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programa'!$A$1:$M$126</definedName>
    <definedName name="_xlnm.Print_Area" localSheetId="1">'Aiškinamoji lentelė'!$A$1:$Q$139</definedName>
    <definedName name="_xlnm.Print_Titles" localSheetId="0">'1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74" i="18" l="1"/>
  <c r="H74" i="18"/>
  <c r="G74" i="18"/>
  <c r="I69" i="18"/>
  <c r="H69" i="18"/>
  <c r="G51" i="18"/>
  <c r="I123" i="18" l="1"/>
  <c r="I121" i="18"/>
  <c r="I120" i="18"/>
  <c r="I119" i="18"/>
  <c r="I118" i="18"/>
  <c r="H123" i="18"/>
  <c r="H121" i="18"/>
  <c r="H120" i="18"/>
  <c r="H119" i="18"/>
  <c r="H118" i="18"/>
  <c r="H117" i="18" l="1"/>
  <c r="I117" i="18"/>
  <c r="G123" i="18"/>
  <c r="G121" i="18"/>
  <c r="G120" i="18"/>
  <c r="G119" i="18"/>
  <c r="G118" i="18"/>
  <c r="I108" i="18"/>
  <c r="H108" i="18"/>
  <c r="G108" i="18"/>
  <c r="Q87" i="18"/>
  <c r="R87" i="18"/>
  <c r="P87" i="18"/>
  <c r="Q86" i="18"/>
  <c r="R86" i="18"/>
  <c r="P86" i="18"/>
  <c r="Q77" i="18"/>
  <c r="R77" i="18"/>
  <c r="P77" i="18"/>
  <c r="Q69" i="18"/>
  <c r="R69" i="18"/>
  <c r="P69" i="18"/>
  <c r="I66" i="18"/>
  <c r="H66" i="18"/>
  <c r="G66" i="18"/>
  <c r="Q52" i="18"/>
  <c r="R52" i="18"/>
  <c r="G117" i="18" l="1"/>
  <c r="R88" i="18"/>
  <c r="R89" i="18" s="1"/>
  <c r="P88" i="18"/>
  <c r="P89" i="18" s="1"/>
  <c r="Q88" i="18"/>
  <c r="Q89" i="18" s="1"/>
  <c r="P71" i="18"/>
  <c r="R71" i="18"/>
  <c r="Q71"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5" i="18"/>
  <c r="R78" i="18" s="1"/>
  <c r="H85" i="18"/>
  <c r="Q78" i="18" s="1"/>
  <c r="G85" i="18"/>
  <c r="P78" i="18" s="1"/>
  <c r="I75" i="18"/>
  <c r="H75" i="18"/>
  <c r="G75" i="18"/>
  <c r="G60" i="18"/>
  <c r="P52" i="18" s="1"/>
  <c r="P53" i="18" s="1"/>
  <c r="P54" i="18" s="1"/>
  <c r="G45" i="18"/>
  <c r="P19" i="18" s="1"/>
  <c r="Q21" i="18" l="1"/>
  <c r="R21" i="18"/>
  <c r="P20" i="18"/>
  <c r="I122" i="18"/>
  <c r="G122" i="18"/>
  <c r="H122" i="18"/>
  <c r="H67" i="18"/>
  <c r="G109" i="18"/>
  <c r="I67" i="18"/>
  <c r="H109" i="18"/>
  <c r="H116" i="18"/>
  <c r="I109" i="18"/>
  <c r="I116" i="18"/>
  <c r="G67" i="18"/>
  <c r="J48" i="17"/>
  <c r="G110" i="18" l="1"/>
  <c r="G111" i="18" s="1"/>
  <c r="I124" i="18"/>
  <c r="H124" i="18"/>
  <c r="G116" i="18"/>
  <c r="G124" i="18" s="1"/>
  <c r="P21" i="18"/>
  <c r="H110" i="18"/>
  <c r="H111" i="18" s="1"/>
  <c r="I110" i="18"/>
  <c r="I111"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1" authorId="3" shapeId="0">
      <text>
        <r>
          <rPr>
            <sz val="9"/>
            <color indexed="81"/>
            <rFont val="Tahoma"/>
            <family val="2"/>
            <charset val="186"/>
          </rPr>
          <t>P-2.6.1.5; 3.3.5.4</t>
        </r>
      </text>
    </comment>
    <comment ref="E88" authorId="3" shapeId="0">
      <text>
        <r>
          <rPr>
            <sz val="9"/>
            <color indexed="81"/>
            <rFont val="Tahoma"/>
            <family val="2"/>
            <charset val="186"/>
          </rPr>
          <t>P-3.2.3.5.</t>
        </r>
      </text>
    </comment>
    <comment ref="E91"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2"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2"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sz val="9"/>
            <color indexed="81"/>
            <rFont val="Tahoma"/>
            <family val="2"/>
            <charset val="186"/>
          </rPr>
          <t xml:space="preserve">P-3.2.3.2.
</t>
        </r>
      </text>
    </comment>
    <comment ref="E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7"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8" authorId="1" shapeId="0">
      <text>
        <r>
          <rPr>
            <sz val="9"/>
            <color indexed="81"/>
            <rFont val="Tahoma"/>
            <family val="2"/>
            <charset val="186"/>
          </rPr>
          <t xml:space="preserve">P-3.2.3.2.
</t>
        </r>
      </text>
    </comment>
    <comment ref="E99" authorId="0" shapeId="0">
      <text>
        <r>
          <rPr>
            <sz val="9"/>
            <color indexed="81"/>
            <rFont val="Tahoma"/>
            <family val="2"/>
            <charset val="186"/>
          </rPr>
          <t xml:space="preserve">P-3.2.3.4.
</t>
        </r>
      </text>
    </comment>
    <comment ref="E101"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2" authorId="0" shapeId="0">
      <text>
        <r>
          <rPr>
            <sz val="9"/>
            <color indexed="81"/>
            <rFont val="Tahoma"/>
            <family val="2"/>
            <charset val="186"/>
          </rPr>
          <t>P-3.2.3.6.</t>
        </r>
      </text>
    </comment>
    <comment ref="E104" authorId="0" shapeId="0">
      <text>
        <r>
          <rPr>
            <sz val="9"/>
            <color indexed="81"/>
            <rFont val="Tahoma"/>
            <family val="2"/>
            <charset val="186"/>
          </rPr>
          <t>P-1.2.1.1.
P-1.2.1.2.</t>
        </r>
      </text>
    </comment>
    <comment ref="E106" authorId="0" shapeId="0">
      <text>
        <r>
          <rPr>
            <sz val="9"/>
            <color indexed="81"/>
            <rFont val="Tahoma"/>
            <family val="2"/>
            <charset val="186"/>
          </rPr>
          <t>P-3.2.3.6.</t>
        </r>
      </text>
    </comment>
    <comment ref="J106"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<sst xmlns="http://schemas.openxmlformats.org/spreadsheetml/2006/main" count="643" uniqueCount="201">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</sst>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s>
  <cellStyleXfs count="2">
    <xf numFmtId="0" fontId="0" fillId="0" borderId="0"/>
    <xf numFmtId="0" fontId="3" fillId="0" borderId="0"/>
  </cellStyleXfs>
  <cellXfs count="952">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33" xfId="0" applyNumberFormat="1" applyFont="1" applyFill="1" applyBorder="1" applyAlignment="1">
      <alignment horizontal="left" vertical="top"/>
    </xf>
    <xf numFmtId="0" fontId="2" fillId="3" borderId="12" xfId="0" applyFont="1" applyFill="1" applyBorder="1" applyAlignment="1">
      <alignment horizontal="left" vertical="top" wrapText="1"/>
    </xf>
    <xf numFmtId="165" fontId="1" fillId="0" borderId="62"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38" xfId="0" applyFont="1" applyFill="1" applyBorder="1" applyAlignment="1">
      <alignment horizontal="left" vertical="top" wrapText="1"/>
    </xf>
    <xf numFmtId="0" fontId="1" fillId="0" borderId="112" xfId="0" applyFont="1" applyFill="1" applyBorder="1" applyAlignment="1">
      <alignment horizontal="center" vertical="top" wrapText="1"/>
    </xf>
    <xf numFmtId="165" fontId="1" fillId="0" borderId="76" xfId="0" applyNumberFormat="1" applyFont="1" applyBorder="1" applyAlignment="1">
      <alignment horizontal="center" vertical="top"/>
    </xf>
    <xf numFmtId="165" fontId="1" fillId="0" borderId="113" xfId="0" applyNumberFormat="1" applyFont="1" applyBorder="1" applyAlignment="1">
      <alignment horizontal="center" vertical="top"/>
    </xf>
    <xf numFmtId="165" fontId="1" fillId="0" borderId="77" xfId="0" applyNumberFormat="1" applyFont="1" applyBorder="1" applyAlignment="1">
      <alignment horizontal="center" vertical="top"/>
    </xf>
    <xf numFmtId="0" fontId="1" fillId="0" borderId="90" xfId="0" applyFont="1" applyFill="1" applyBorder="1" applyAlignment="1">
      <alignment horizontal="center" vertical="top"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2" fillId="0" borderId="23" xfId="0" applyFont="1" applyBorder="1" applyAlignment="1">
      <alignment horizontal="center" vertical="top"/>
    </xf>
    <xf numFmtId="0" fontId="2" fillId="0" borderId="25" xfId="0" applyFont="1" applyBorder="1" applyAlignment="1">
      <alignment horizontal="center"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49" fontId="1" fillId="6"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5" xfId="0" applyNumberFormat="1" applyFont="1" applyFill="1" applyBorder="1" applyAlignment="1">
      <alignment horizontal="center"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165" fontId="1" fillId="6" borderId="3" xfId="0" applyNumberFormat="1"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8"/>
  <sheetViews>
    <sheetView tabSelected="1" zoomScaleNormal="100" zoomScaleSheetLayoutView="100" workbookViewId="0">
      <selection activeCell="I75" sqref="I75"/>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771" t="s">
        <v>191</v>
      </c>
      <c r="K1" s="771"/>
      <c r="L1" s="771"/>
      <c r="M1" s="771"/>
    </row>
    <row r="2" spans="1:18" ht="14.25" customHeight="1" x14ac:dyDescent="0.25">
      <c r="D2" s="637"/>
      <c r="E2" s="637"/>
      <c r="F2" s="637"/>
      <c r="G2" s="637"/>
      <c r="H2" s="637"/>
      <c r="I2" s="8"/>
      <c r="J2" s="879" t="s">
        <v>192</v>
      </c>
      <c r="K2" s="879"/>
      <c r="L2" s="879"/>
      <c r="M2" s="879"/>
    </row>
    <row r="3" spans="1:18" ht="14.25" customHeight="1" x14ac:dyDescent="0.25">
      <c r="D3" s="637"/>
      <c r="E3" s="637"/>
      <c r="F3" s="637"/>
      <c r="G3" s="637"/>
      <c r="H3" s="637"/>
      <c r="I3" s="638"/>
      <c r="J3" s="638"/>
      <c r="K3" s="638"/>
      <c r="L3" s="639"/>
      <c r="M3" s="8"/>
    </row>
    <row r="4" spans="1:18" s="4" customFormat="1" ht="15" customHeight="1" x14ac:dyDescent="0.2">
      <c r="A4" s="772" t="s">
        <v>190</v>
      </c>
      <c r="B4" s="772"/>
      <c r="C4" s="772"/>
      <c r="D4" s="772"/>
      <c r="E4" s="772"/>
      <c r="F4" s="772"/>
      <c r="G4" s="772"/>
      <c r="H4" s="772"/>
      <c r="I4" s="772"/>
      <c r="J4" s="772"/>
      <c r="K4" s="772"/>
      <c r="L4" s="772"/>
      <c r="M4" s="772"/>
    </row>
    <row r="5" spans="1:18" ht="14.25" customHeight="1" x14ac:dyDescent="0.2">
      <c r="A5" s="773" t="s">
        <v>22</v>
      </c>
      <c r="B5" s="773"/>
      <c r="C5" s="773"/>
      <c r="D5" s="773"/>
      <c r="E5" s="773"/>
      <c r="F5" s="773"/>
      <c r="G5" s="773"/>
      <c r="H5" s="773"/>
      <c r="I5" s="773"/>
      <c r="J5" s="773"/>
      <c r="K5" s="773"/>
      <c r="L5" s="773"/>
      <c r="M5" s="773"/>
    </row>
    <row r="6" spans="1:18" ht="15.75" x14ac:dyDescent="0.2">
      <c r="A6" s="774" t="s">
        <v>14</v>
      </c>
      <c r="B6" s="774"/>
      <c r="C6" s="774"/>
      <c r="D6" s="774"/>
      <c r="E6" s="774"/>
      <c r="F6" s="774"/>
      <c r="G6" s="774"/>
      <c r="H6" s="774"/>
      <c r="I6" s="774"/>
      <c r="J6" s="774"/>
      <c r="K6" s="774"/>
      <c r="L6" s="774"/>
      <c r="M6" s="774"/>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775" t="s">
        <v>49</v>
      </c>
      <c r="M8" s="775"/>
    </row>
    <row r="9" spans="1:18" s="19" customFormat="1" ht="21.75" customHeight="1" thickBot="1" x14ac:dyDescent="0.25">
      <c r="A9" s="804" t="s">
        <v>15</v>
      </c>
      <c r="B9" s="807" t="s">
        <v>0</v>
      </c>
      <c r="C9" s="807" t="s">
        <v>1</v>
      </c>
      <c r="D9" s="810" t="s">
        <v>9</v>
      </c>
      <c r="E9" s="795" t="s">
        <v>138</v>
      </c>
      <c r="F9" s="798" t="s">
        <v>2</v>
      </c>
      <c r="G9" s="801" t="s">
        <v>181</v>
      </c>
      <c r="H9" s="782" t="s">
        <v>180</v>
      </c>
      <c r="I9" s="782" t="s">
        <v>117</v>
      </c>
      <c r="J9" s="785" t="s">
        <v>108</v>
      </c>
      <c r="K9" s="786"/>
      <c r="L9" s="786"/>
      <c r="M9" s="787"/>
    </row>
    <row r="10" spans="1:18" s="19" customFormat="1" ht="20.25" customHeight="1" x14ac:dyDescent="0.2">
      <c r="A10" s="805"/>
      <c r="B10" s="808"/>
      <c r="C10" s="808"/>
      <c r="D10" s="811"/>
      <c r="E10" s="796"/>
      <c r="F10" s="799"/>
      <c r="G10" s="802"/>
      <c r="H10" s="783"/>
      <c r="I10" s="783"/>
      <c r="J10" s="788" t="s">
        <v>9</v>
      </c>
      <c r="K10" s="790" t="s">
        <v>115</v>
      </c>
      <c r="L10" s="790"/>
      <c r="M10" s="791"/>
    </row>
    <row r="11" spans="1:18" s="19" customFormat="1" ht="93" customHeight="1" thickBot="1" x14ac:dyDescent="0.25">
      <c r="A11" s="806"/>
      <c r="B11" s="809"/>
      <c r="C11" s="809"/>
      <c r="D11" s="812"/>
      <c r="E11" s="797"/>
      <c r="F11" s="800"/>
      <c r="G11" s="803"/>
      <c r="H11" s="784"/>
      <c r="I11" s="784"/>
      <c r="J11" s="789"/>
      <c r="K11" s="292" t="s">
        <v>120</v>
      </c>
      <c r="L11" s="592" t="s">
        <v>121</v>
      </c>
      <c r="M11" s="293" t="s">
        <v>122</v>
      </c>
    </row>
    <row r="12" spans="1:18" s="22" customFormat="1" ht="15" customHeight="1" x14ac:dyDescent="0.2">
      <c r="A12" s="792" t="s">
        <v>34</v>
      </c>
      <c r="B12" s="793"/>
      <c r="C12" s="793"/>
      <c r="D12" s="793"/>
      <c r="E12" s="793"/>
      <c r="F12" s="793"/>
      <c r="G12" s="793"/>
      <c r="H12" s="793"/>
      <c r="I12" s="793"/>
      <c r="J12" s="793"/>
      <c r="K12" s="793"/>
      <c r="L12" s="793"/>
      <c r="M12" s="794"/>
    </row>
    <row r="13" spans="1:18" s="22" customFormat="1" ht="15" customHeight="1" x14ac:dyDescent="0.2">
      <c r="A13" s="813" t="s">
        <v>23</v>
      </c>
      <c r="B13" s="814"/>
      <c r="C13" s="814"/>
      <c r="D13" s="814"/>
      <c r="E13" s="814"/>
      <c r="F13" s="814"/>
      <c r="G13" s="814"/>
      <c r="H13" s="814"/>
      <c r="I13" s="814"/>
      <c r="J13" s="814"/>
      <c r="K13" s="814"/>
      <c r="L13" s="814"/>
      <c r="M13" s="815"/>
    </row>
    <row r="14" spans="1:18" ht="14.25" customHeight="1" x14ac:dyDescent="0.2">
      <c r="A14" s="23" t="s">
        <v>3</v>
      </c>
      <c r="B14" s="776" t="s">
        <v>24</v>
      </c>
      <c r="C14" s="777"/>
      <c r="D14" s="777"/>
      <c r="E14" s="777"/>
      <c r="F14" s="777"/>
      <c r="G14" s="777"/>
      <c r="H14" s="777"/>
      <c r="I14" s="777"/>
      <c r="J14" s="777"/>
      <c r="K14" s="777"/>
      <c r="L14" s="777"/>
      <c r="M14" s="778"/>
    </row>
    <row r="15" spans="1:18" ht="15.75" customHeight="1" thickBot="1" x14ac:dyDescent="0.25">
      <c r="A15" s="66" t="s">
        <v>3</v>
      </c>
      <c r="B15" s="95" t="s">
        <v>3</v>
      </c>
      <c r="C15" s="779" t="s">
        <v>25</v>
      </c>
      <c r="D15" s="780"/>
      <c r="E15" s="780"/>
      <c r="F15" s="780"/>
      <c r="G15" s="780"/>
      <c r="H15" s="780"/>
      <c r="I15" s="780"/>
      <c r="J15" s="780"/>
      <c r="K15" s="780"/>
      <c r="L15" s="780"/>
      <c r="M15" s="781"/>
    </row>
    <row r="16" spans="1:18" ht="15" customHeight="1" x14ac:dyDescent="0.2">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18"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19"/>
      <c r="E21" s="183" t="s">
        <v>82</v>
      </c>
      <c r="F21" s="725" t="s">
        <v>194</v>
      </c>
      <c r="G21" s="692"/>
      <c r="H21" s="727">
        <v>10.6</v>
      </c>
      <c r="I21" s="701"/>
      <c r="J21" s="321"/>
      <c r="K21" s="367"/>
      <c r="L21" s="371"/>
      <c r="M21" s="453"/>
      <c r="O21" s="749"/>
      <c r="P21" s="750">
        <f>+P20-G48</f>
        <v>0</v>
      </c>
      <c r="Q21" s="750">
        <f>+Q20-H48</f>
        <v>0</v>
      </c>
      <c r="R21" s="750">
        <f>+R20-I48</f>
        <v>0</v>
      </c>
    </row>
    <row r="22" spans="1:18" ht="15.6" customHeight="1" x14ac:dyDescent="0.2">
      <c r="A22" s="618"/>
      <c r="B22" s="624"/>
      <c r="C22" s="24"/>
      <c r="D22" s="820"/>
      <c r="E22" s="635" t="s">
        <v>151</v>
      </c>
      <c r="F22" s="684"/>
      <c r="G22" s="685"/>
      <c r="H22" s="686"/>
      <c r="I22" s="687"/>
      <c r="J22" s="322"/>
      <c r="K22" s="367"/>
      <c r="L22" s="370"/>
      <c r="M22" s="375"/>
    </row>
    <row r="23" spans="1:18" ht="28.5" customHeight="1" x14ac:dyDescent="0.2">
      <c r="A23" s="618"/>
      <c r="B23" s="624"/>
      <c r="C23" s="24"/>
      <c r="D23" s="821"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22"/>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23"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24"/>
      <c r="E28" s="641" t="s">
        <v>151</v>
      </c>
      <c r="F28" s="694"/>
      <c r="G28" s="682"/>
      <c r="H28" s="682"/>
      <c r="I28" s="682"/>
      <c r="J28" s="288"/>
      <c r="K28" s="369"/>
      <c r="L28" s="373"/>
      <c r="M28" s="195"/>
      <c r="N28" s="190"/>
    </row>
    <row r="29" spans="1:18" ht="15.75" customHeight="1" x14ac:dyDescent="0.2">
      <c r="A29" s="825"/>
      <c r="B29" s="826"/>
      <c r="C29" s="827"/>
      <c r="D29" s="828" t="s">
        <v>62</v>
      </c>
      <c r="E29" s="642" t="s">
        <v>150</v>
      </c>
      <c r="F29" s="695" t="s">
        <v>195</v>
      </c>
      <c r="G29" s="696">
        <v>7.4</v>
      </c>
      <c r="H29" s="696">
        <v>7.4</v>
      </c>
      <c r="I29" s="696">
        <v>7.4</v>
      </c>
      <c r="J29" s="289" t="s">
        <v>32</v>
      </c>
      <c r="K29" s="381">
        <v>100</v>
      </c>
      <c r="L29" s="381">
        <v>100</v>
      </c>
      <c r="M29" s="281">
        <v>100</v>
      </c>
    </row>
    <row r="30" spans="1:18" ht="27.6" customHeight="1" x14ac:dyDescent="0.2">
      <c r="A30" s="825"/>
      <c r="B30" s="826"/>
      <c r="C30" s="827"/>
      <c r="D30" s="829"/>
      <c r="E30" s="643"/>
      <c r="F30" s="697"/>
      <c r="G30" s="698"/>
      <c r="H30" s="686"/>
      <c r="I30" s="686"/>
      <c r="J30" s="287" t="s">
        <v>37</v>
      </c>
      <c r="K30" s="382">
        <v>1</v>
      </c>
      <c r="L30" s="382">
        <v>1</v>
      </c>
      <c r="M30" s="282">
        <v>1</v>
      </c>
    </row>
    <row r="31" spans="1:18" ht="17.100000000000001" customHeight="1" x14ac:dyDescent="0.2">
      <c r="A31" s="618"/>
      <c r="B31" s="624"/>
      <c r="C31" s="625"/>
      <c r="D31" s="830"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31"/>
      <c r="E32" s="644"/>
      <c r="F32" s="693"/>
      <c r="G32" s="682"/>
      <c r="H32" s="682"/>
      <c r="I32" s="682"/>
      <c r="J32" s="390" t="s">
        <v>126</v>
      </c>
      <c r="K32" s="389">
        <v>26</v>
      </c>
      <c r="L32" s="388"/>
      <c r="M32" s="384"/>
    </row>
    <row r="33" spans="1:13" ht="17.100000000000001" customHeight="1" x14ac:dyDescent="0.2">
      <c r="A33" s="618"/>
      <c r="B33" s="624"/>
      <c r="C33" s="625"/>
      <c r="D33" s="831"/>
      <c r="E33" s="645"/>
      <c r="F33" s="693"/>
      <c r="G33" s="682"/>
      <c r="H33" s="682"/>
      <c r="I33" s="682"/>
      <c r="J33" s="630" t="s">
        <v>127</v>
      </c>
      <c r="K33" s="367">
        <v>1</v>
      </c>
      <c r="L33" s="372">
        <v>3</v>
      </c>
      <c r="M33" s="383">
        <v>3</v>
      </c>
    </row>
    <row r="34" spans="1:13" ht="16.5" customHeight="1" x14ac:dyDescent="0.2">
      <c r="A34" s="825"/>
      <c r="B34" s="826"/>
      <c r="C34" s="827"/>
      <c r="D34" s="823" t="s">
        <v>79</v>
      </c>
      <c r="E34" s="816" t="s">
        <v>150</v>
      </c>
      <c r="F34" s="688" t="s">
        <v>195</v>
      </c>
      <c r="G34" s="690"/>
      <c r="H34" s="691">
        <v>2.5</v>
      </c>
      <c r="I34" s="681">
        <v>2.5</v>
      </c>
      <c r="J34" s="628" t="s">
        <v>65</v>
      </c>
      <c r="K34" s="302">
        <v>2</v>
      </c>
      <c r="L34" s="301">
        <v>1</v>
      </c>
      <c r="M34" s="283">
        <v>1</v>
      </c>
    </row>
    <row r="35" spans="1:13" ht="16.5" customHeight="1" x14ac:dyDescent="0.2">
      <c r="A35" s="825"/>
      <c r="B35" s="826"/>
      <c r="C35" s="827"/>
      <c r="D35" s="824"/>
      <c r="E35" s="817"/>
      <c r="F35" s="694" t="s">
        <v>196</v>
      </c>
      <c r="G35" s="685">
        <v>3.5</v>
      </c>
      <c r="H35" s="686"/>
      <c r="I35" s="687"/>
      <c r="J35" s="288"/>
      <c r="K35" s="76"/>
      <c r="L35" s="202"/>
      <c r="M35" s="284"/>
    </row>
    <row r="36" spans="1:13" ht="42.95" customHeight="1" x14ac:dyDescent="0.2">
      <c r="A36" s="825"/>
      <c r="B36" s="826"/>
      <c r="C36" s="827"/>
      <c r="D36" s="830" t="s">
        <v>86</v>
      </c>
      <c r="E36" s="646" t="s">
        <v>80</v>
      </c>
      <c r="F36" s="695" t="s">
        <v>194</v>
      </c>
      <c r="G36" s="696">
        <v>14.8</v>
      </c>
      <c r="H36" s="696"/>
      <c r="I36" s="696"/>
      <c r="J36" s="289" t="s">
        <v>158</v>
      </c>
      <c r="K36" s="480">
        <v>1</v>
      </c>
      <c r="L36" s="300"/>
      <c r="M36" s="285"/>
    </row>
    <row r="37" spans="1:13" ht="15.95" customHeight="1" x14ac:dyDescent="0.2">
      <c r="A37" s="825"/>
      <c r="B37" s="826"/>
      <c r="C37" s="827"/>
      <c r="D37" s="831"/>
      <c r="E37" s="642" t="s">
        <v>150</v>
      </c>
      <c r="F37" s="693"/>
      <c r="G37" s="682"/>
      <c r="H37" s="682"/>
      <c r="I37" s="682"/>
      <c r="J37" s="629" t="s">
        <v>100</v>
      </c>
      <c r="K37" s="587"/>
      <c r="L37" s="388">
        <v>1</v>
      </c>
      <c r="M37" s="586"/>
    </row>
    <row r="38" spans="1:13" ht="15.95" customHeight="1" x14ac:dyDescent="0.2">
      <c r="A38" s="825"/>
      <c r="B38" s="826"/>
      <c r="C38" s="827"/>
      <c r="D38" s="832"/>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25"/>
      <c r="B42" s="826"/>
      <c r="C42" s="827"/>
      <c r="D42" s="830" t="s">
        <v>182</v>
      </c>
      <c r="E42" s="646" t="s">
        <v>150</v>
      </c>
      <c r="F42" s="695"/>
      <c r="G42" s="696"/>
      <c r="H42" s="696"/>
      <c r="I42" s="696"/>
      <c r="J42" s="612" t="s">
        <v>175</v>
      </c>
      <c r="K42" s="305">
        <v>1</v>
      </c>
      <c r="L42" s="525"/>
      <c r="M42" s="493"/>
    </row>
    <row r="43" spans="1:13" ht="17.100000000000001" customHeight="1" x14ac:dyDescent="0.2">
      <c r="A43" s="825"/>
      <c r="B43" s="826"/>
      <c r="C43" s="827"/>
      <c r="D43" s="831"/>
      <c r="E43" s="648" t="s">
        <v>82</v>
      </c>
      <c r="F43" s="693"/>
      <c r="G43" s="682"/>
      <c r="H43" s="682"/>
      <c r="I43" s="702"/>
      <c r="J43" s="481" t="s">
        <v>67</v>
      </c>
      <c r="K43" s="603"/>
      <c r="L43" s="492">
        <v>1</v>
      </c>
      <c r="M43" s="284"/>
    </row>
    <row r="44" spans="1:13" ht="20.100000000000001" customHeight="1" x14ac:dyDescent="0.2">
      <c r="A44" s="618"/>
      <c r="B44" s="624"/>
      <c r="C44" s="25"/>
      <c r="D44" s="840" t="s">
        <v>68</v>
      </c>
      <c r="E44" s="646" t="s">
        <v>150</v>
      </c>
      <c r="F44" s="688" t="s">
        <v>194</v>
      </c>
      <c r="G44" s="690">
        <v>19.8</v>
      </c>
      <c r="H44" s="691">
        <v>17.2</v>
      </c>
      <c r="I44" s="681">
        <v>10</v>
      </c>
      <c r="J44" s="842" t="s">
        <v>70</v>
      </c>
      <c r="K44" s="299">
        <v>2</v>
      </c>
      <c r="L44" s="301">
        <v>3</v>
      </c>
      <c r="M44" s="620">
        <v>1</v>
      </c>
    </row>
    <row r="45" spans="1:13" ht="14.45" customHeight="1" x14ac:dyDescent="0.2">
      <c r="A45" s="618"/>
      <c r="B45" s="624"/>
      <c r="C45" s="25"/>
      <c r="D45" s="841"/>
      <c r="E45" s="647"/>
      <c r="F45" s="689" t="s">
        <v>193</v>
      </c>
      <c r="G45" s="685">
        <f>6.5+9</f>
        <v>15.5</v>
      </c>
      <c r="H45" s="686">
        <v>6.5</v>
      </c>
      <c r="I45" s="687"/>
      <c r="J45" s="843"/>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25">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5.95" customHeight="1" x14ac:dyDescent="0.2">
      <c r="A49" s="835" t="s">
        <v>3</v>
      </c>
      <c r="B49" s="836" t="s">
        <v>3</v>
      </c>
      <c r="C49" s="837"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5.95" customHeight="1" x14ac:dyDescent="0.2">
      <c r="A50" s="825"/>
      <c r="B50" s="826"/>
      <c r="C50" s="827"/>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5.95" customHeight="1" x14ac:dyDescent="0.2">
      <c r="A51" s="825"/>
      <c r="B51" s="826"/>
      <c r="C51" s="827"/>
      <c r="D51" s="707"/>
      <c r="E51" s="65"/>
      <c r="F51" s="559" t="s">
        <v>63</v>
      </c>
      <c r="G51" s="102">
        <f>231.7-12</f>
        <v>219.7</v>
      </c>
      <c r="H51" s="72"/>
      <c r="I51" s="235"/>
      <c r="J51" s="321"/>
      <c r="K51" s="1"/>
      <c r="L51" s="348"/>
      <c r="M51" s="326"/>
      <c r="O51" s="749" t="s">
        <v>63</v>
      </c>
      <c r="P51" s="750">
        <f>+G58+G62</f>
        <v>231.7</v>
      </c>
      <c r="Q51" s="750">
        <f t="shared" ref="Q51:R51" si="8">+H58+H62</f>
        <v>0</v>
      </c>
      <c r="R51" s="750">
        <f t="shared" si="8"/>
        <v>0</v>
      </c>
    </row>
    <row r="52" spans="1:18" ht="15.95" customHeight="1" x14ac:dyDescent="0.2">
      <c r="A52" s="825"/>
      <c r="B52" s="826"/>
      <c r="C52" s="827"/>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
      <c r="A53" s="825"/>
      <c r="B53" s="826"/>
      <c r="C53" s="827"/>
      <c r="D53" s="818"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
      <c r="A54" s="825"/>
      <c r="B54" s="826"/>
      <c r="C54" s="827"/>
      <c r="D54" s="820"/>
      <c r="E54" s="487" t="s">
        <v>150</v>
      </c>
      <c r="F54" s="728" t="s">
        <v>193</v>
      </c>
      <c r="G54" s="685">
        <v>30</v>
      </c>
      <c r="H54" s="698"/>
      <c r="I54" s="687"/>
      <c r="J54" s="322"/>
      <c r="K54" s="304"/>
      <c r="L54" s="306"/>
      <c r="M54" s="60"/>
      <c r="O54" s="749"/>
      <c r="P54" s="750">
        <f>+P53-G66</f>
        <v>12</v>
      </c>
      <c r="Q54" s="750">
        <f t="shared" ref="Q54:R54" si="11">+Q53-H66</f>
        <v>0</v>
      </c>
      <c r="R54" s="750">
        <f t="shared" si="11"/>
        <v>0</v>
      </c>
    </row>
    <row r="55" spans="1:18" ht="21" customHeight="1" x14ac:dyDescent="0.2">
      <c r="A55" s="618"/>
      <c r="B55" s="624"/>
      <c r="C55" s="24"/>
      <c r="D55" s="838" t="s">
        <v>59</v>
      </c>
      <c r="E55" s="65"/>
      <c r="F55" s="718"/>
      <c r="G55" s="690"/>
      <c r="H55" s="719"/>
      <c r="I55" s="681"/>
      <c r="J55" s="323"/>
      <c r="K55" s="57"/>
      <c r="L55" s="316"/>
      <c r="M55" s="310"/>
    </row>
    <row r="56" spans="1:18" ht="21" customHeight="1" x14ac:dyDescent="0.2">
      <c r="A56" s="618"/>
      <c r="B56" s="624"/>
      <c r="C56" s="24"/>
      <c r="D56" s="839"/>
      <c r="E56" s="65"/>
      <c r="F56" s="720"/>
      <c r="G56" s="721"/>
      <c r="H56" s="722"/>
      <c r="I56" s="722"/>
      <c r="J56" s="324"/>
      <c r="K56" s="313"/>
      <c r="L56" s="317"/>
      <c r="M56" s="311"/>
    </row>
    <row r="57" spans="1:18" ht="15.6" customHeight="1" x14ac:dyDescent="0.2">
      <c r="A57" s="618"/>
      <c r="B57" s="624"/>
      <c r="C57" s="24"/>
      <c r="D57" s="545" t="s">
        <v>97</v>
      </c>
      <c r="E57" s="757"/>
      <c r="F57" s="723" t="s">
        <v>195</v>
      </c>
      <c r="G57" s="730">
        <v>6.1</v>
      </c>
      <c r="H57" s="732"/>
      <c r="I57" s="732"/>
      <c r="J57" s="833" t="s">
        <v>98</v>
      </c>
      <c r="K57" s="305">
        <v>3</v>
      </c>
      <c r="L57" s="307"/>
      <c r="M57" s="59"/>
    </row>
    <row r="58" spans="1:18" ht="15.6" customHeight="1" x14ac:dyDescent="0.2">
      <c r="A58" s="618"/>
      <c r="B58" s="624"/>
      <c r="C58" s="24"/>
      <c r="D58" s="546"/>
      <c r="E58" s="65"/>
      <c r="F58" s="729" t="s">
        <v>196</v>
      </c>
      <c r="G58" s="731">
        <v>20</v>
      </c>
      <c r="H58" s="722"/>
      <c r="I58" s="733"/>
      <c r="J58" s="834"/>
      <c r="K58" s="305"/>
      <c r="L58" s="307"/>
      <c r="M58" s="59"/>
    </row>
    <row r="59" spans="1:18" ht="40.5" customHeight="1" x14ac:dyDescent="0.2">
      <c r="A59" s="618"/>
      <c r="B59" s="624"/>
      <c r="C59" s="24"/>
      <c r="D59" s="129" t="s">
        <v>58</v>
      </c>
      <c r="E59" s="544"/>
      <c r="F59" s="734"/>
      <c r="G59" s="730"/>
      <c r="H59" s="732"/>
      <c r="I59" s="683"/>
      <c r="J59" s="325" t="s">
        <v>96</v>
      </c>
      <c r="K59" s="314">
        <v>4</v>
      </c>
      <c r="L59" s="318">
        <v>2</v>
      </c>
      <c r="M59" s="312"/>
    </row>
    <row r="60" spans="1:18" ht="15" customHeight="1" x14ac:dyDescent="0.2">
      <c r="A60" s="618"/>
      <c r="B60" s="624"/>
      <c r="C60" s="24"/>
      <c r="D60" s="149" t="s">
        <v>107</v>
      </c>
      <c r="E60" s="88"/>
      <c r="F60" s="724" t="s">
        <v>193</v>
      </c>
      <c r="G60" s="692">
        <f>30+26</f>
        <v>56</v>
      </c>
      <c r="H60" s="727"/>
      <c r="I60" s="727"/>
      <c r="J60" s="321"/>
      <c r="K60" s="1"/>
      <c r="L60" s="348"/>
      <c r="M60" s="326"/>
    </row>
    <row r="61" spans="1:18" ht="27.95" customHeight="1" x14ac:dyDescent="0.2">
      <c r="A61" s="618"/>
      <c r="B61" s="624"/>
      <c r="C61" s="24"/>
      <c r="D61" s="150" t="s">
        <v>164</v>
      </c>
      <c r="E61" s="88"/>
      <c r="F61" s="725" t="s">
        <v>194</v>
      </c>
      <c r="G61" s="692">
        <v>23</v>
      </c>
      <c r="H61" s="727"/>
      <c r="I61" s="701"/>
      <c r="J61" s="321"/>
      <c r="K61" s="1"/>
      <c r="L61" s="348"/>
      <c r="M61" s="326"/>
    </row>
    <row r="62" spans="1:18" ht="15.6" customHeight="1" x14ac:dyDescent="0.2">
      <c r="A62" s="618"/>
      <c r="B62" s="624"/>
      <c r="C62" s="24"/>
      <c r="D62" s="397" t="s">
        <v>171</v>
      </c>
      <c r="E62" s="88"/>
      <c r="F62" s="724" t="s">
        <v>196</v>
      </c>
      <c r="G62" s="692">
        <v>211.7</v>
      </c>
      <c r="H62" s="727"/>
      <c r="I62" s="701"/>
      <c r="J62" s="321"/>
      <c r="K62" s="1"/>
      <c r="L62" s="348"/>
      <c r="M62" s="326"/>
    </row>
    <row r="63" spans="1:18" ht="27" customHeight="1" x14ac:dyDescent="0.2">
      <c r="A63" s="618"/>
      <c r="B63" s="624"/>
      <c r="C63" s="24"/>
      <c r="D63" s="397" t="s">
        <v>165</v>
      </c>
      <c r="E63" s="88"/>
      <c r="F63" s="725" t="s">
        <v>194</v>
      </c>
      <c r="G63" s="692">
        <v>46.2</v>
      </c>
      <c r="H63" s="727"/>
      <c r="I63" s="701"/>
      <c r="J63" s="321"/>
      <c r="K63" s="1"/>
      <c r="L63" s="348"/>
      <c r="M63" s="326"/>
    </row>
    <row r="64" spans="1:18" ht="15" customHeight="1" x14ac:dyDescent="0.2">
      <c r="A64" s="618"/>
      <c r="B64" s="624"/>
      <c r="C64" s="24"/>
      <c r="D64" s="396" t="s">
        <v>184</v>
      </c>
      <c r="E64" s="88"/>
      <c r="F64" s="725" t="s">
        <v>194</v>
      </c>
      <c r="G64" s="692"/>
      <c r="H64" s="727">
        <v>91</v>
      </c>
      <c r="I64" s="701"/>
      <c r="J64" s="321"/>
      <c r="K64" s="1"/>
      <c r="L64" s="348"/>
      <c r="M64" s="326"/>
    </row>
    <row r="65" spans="1:18" ht="30" customHeight="1" x14ac:dyDescent="0.2">
      <c r="A65" s="618"/>
      <c r="B65" s="624"/>
      <c r="C65" s="24"/>
      <c r="D65" s="397" t="s">
        <v>166</v>
      </c>
      <c r="E65" s="649"/>
      <c r="F65" s="693" t="s">
        <v>194</v>
      </c>
      <c r="G65" s="685"/>
      <c r="H65" s="721">
        <v>500</v>
      </c>
      <c r="I65" s="687"/>
      <c r="J65" s="322"/>
      <c r="K65" s="1"/>
      <c r="L65" s="348"/>
      <c r="M65" s="326"/>
    </row>
    <row r="66" spans="1:18" ht="17.25" customHeight="1" thickBot="1" x14ac:dyDescent="0.25">
      <c r="A66" s="26"/>
      <c r="B66" s="140"/>
      <c r="C66" s="110"/>
      <c r="D66" s="308"/>
      <c r="E66" s="650"/>
      <c r="F66" s="128" t="s">
        <v>4</v>
      </c>
      <c r="G66" s="240">
        <f>+G49+G50+G51+G52</f>
        <v>393.9</v>
      </c>
      <c r="H66" s="125">
        <f>+H49+H50+H51+H52</f>
        <v>629.70000000000005</v>
      </c>
      <c r="I66" s="245">
        <f>+I49+I50+I51+I52</f>
        <v>28.7</v>
      </c>
      <c r="J66" s="330"/>
      <c r="K66" s="135"/>
      <c r="L66" s="308"/>
      <c r="M66" s="303"/>
    </row>
    <row r="67" spans="1:18" ht="15.75" customHeight="1" thickBot="1" x14ac:dyDescent="0.25">
      <c r="A67" s="26" t="s">
        <v>3</v>
      </c>
      <c r="B67" s="141" t="s">
        <v>3</v>
      </c>
      <c r="C67" s="850" t="s">
        <v>6</v>
      </c>
      <c r="D67" s="850"/>
      <c r="E67" s="850"/>
      <c r="F67" s="851"/>
      <c r="G67" s="261">
        <f>G66+G48</f>
        <v>613.1</v>
      </c>
      <c r="H67" s="262">
        <f>H66+H48</f>
        <v>816.4</v>
      </c>
      <c r="I67" s="212">
        <f>I66+I48</f>
        <v>136.1</v>
      </c>
      <c r="J67" s="852"/>
      <c r="K67" s="853"/>
      <c r="L67" s="853"/>
      <c r="M67" s="854"/>
    </row>
    <row r="68" spans="1:18" ht="17.25" customHeight="1" thickBot="1" x14ac:dyDescent="0.25">
      <c r="A68" s="14" t="s">
        <v>3</v>
      </c>
      <c r="B68" s="142" t="s">
        <v>5</v>
      </c>
      <c r="C68" s="855" t="s">
        <v>28</v>
      </c>
      <c r="D68" s="856"/>
      <c r="E68" s="856"/>
      <c r="F68" s="856"/>
      <c r="G68" s="856"/>
      <c r="H68" s="856"/>
      <c r="I68" s="856"/>
      <c r="J68" s="856"/>
      <c r="K68" s="856"/>
      <c r="L68" s="856"/>
      <c r="M68" s="857"/>
    </row>
    <row r="69" spans="1:18" ht="17.100000000000001" customHeight="1" x14ac:dyDescent="0.2">
      <c r="A69" s="627" t="s">
        <v>3</v>
      </c>
      <c r="B69" s="623" t="s">
        <v>5</v>
      </c>
      <c r="C69" s="32" t="s">
        <v>3</v>
      </c>
      <c r="D69" s="908" t="s">
        <v>38</v>
      </c>
      <c r="E69" s="858"/>
      <c r="F69" s="766" t="s">
        <v>16</v>
      </c>
      <c r="G69" s="735">
        <v>42.5</v>
      </c>
      <c r="H69" s="768">
        <f>42.5+12</f>
        <v>54.5</v>
      </c>
      <c r="I69" s="735">
        <f>42.5+12</f>
        <v>54.5</v>
      </c>
      <c r="J69" s="333"/>
      <c r="K69" s="36"/>
      <c r="L69" s="34"/>
      <c r="M69" s="189"/>
      <c r="O69" s="749" t="s">
        <v>16</v>
      </c>
      <c r="P69" s="750">
        <f>+G71+G73</f>
        <v>42.5</v>
      </c>
      <c r="Q69" s="750">
        <f t="shared" ref="Q69:R69" si="12">+H71+H73</f>
        <v>42.5</v>
      </c>
      <c r="R69" s="750">
        <f t="shared" si="12"/>
        <v>42.5</v>
      </c>
    </row>
    <row r="70" spans="1:18" ht="17.100000000000001" customHeight="1" x14ac:dyDescent="0.2">
      <c r="A70" s="758"/>
      <c r="B70" s="759"/>
      <c r="C70" s="760"/>
      <c r="D70" s="909"/>
      <c r="E70" s="859"/>
      <c r="F70" s="770" t="s">
        <v>63</v>
      </c>
      <c r="G70" s="767">
        <v>12</v>
      </c>
      <c r="H70" s="762"/>
      <c r="I70" s="769"/>
      <c r="J70" s="763"/>
      <c r="K70" s="764"/>
      <c r="L70" s="761"/>
      <c r="M70" s="765"/>
      <c r="O70" s="749"/>
      <c r="P70" s="750"/>
      <c r="Q70" s="750"/>
      <c r="R70" s="750"/>
    </row>
    <row r="71" spans="1:18" ht="20.45" customHeight="1" x14ac:dyDescent="0.2">
      <c r="A71" s="825"/>
      <c r="B71" s="826"/>
      <c r="C71" s="827"/>
      <c r="D71" s="860" t="s">
        <v>29</v>
      </c>
      <c r="E71" s="498" t="s">
        <v>82</v>
      </c>
      <c r="F71" s="736" t="s">
        <v>195</v>
      </c>
      <c r="G71" s="696">
        <v>34</v>
      </c>
      <c r="H71" s="696">
        <v>34</v>
      </c>
      <c r="I71" s="696">
        <v>34</v>
      </c>
      <c r="J71" s="334" t="s">
        <v>52</v>
      </c>
      <c r="K71" s="350">
        <v>150</v>
      </c>
      <c r="L71" s="353">
        <v>150</v>
      </c>
      <c r="M71" s="188">
        <v>150</v>
      </c>
      <c r="O71" s="749"/>
      <c r="P71" s="750">
        <f>+P69-G74</f>
        <v>-12</v>
      </c>
      <c r="Q71" s="750">
        <f t="shared" ref="Q71:R71" si="13">+Q69-H74</f>
        <v>-12</v>
      </c>
      <c r="R71" s="750">
        <f t="shared" si="13"/>
        <v>-12</v>
      </c>
    </row>
    <row r="72" spans="1:18" ht="21.95" customHeight="1" x14ac:dyDescent="0.2">
      <c r="A72" s="825"/>
      <c r="B72" s="826"/>
      <c r="C72" s="827"/>
      <c r="D72" s="861"/>
      <c r="E72" s="448" t="s">
        <v>150</v>
      </c>
      <c r="F72" s="737"/>
      <c r="G72" s="698"/>
      <c r="H72" s="698"/>
      <c r="I72" s="698"/>
      <c r="J72" s="335" t="s">
        <v>30</v>
      </c>
      <c r="K72" s="351">
        <v>5</v>
      </c>
      <c r="L72" s="354">
        <v>5</v>
      </c>
      <c r="M72" s="331">
        <v>5</v>
      </c>
    </row>
    <row r="73" spans="1:18" ht="68.099999999999994" customHeight="1" x14ac:dyDescent="0.2">
      <c r="A73" s="618"/>
      <c r="B73" s="624"/>
      <c r="C73" s="625"/>
      <c r="D73" s="10" t="s">
        <v>51</v>
      </c>
      <c r="E73" s="393" t="s">
        <v>150</v>
      </c>
      <c r="F73" s="738" t="s">
        <v>195</v>
      </c>
      <c r="G73" s="698">
        <v>8.5</v>
      </c>
      <c r="H73" s="698">
        <v>8.5</v>
      </c>
      <c r="I73" s="698">
        <v>8.5</v>
      </c>
      <c r="J73" s="335" t="s">
        <v>54</v>
      </c>
      <c r="K73" s="352">
        <v>2</v>
      </c>
      <c r="L73" s="355">
        <v>2</v>
      </c>
      <c r="M73" s="332">
        <v>2</v>
      </c>
    </row>
    <row r="74" spans="1:18" ht="17.25" customHeight="1" thickBot="1" x14ac:dyDescent="0.25">
      <c r="A74" s="26"/>
      <c r="B74" s="140"/>
      <c r="C74" s="117"/>
      <c r="D74" s="119"/>
      <c r="E74" s="651"/>
      <c r="F74" s="652" t="s">
        <v>4</v>
      </c>
      <c r="G74" s="258">
        <f>+G69+G70</f>
        <v>54.5</v>
      </c>
      <c r="H74" s="244">
        <f>+H69+H70</f>
        <v>54.5</v>
      </c>
      <c r="I74" s="245">
        <f>+I69+I70</f>
        <v>54.5</v>
      </c>
      <c r="J74" s="319"/>
      <c r="K74" s="135"/>
      <c r="L74" s="308"/>
      <c r="M74" s="303"/>
    </row>
    <row r="75" spans="1:18" ht="15.6" customHeight="1" thickBot="1" x14ac:dyDescent="0.25">
      <c r="A75" s="14" t="s">
        <v>3</v>
      </c>
      <c r="B75" s="142" t="s">
        <v>5</v>
      </c>
      <c r="C75" s="875" t="s">
        <v>6</v>
      </c>
      <c r="D75" s="850"/>
      <c r="E75" s="850"/>
      <c r="F75" s="851"/>
      <c r="G75" s="263">
        <f t="shared" ref="G75:I75" si="14">G74</f>
        <v>54.5</v>
      </c>
      <c r="H75" s="262">
        <f t="shared" si="14"/>
        <v>54.5</v>
      </c>
      <c r="I75" s="133">
        <f t="shared" si="14"/>
        <v>54.5</v>
      </c>
      <c r="J75" s="852"/>
      <c r="K75" s="853"/>
      <c r="L75" s="853"/>
      <c r="M75" s="854"/>
    </row>
    <row r="76" spans="1:18" ht="17.25" customHeight="1" thickBot="1" x14ac:dyDescent="0.25">
      <c r="A76" s="14" t="s">
        <v>3</v>
      </c>
      <c r="B76" s="142" t="s">
        <v>18</v>
      </c>
      <c r="C76" s="844" t="s">
        <v>64</v>
      </c>
      <c r="D76" s="845"/>
      <c r="E76" s="845"/>
      <c r="F76" s="845"/>
      <c r="G76" s="845"/>
      <c r="H76" s="845"/>
      <c r="I76" s="845"/>
      <c r="J76" s="845"/>
      <c r="K76" s="845"/>
      <c r="L76" s="845"/>
      <c r="M76" s="846"/>
    </row>
    <row r="77" spans="1:18" ht="41.45" customHeight="1" x14ac:dyDescent="0.2">
      <c r="A77" s="627" t="s">
        <v>3</v>
      </c>
      <c r="B77" s="623" t="s">
        <v>18</v>
      </c>
      <c r="C77" s="40" t="s">
        <v>3</v>
      </c>
      <c r="D77" s="204" t="s">
        <v>39</v>
      </c>
      <c r="E77" s="205"/>
      <c r="F77" s="38" t="s">
        <v>16</v>
      </c>
      <c r="G77" s="739">
        <v>26</v>
      </c>
      <c r="H77" s="739">
        <v>20.5</v>
      </c>
      <c r="I77" s="739">
        <v>25.5</v>
      </c>
      <c r="J77" s="357"/>
      <c r="K77" s="358"/>
      <c r="L77" s="362"/>
      <c r="M77" s="336"/>
      <c r="O77" s="749" t="s">
        <v>16</v>
      </c>
      <c r="P77" s="750">
        <f>+G78+G79+G81+G82+G83+G84</f>
        <v>26</v>
      </c>
      <c r="Q77" s="750">
        <f>+H78+H79+H81+H82+H83+H84</f>
        <v>20.5</v>
      </c>
      <c r="R77" s="750">
        <f>+I78+I79+I81+I82+I83+I84</f>
        <v>25.5</v>
      </c>
    </row>
    <row r="78" spans="1:18" ht="28.35" customHeight="1" x14ac:dyDescent="0.2">
      <c r="A78" s="618"/>
      <c r="B78" s="624"/>
      <c r="C78" s="40"/>
      <c r="D78" s="53" t="s">
        <v>31</v>
      </c>
      <c r="E78" s="530" t="s">
        <v>150</v>
      </c>
      <c r="F78" s="740" t="s">
        <v>195</v>
      </c>
      <c r="G78" s="741">
        <v>6</v>
      </c>
      <c r="H78" s="741">
        <v>6</v>
      </c>
      <c r="I78" s="741">
        <v>6</v>
      </c>
      <c r="J78" s="339" t="s">
        <v>33</v>
      </c>
      <c r="K78" s="352">
        <v>3</v>
      </c>
      <c r="L78" s="355">
        <v>3</v>
      </c>
      <c r="M78" s="332">
        <v>3</v>
      </c>
      <c r="O78" s="749"/>
      <c r="P78" s="750">
        <f>+P77-G85</f>
        <v>0</v>
      </c>
      <c r="Q78" s="750">
        <f t="shared" ref="Q78:R78" si="15">+Q77-H85</f>
        <v>0</v>
      </c>
      <c r="R78" s="750">
        <f t="shared" si="15"/>
        <v>0</v>
      </c>
    </row>
    <row r="79" spans="1:18" ht="41.25" customHeight="1" x14ac:dyDescent="0.2">
      <c r="A79" s="618"/>
      <c r="B79" s="624"/>
      <c r="C79" s="42"/>
      <c r="D79" s="2" t="s">
        <v>83</v>
      </c>
      <c r="E79" s="531" t="s">
        <v>150</v>
      </c>
      <c r="F79" s="703" t="s">
        <v>195</v>
      </c>
      <c r="G79" s="698">
        <v>2.5</v>
      </c>
      <c r="H79" s="698">
        <v>2.5</v>
      </c>
      <c r="I79" s="698">
        <v>2.5</v>
      </c>
      <c r="J79" s="339" t="s">
        <v>66</v>
      </c>
      <c r="K79" s="359">
        <v>6</v>
      </c>
      <c r="L79" s="363">
        <v>6</v>
      </c>
      <c r="M79" s="84">
        <v>6</v>
      </c>
    </row>
    <row r="80" spans="1:18" ht="14.1" customHeight="1" x14ac:dyDescent="0.2">
      <c r="A80" s="618"/>
      <c r="B80" s="624"/>
      <c r="C80" s="40"/>
      <c r="D80" s="151" t="s">
        <v>44</v>
      </c>
      <c r="E80" s="532"/>
      <c r="F80" s="744"/>
      <c r="G80" s="690"/>
      <c r="H80" s="682"/>
      <c r="I80" s="682"/>
      <c r="J80" s="334"/>
      <c r="K80" s="153"/>
      <c r="L80" s="151"/>
      <c r="M80" s="337"/>
    </row>
    <row r="81" spans="1:18" ht="26.1" customHeight="1" x14ac:dyDescent="0.2">
      <c r="A81" s="618"/>
      <c r="B81" s="624"/>
      <c r="C81" s="42"/>
      <c r="D81" s="621" t="s">
        <v>154</v>
      </c>
      <c r="E81" s="530" t="s">
        <v>150</v>
      </c>
      <c r="F81" s="742" t="s">
        <v>195</v>
      </c>
      <c r="G81" s="692">
        <v>2</v>
      </c>
      <c r="H81" s="727">
        <v>2</v>
      </c>
      <c r="I81" s="701">
        <v>2</v>
      </c>
      <c r="J81" s="340" t="s">
        <v>45</v>
      </c>
      <c r="K81" s="360">
        <v>1</v>
      </c>
      <c r="L81" s="364">
        <v>1</v>
      </c>
      <c r="M81" s="61">
        <v>1</v>
      </c>
    </row>
    <row r="82" spans="1:18" ht="27.6" customHeight="1" x14ac:dyDescent="0.2">
      <c r="A82" s="618"/>
      <c r="B82" s="624"/>
      <c r="C82" s="42"/>
      <c r="D82" s="407" t="s">
        <v>142</v>
      </c>
      <c r="E82" s="577" t="s">
        <v>151</v>
      </c>
      <c r="F82" s="742" t="s">
        <v>195</v>
      </c>
      <c r="G82" s="692">
        <v>10.5</v>
      </c>
      <c r="H82" s="727">
        <v>3</v>
      </c>
      <c r="I82" s="701">
        <v>10</v>
      </c>
      <c r="J82" s="340" t="s">
        <v>32</v>
      </c>
      <c r="K82" s="412">
        <v>210</v>
      </c>
      <c r="L82" s="349">
        <v>100</v>
      </c>
      <c r="M82" s="191">
        <v>200</v>
      </c>
    </row>
    <row r="83" spans="1:18" ht="26.25" customHeight="1" x14ac:dyDescent="0.2">
      <c r="A83" s="618"/>
      <c r="B83" s="624"/>
      <c r="C83" s="42"/>
      <c r="D83" s="578" t="s">
        <v>185</v>
      </c>
      <c r="E83" s="579" t="s">
        <v>151</v>
      </c>
      <c r="F83" s="737" t="s">
        <v>195</v>
      </c>
      <c r="G83" s="685"/>
      <c r="H83" s="686">
        <v>2</v>
      </c>
      <c r="I83" s="687"/>
      <c r="J83" s="470" t="s">
        <v>153</v>
      </c>
      <c r="K83" s="361"/>
      <c r="L83" s="469">
        <v>1</v>
      </c>
      <c r="M83" s="338"/>
    </row>
    <row r="84" spans="1:18" ht="32.85" customHeight="1" x14ac:dyDescent="0.2">
      <c r="A84" s="618"/>
      <c r="B84" s="624"/>
      <c r="C84" s="42"/>
      <c r="D84" s="11" t="s">
        <v>47</v>
      </c>
      <c r="E84" s="530" t="s">
        <v>150</v>
      </c>
      <c r="F84" s="743" t="s">
        <v>195</v>
      </c>
      <c r="G84" s="741">
        <v>5</v>
      </c>
      <c r="H84" s="741">
        <v>5</v>
      </c>
      <c r="I84" s="741">
        <v>5</v>
      </c>
      <c r="J84" s="339" t="s">
        <v>53</v>
      </c>
      <c r="K84" s="359">
        <v>1</v>
      </c>
      <c r="L84" s="363">
        <v>1</v>
      </c>
      <c r="M84" s="84">
        <v>1</v>
      </c>
    </row>
    <row r="85" spans="1:18" ht="17.25" customHeight="1" thickBot="1" x14ac:dyDescent="0.25">
      <c r="A85" s="26"/>
      <c r="B85" s="140"/>
      <c r="C85" s="27"/>
      <c r="D85" s="107"/>
      <c r="E85" s="115"/>
      <c r="F85" s="122" t="s">
        <v>4</v>
      </c>
      <c r="G85" s="240">
        <f>SUM(G78:G84)</f>
        <v>26</v>
      </c>
      <c r="H85" s="259">
        <f>SUM(H78:H84)</f>
        <v>20.5</v>
      </c>
      <c r="I85" s="260">
        <f>SUM(I78:I84)</f>
        <v>25.5</v>
      </c>
      <c r="J85" s="330"/>
      <c r="K85" s="135"/>
      <c r="L85" s="308"/>
      <c r="M85" s="303"/>
    </row>
    <row r="86" spans="1:18" ht="17.25" customHeight="1" x14ac:dyDescent="0.2">
      <c r="A86" s="627" t="s">
        <v>3</v>
      </c>
      <c r="B86" s="623" t="s">
        <v>18</v>
      </c>
      <c r="C86" s="39" t="s">
        <v>5</v>
      </c>
      <c r="D86" s="13" t="s">
        <v>57</v>
      </c>
      <c r="E86" s="70"/>
      <c r="F86" s="9" t="s">
        <v>16</v>
      </c>
      <c r="G86" s="454">
        <v>415</v>
      </c>
      <c r="H86" s="72">
        <v>502.7</v>
      </c>
      <c r="I86" s="235">
        <v>370</v>
      </c>
      <c r="J86" s="343"/>
      <c r="K86" s="134"/>
      <c r="L86" s="365"/>
      <c r="M86" s="341"/>
      <c r="O86" s="749" t="s">
        <v>16</v>
      </c>
      <c r="P86" s="750">
        <f>+G88+G93+G97+G99+G102+G104+G106</f>
        <v>415</v>
      </c>
      <c r="Q86" s="750">
        <f t="shared" ref="Q86:R86" si="16">+H88+H93+H97+H99+H102+H104+H106</f>
        <v>502.7</v>
      </c>
      <c r="R86" s="750">
        <f t="shared" si="16"/>
        <v>370</v>
      </c>
    </row>
    <row r="87" spans="1:18" ht="17.25" customHeight="1" x14ac:dyDescent="0.2">
      <c r="A87" s="618"/>
      <c r="B87" s="143"/>
      <c r="C87" s="40"/>
      <c r="D87" s="56"/>
      <c r="E87" s="71"/>
      <c r="F87" s="38" t="s">
        <v>160</v>
      </c>
      <c r="G87" s="232"/>
      <c r="H87" s="114"/>
      <c r="I87" s="232">
        <v>3000</v>
      </c>
      <c r="J87" s="630"/>
      <c r="K87" s="12"/>
      <c r="L87" s="619"/>
      <c r="M87" s="342"/>
      <c r="O87" s="749" t="s">
        <v>160</v>
      </c>
      <c r="P87" s="750">
        <f>+G94</f>
        <v>0</v>
      </c>
      <c r="Q87" s="750">
        <f t="shared" ref="Q87:R87" si="17">+H94</f>
        <v>0</v>
      </c>
      <c r="R87" s="750">
        <f t="shared" si="17"/>
        <v>3000</v>
      </c>
    </row>
    <row r="88" spans="1:18" ht="14.1" customHeight="1" x14ac:dyDescent="0.2">
      <c r="A88" s="618"/>
      <c r="B88" s="143"/>
      <c r="C88" s="40"/>
      <c r="D88" s="847" t="s">
        <v>56</v>
      </c>
      <c r="E88" s="534" t="s">
        <v>141</v>
      </c>
      <c r="F88" s="744" t="s">
        <v>195</v>
      </c>
      <c r="G88" s="696">
        <v>320</v>
      </c>
      <c r="H88" s="691">
        <v>325</v>
      </c>
      <c r="I88" s="691">
        <v>330</v>
      </c>
      <c r="J88" s="628" t="s">
        <v>61</v>
      </c>
      <c r="K88" s="350">
        <v>6</v>
      </c>
      <c r="L88" s="353">
        <v>6</v>
      </c>
      <c r="M88" s="188">
        <v>6</v>
      </c>
      <c r="O88" s="749"/>
      <c r="P88" s="750">
        <f>+P86+P87</f>
        <v>415</v>
      </c>
      <c r="Q88" s="750">
        <f t="shared" ref="Q88:R88" si="18">+Q86+Q87</f>
        <v>502.7</v>
      </c>
      <c r="R88" s="750">
        <f t="shared" si="18"/>
        <v>3370</v>
      </c>
    </row>
    <row r="89" spans="1:18" ht="14.1" customHeight="1" x14ac:dyDescent="0.2">
      <c r="A89" s="618"/>
      <c r="B89" s="143"/>
      <c r="C89" s="40"/>
      <c r="D89" s="848"/>
      <c r="E89" s="530" t="s">
        <v>150</v>
      </c>
      <c r="F89" s="742"/>
      <c r="G89" s="682"/>
      <c r="H89" s="727"/>
      <c r="I89" s="727"/>
      <c r="J89" s="629"/>
      <c r="K89" s="411"/>
      <c r="L89" s="371"/>
      <c r="M89" s="410"/>
      <c r="O89" s="749"/>
      <c r="P89" s="750">
        <f>+P88-G108</f>
        <v>0</v>
      </c>
      <c r="Q89" s="750">
        <f t="shared" ref="Q89:R89" si="19">+Q88-H108</f>
        <v>0</v>
      </c>
      <c r="R89" s="750">
        <f t="shared" si="19"/>
        <v>0</v>
      </c>
    </row>
    <row r="90" spans="1:18" ht="14.1" customHeight="1" x14ac:dyDescent="0.2">
      <c r="A90" s="618"/>
      <c r="B90" s="143"/>
      <c r="C90" s="40"/>
      <c r="D90" s="848"/>
      <c r="E90" s="535" t="s">
        <v>80</v>
      </c>
      <c r="F90" s="742"/>
      <c r="G90" s="682"/>
      <c r="H90" s="727"/>
      <c r="I90" s="727"/>
      <c r="J90" s="629"/>
      <c r="K90" s="411"/>
      <c r="L90" s="371"/>
      <c r="M90" s="410"/>
    </row>
    <row r="91" spans="1:18" ht="14.1" customHeight="1" x14ac:dyDescent="0.2">
      <c r="A91" s="618"/>
      <c r="B91" s="143"/>
      <c r="C91" s="40"/>
      <c r="D91" s="849"/>
      <c r="E91" s="536" t="s">
        <v>81</v>
      </c>
      <c r="F91" s="745"/>
      <c r="G91" s="698"/>
      <c r="H91" s="686"/>
      <c r="I91" s="686"/>
      <c r="J91" s="630"/>
      <c r="K91" s="12"/>
      <c r="L91" s="619"/>
      <c r="M91" s="342"/>
    </row>
    <row r="92" spans="1:18" ht="15.6" customHeight="1" x14ac:dyDescent="0.2">
      <c r="A92" s="618"/>
      <c r="B92" s="624"/>
      <c r="C92" s="40"/>
      <c r="D92" s="616" t="s">
        <v>199</v>
      </c>
      <c r="E92" s="534" t="s">
        <v>80</v>
      </c>
      <c r="F92" s="752"/>
      <c r="G92" s="753"/>
      <c r="H92" s="726"/>
      <c r="I92" s="681"/>
      <c r="J92" s="612"/>
      <c r="K92" s="606"/>
      <c r="M92" s="394"/>
      <c r="N92" s="508"/>
    </row>
    <row r="93" spans="1:18" ht="15" customHeight="1" x14ac:dyDescent="0.2">
      <c r="A93" s="618"/>
      <c r="B93" s="143"/>
      <c r="C93" s="40"/>
      <c r="D93" s="654" t="s">
        <v>177</v>
      </c>
      <c r="E93" s="535" t="s">
        <v>151</v>
      </c>
      <c r="F93" s="746" t="s">
        <v>195</v>
      </c>
      <c r="G93" s="754">
        <v>80</v>
      </c>
      <c r="H93" s="732">
        <v>90</v>
      </c>
      <c r="I93" s="755"/>
      <c r="J93" s="611" t="s">
        <v>67</v>
      </c>
      <c r="K93" s="613"/>
      <c r="L93" s="614">
        <v>1</v>
      </c>
      <c r="M93" s="615"/>
      <c r="N93" s="537"/>
      <c r="O93" s="538"/>
      <c r="P93" s="538"/>
    </row>
    <row r="94" spans="1:18" ht="15.95" customHeight="1" x14ac:dyDescent="0.2">
      <c r="A94" s="618"/>
      <c r="B94" s="143"/>
      <c r="C94" s="40"/>
      <c r="D94" s="580"/>
      <c r="E94" s="535" t="s">
        <v>82</v>
      </c>
      <c r="F94" s="742" t="s">
        <v>197</v>
      </c>
      <c r="G94" s="692"/>
      <c r="H94" s="727"/>
      <c r="I94" s="701">
        <v>3000</v>
      </c>
      <c r="J94" s="481" t="s">
        <v>162</v>
      </c>
      <c r="K94" s="482"/>
      <c r="L94" s="318"/>
      <c r="M94" s="312">
        <v>40</v>
      </c>
      <c r="N94" s="537"/>
      <c r="O94" s="538"/>
      <c r="P94" s="538"/>
    </row>
    <row r="95" spans="1:18" ht="17.45" customHeight="1" x14ac:dyDescent="0.2">
      <c r="A95" s="670"/>
      <c r="B95" s="143"/>
      <c r="C95" s="40"/>
      <c r="D95" s="580"/>
      <c r="E95" s="535" t="s">
        <v>198</v>
      </c>
      <c r="F95" s="742"/>
      <c r="G95" s="682"/>
      <c r="H95" s="727"/>
      <c r="I95" s="701"/>
      <c r="J95" s="671"/>
      <c r="K95" s="222"/>
      <c r="L95" s="307"/>
      <c r="M95" s="59"/>
      <c r="N95" s="537"/>
      <c r="O95" s="538"/>
      <c r="P95" s="538"/>
    </row>
    <row r="96" spans="1:18" ht="15.95" customHeight="1" x14ac:dyDescent="0.2">
      <c r="A96" s="618"/>
      <c r="B96" s="143"/>
      <c r="C96" s="40"/>
      <c r="D96" s="202"/>
      <c r="E96" s="535" t="s">
        <v>81</v>
      </c>
      <c r="F96" s="737"/>
      <c r="G96" s="682"/>
      <c r="H96" s="727"/>
      <c r="I96" s="687"/>
      <c r="J96" s="216"/>
      <c r="K96" s="76"/>
      <c r="L96" s="241"/>
      <c r="M96" s="458"/>
      <c r="N96" s="537"/>
      <c r="O96" s="538"/>
      <c r="P96" s="538"/>
    </row>
    <row r="97" spans="1:42" ht="15" customHeight="1" x14ac:dyDescent="0.2">
      <c r="A97" s="618"/>
      <c r="B97" s="143"/>
      <c r="C97" s="40"/>
      <c r="D97" s="847" t="s">
        <v>186</v>
      </c>
      <c r="E97" s="581" t="s">
        <v>151</v>
      </c>
      <c r="F97" s="742" t="s">
        <v>195</v>
      </c>
      <c r="G97" s="696"/>
      <c r="H97" s="691">
        <v>42.7</v>
      </c>
      <c r="I97" s="681"/>
      <c r="J97" s="633" t="s">
        <v>162</v>
      </c>
      <c r="K97" s="314"/>
      <c r="L97" s="301">
        <v>100</v>
      </c>
      <c r="M97" s="312"/>
      <c r="N97" s="537"/>
      <c r="O97" s="538"/>
      <c r="P97" s="538"/>
    </row>
    <row r="98" spans="1:42" ht="15" customHeight="1" x14ac:dyDescent="0.2">
      <c r="A98" s="618"/>
      <c r="B98" s="143"/>
      <c r="C98" s="40"/>
      <c r="D98" s="849"/>
      <c r="E98" s="582" t="s">
        <v>82</v>
      </c>
      <c r="F98" s="737"/>
      <c r="G98" s="685"/>
      <c r="H98" s="727"/>
      <c r="I98" s="747"/>
      <c r="J98" s="288"/>
      <c r="K98" s="304"/>
      <c r="L98" s="504"/>
      <c r="M98" s="476"/>
      <c r="N98" s="537"/>
      <c r="O98" s="538"/>
      <c r="P98" s="538"/>
    </row>
    <row r="99" spans="1:42" ht="15.6" customHeight="1" x14ac:dyDescent="0.2">
      <c r="A99" s="618"/>
      <c r="B99" s="143"/>
      <c r="C99" s="40"/>
      <c r="D99" s="830" t="s">
        <v>187</v>
      </c>
      <c r="E99" s="498" t="s">
        <v>82</v>
      </c>
      <c r="F99" s="744" t="s">
        <v>195</v>
      </c>
      <c r="G99" s="690"/>
      <c r="H99" s="691">
        <v>10</v>
      </c>
      <c r="I99" s="681">
        <v>10</v>
      </c>
      <c r="J99" s="329" t="s">
        <v>67</v>
      </c>
      <c r="K99" s="302"/>
      <c r="L99" s="409"/>
      <c r="M99" s="620">
        <v>1</v>
      </c>
    </row>
    <row r="100" spans="1:42" ht="15.6" customHeight="1" x14ac:dyDescent="0.2">
      <c r="A100" s="618"/>
      <c r="B100" s="143"/>
      <c r="C100" s="40"/>
      <c r="D100" s="831"/>
      <c r="E100" s="225" t="s">
        <v>150</v>
      </c>
      <c r="F100" s="742"/>
      <c r="G100" s="682"/>
      <c r="H100" s="727"/>
      <c r="I100" s="727"/>
      <c r="J100" s="477"/>
      <c r="K100" s="305"/>
      <c r="L100" s="371"/>
      <c r="M100" s="59"/>
    </row>
    <row r="101" spans="1:42" ht="15.6" customHeight="1" x14ac:dyDescent="0.2">
      <c r="A101" s="618"/>
      <c r="B101" s="143"/>
      <c r="C101" s="40"/>
      <c r="D101" s="832"/>
      <c r="E101" s="487" t="s">
        <v>81</v>
      </c>
      <c r="F101" s="737"/>
      <c r="G101" s="685"/>
      <c r="H101" s="686"/>
      <c r="I101" s="687"/>
      <c r="J101" s="335"/>
      <c r="K101" s="304"/>
      <c r="L101" s="409"/>
      <c r="M101" s="476"/>
    </row>
    <row r="102" spans="1:42" ht="15.6" customHeight="1" x14ac:dyDescent="0.2">
      <c r="A102" s="618"/>
      <c r="B102" s="143"/>
      <c r="C102" s="40"/>
      <c r="D102" s="847" t="s">
        <v>140</v>
      </c>
      <c r="E102" s="498" t="s">
        <v>82</v>
      </c>
      <c r="F102" s="744" t="s">
        <v>195</v>
      </c>
      <c r="G102" s="696">
        <v>15</v>
      </c>
      <c r="H102" s="691">
        <v>20</v>
      </c>
      <c r="I102" s="681"/>
      <c r="J102" s="628" t="s">
        <v>67</v>
      </c>
      <c r="K102" s="367"/>
      <c r="L102" s="353">
        <v>1</v>
      </c>
      <c r="M102" s="312"/>
    </row>
    <row r="103" spans="1:42" ht="15.6" customHeight="1" x14ac:dyDescent="0.2">
      <c r="A103" s="618"/>
      <c r="B103" s="143"/>
      <c r="C103" s="42"/>
      <c r="D103" s="848"/>
      <c r="E103" s="225" t="s">
        <v>151</v>
      </c>
      <c r="F103" s="742"/>
      <c r="G103" s="692"/>
      <c r="H103" s="727"/>
      <c r="I103" s="682"/>
      <c r="J103" s="630"/>
      <c r="K103" s="305"/>
      <c r="L103" s="371"/>
      <c r="M103" s="479"/>
    </row>
    <row r="104" spans="1:42" ht="17.100000000000001" customHeight="1" x14ac:dyDescent="0.2">
      <c r="A104" s="618"/>
      <c r="B104" s="143"/>
      <c r="C104" s="42"/>
      <c r="D104" s="865" t="s">
        <v>155</v>
      </c>
      <c r="E104" s="498" t="s">
        <v>82</v>
      </c>
      <c r="F104" s="744" t="s">
        <v>195</v>
      </c>
      <c r="G104" s="696"/>
      <c r="H104" s="691">
        <v>15</v>
      </c>
      <c r="I104" s="696">
        <v>15</v>
      </c>
      <c r="J104" s="629" t="s">
        <v>157</v>
      </c>
      <c r="K104" s="299"/>
      <c r="L104" s="353"/>
      <c r="M104" s="620">
        <v>1</v>
      </c>
    </row>
    <row r="105" spans="1:42" ht="17.100000000000001" customHeight="1" x14ac:dyDescent="0.2">
      <c r="A105" s="618"/>
      <c r="B105" s="143"/>
      <c r="C105" s="42"/>
      <c r="D105" s="866"/>
      <c r="E105" s="647" t="s">
        <v>151</v>
      </c>
      <c r="F105" s="748"/>
      <c r="G105" s="685"/>
      <c r="H105" s="682"/>
      <c r="I105" s="687"/>
      <c r="J105" s="630"/>
      <c r="K105" s="367"/>
      <c r="L105" s="371"/>
      <c r="M105" s="59"/>
    </row>
    <row r="106" spans="1:42" ht="15" customHeight="1" x14ac:dyDescent="0.2">
      <c r="A106" s="618"/>
      <c r="B106" s="143"/>
      <c r="C106" s="42"/>
      <c r="D106" s="865" t="s">
        <v>156</v>
      </c>
      <c r="E106" s="498" t="s">
        <v>82</v>
      </c>
      <c r="F106" s="744" t="s">
        <v>195</v>
      </c>
      <c r="G106" s="696"/>
      <c r="H106" s="691"/>
      <c r="I106" s="696">
        <v>15</v>
      </c>
      <c r="J106" s="629" t="s">
        <v>67</v>
      </c>
      <c r="K106" s="299"/>
      <c r="L106" s="353"/>
      <c r="M106" s="620"/>
      <c r="N106" s="508"/>
    </row>
    <row r="107" spans="1:42" ht="15" customHeight="1" x14ac:dyDescent="0.2">
      <c r="A107" s="618"/>
      <c r="B107" s="143"/>
      <c r="C107" s="42"/>
      <c r="D107" s="866"/>
      <c r="E107" s="225" t="s">
        <v>151</v>
      </c>
      <c r="F107" s="737"/>
      <c r="G107" s="685"/>
      <c r="H107" s="682"/>
      <c r="I107" s="687"/>
      <c r="J107" s="630"/>
      <c r="K107" s="367"/>
      <c r="L107" s="370"/>
      <c r="M107" s="476"/>
    </row>
    <row r="108" spans="1:42" ht="17.25" customHeight="1" thickBot="1" x14ac:dyDescent="0.25">
      <c r="A108" s="26"/>
      <c r="B108" s="144"/>
      <c r="C108" s="44"/>
      <c r="D108" s="124"/>
      <c r="E108" s="653"/>
      <c r="F108" s="652" t="s">
        <v>4</v>
      </c>
      <c r="G108" s="132">
        <f>+G86+G87</f>
        <v>415</v>
      </c>
      <c r="H108" s="132">
        <f>+H86+H87</f>
        <v>502.7</v>
      </c>
      <c r="I108" s="132">
        <f>+I86+I87</f>
        <v>3370</v>
      </c>
      <c r="J108" s="347"/>
      <c r="K108" s="408"/>
      <c r="L108" s="308"/>
      <c r="M108" s="303"/>
    </row>
    <row r="109" spans="1:42" ht="14.25" customHeight="1" thickBot="1" x14ac:dyDescent="0.25">
      <c r="A109" s="26" t="s">
        <v>3</v>
      </c>
      <c r="B109" s="140" t="s">
        <v>18</v>
      </c>
      <c r="C109" s="867" t="s">
        <v>6</v>
      </c>
      <c r="D109" s="868"/>
      <c r="E109" s="868"/>
      <c r="F109" s="869"/>
      <c r="G109" s="275">
        <f>G108+G85</f>
        <v>441</v>
      </c>
      <c r="H109" s="278">
        <f>H108+H85</f>
        <v>523.20000000000005</v>
      </c>
      <c r="I109" s="273">
        <f>I108+I85</f>
        <v>3395.5</v>
      </c>
      <c r="J109" s="852"/>
      <c r="K109" s="853"/>
      <c r="L109" s="853"/>
      <c r="M109" s="854"/>
    </row>
    <row r="110" spans="1:42" ht="14.25" customHeight="1" thickBot="1" x14ac:dyDescent="0.25">
      <c r="A110" s="14" t="s">
        <v>3</v>
      </c>
      <c r="B110" s="870" t="s">
        <v>7</v>
      </c>
      <c r="C110" s="870"/>
      <c r="D110" s="870"/>
      <c r="E110" s="870"/>
      <c r="F110" s="871"/>
      <c r="G110" s="276">
        <f>G109+G75+G67</f>
        <v>1108.5999999999999</v>
      </c>
      <c r="H110" s="279">
        <f>H109+H75+H67</f>
        <v>1394.1</v>
      </c>
      <c r="I110" s="274">
        <f>I109+I75+I67</f>
        <v>3586.1</v>
      </c>
      <c r="J110" s="872"/>
      <c r="K110" s="873"/>
      <c r="L110" s="873"/>
      <c r="M110" s="874"/>
    </row>
    <row r="111" spans="1:42" ht="14.25" customHeight="1" thickBot="1" x14ac:dyDescent="0.25">
      <c r="A111" s="15" t="s">
        <v>3</v>
      </c>
      <c r="B111" s="899" t="s">
        <v>69</v>
      </c>
      <c r="C111" s="899"/>
      <c r="D111" s="899"/>
      <c r="E111" s="899"/>
      <c r="F111" s="899"/>
      <c r="G111" s="277">
        <f t="shared" ref="G111:I111" si="20">G110</f>
        <v>1108.5999999999999</v>
      </c>
      <c r="H111" s="280">
        <f t="shared" si="20"/>
        <v>1394.1</v>
      </c>
      <c r="I111" s="266">
        <f t="shared" si="20"/>
        <v>3586.1</v>
      </c>
      <c r="J111" s="862"/>
      <c r="K111" s="863"/>
      <c r="L111" s="863"/>
      <c r="M111" s="864"/>
    </row>
    <row r="112" spans="1:42" s="3" customFormat="1" ht="17.25" customHeight="1" x14ac:dyDescent="0.2">
      <c r="A112" s="898" t="s">
        <v>200</v>
      </c>
      <c r="B112" s="898"/>
      <c r="C112" s="898"/>
      <c r="D112" s="898"/>
      <c r="E112" s="898"/>
      <c r="F112" s="898"/>
      <c r="G112" s="898"/>
      <c r="H112" s="898"/>
      <c r="I112" s="898"/>
      <c r="J112" s="898"/>
      <c r="K112" s="898"/>
      <c r="L112" s="898"/>
      <c r="M112" s="89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20" customFormat="1" ht="14.1" customHeight="1" x14ac:dyDescent="0.2">
      <c r="A113" s="900"/>
      <c r="B113" s="900"/>
      <c r="C113" s="900"/>
      <c r="D113" s="900"/>
      <c r="E113" s="900"/>
      <c r="F113" s="900"/>
      <c r="G113" s="900"/>
      <c r="H113" s="900"/>
      <c r="I113" s="900"/>
      <c r="J113" s="900"/>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s="3" customFormat="1" ht="14.25" customHeight="1" thickBot="1" x14ac:dyDescent="0.25">
      <c r="A114" s="907" t="s">
        <v>10</v>
      </c>
      <c r="B114" s="907"/>
      <c r="C114" s="907"/>
      <c r="D114" s="907"/>
      <c r="E114" s="907"/>
      <c r="F114" s="907"/>
      <c r="G114" s="907"/>
      <c r="H114" s="907"/>
      <c r="I114" s="907"/>
      <c r="J114" s="17"/>
      <c r="K114" s="17"/>
      <c r="L114" s="17"/>
      <c r="M114" s="17"/>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ht="81.599999999999994" customHeight="1" thickBot="1" x14ac:dyDescent="0.25">
      <c r="A115" s="901" t="s">
        <v>8</v>
      </c>
      <c r="B115" s="902"/>
      <c r="C115" s="902"/>
      <c r="D115" s="902"/>
      <c r="E115" s="902"/>
      <c r="F115" s="903"/>
      <c r="G115" s="425" t="s">
        <v>116</v>
      </c>
      <c r="H115" s="433" t="s">
        <v>180</v>
      </c>
      <c r="I115" s="432" t="s">
        <v>117</v>
      </c>
    </row>
    <row r="116" spans="1:42" ht="14.25" customHeight="1" x14ac:dyDescent="0.2">
      <c r="A116" s="904" t="s">
        <v>11</v>
      </c>
      <c r="B116" s="905"/>
      <c r="C116" s="905"/>
      <c r="D116" s="905"/>
      <c r="E116" s="905"/>
      <c r="F116" s="906"/>
      <c r="G116" s="426">
        <f ca="1">G117+G120+G121</f>
        <v>1108.5999999999999</v>
      </c>
      <c r="H116" s="434">
        <f>H117+H120+H121</f>
        <v>1394.1</v>
      </c>
      <c r="I116" s="418">
        <f>I117+I120+I121</f>
        <v>586.1</v>
      </c>
    </row>
    <row r="117" spans="1:42" ht="14.25" customHeight="1" x14ac:dyDescent="0.2">
      <c r="A117" s="889" t="s">
        <v>60</v>
      </c>
      <c r="B117" s="890"/>
      <c r="C117" s="890"/>
      <c r="D117" s="890"/>
      <c r="E117" s="890"/>
      <c r="F117" s="891"/>
      <c r="G117" s="547">
        <f ca="1">G118+G119</f>
        <v>687.9</v>
      </c>
      <c r="H117" s="550">
        <f>H118+H119</f>
        <v>1387.6</v>
      </c>
      <c r="I117" s="419">
        <f>I118+I119</f>
        <v>586.1</v>
      </c>
    </row>
    <row r="118" spans="1:42" ht="14.25" customHeight="1" x14ac:dyDescent="0.2">
      <c r="A118" s="892" t="s">
        <v>71</v>
      </c>
      <c r="B118" s="893"/>
      <c r="C118" s="893"/>
      <c r="D118" s="893"/>
      <c r="E118" s="893"/>
      <c r="F118" s="894"/>
      <c r="G118" s="427">
        <f>SUMIF(F16:F111,"SB",G16:G111)</f>
        <v>525.1</v>
      </c>
      <c r="H118" s="435">
        <f>SUMIF(F16:F111,"SB",H16:H111)</f>
        <v>595.1</v>
      </c>
      <c r="I118" s="420">
        <f>SUMIF(F16:F111,"SB",I16:I111)</f>
        <v>467.4</v>
      </c>
      <c r="J118" s="18"/>
      <c r="K118" s="18"/>
      <c r="L118" s="18"/>
      <c r="M118" s="18"/>
    </row>
    <row r="119" spans="1:42" ht="14.25" customHeight="1" x14ac:dyDescent="0.2">
      <c r="A119" s="895" t="s">
        <v>170</v>
      </c>
      <c r="B119" s="896"/>
      <c r="C119" s="896"/>
      <c r="D119" s="896"/>
      <c r="E119" s="896"/>
      <c r="F119" s="897"/>
      <c r="G119" s="548">
        <f ca="1">SUMIF(F16:F111,"SB(ŽP)",G16:G107)</f>
        <v>162.80000000000001</v>
      </c>
      <c r="H119" s="549">
        <f>SUMIF(F16:F111,"SB(ŽP)",H16:H111)</f>
        <v>792.5</v>
      </c>
      <c r="I119" s="420">
        <f>SUMIF(F16:F111,"SB(ŽP)",I16:I111)</f>
        <v>118.7</v>
      </c>
      <c r="J119" s="18"/>
      <c r="K119" s="18"/>
      <c r="L119" s="18"/>
      <c r="M119" s="18"/>
    </row>
    <row r="120" spans="1:42" ht="14.25" customHeight="1" x14ac:dyDescent="0.2">
      <c r="A120" s="880" t="s">
        <v>145</v>
      </c>
      <c r="B120" s="881"/>
      <c r="C120" s="881"/>
      <c r="D120" s="881"/>
      <c r="E120" s="881"/>
      <c r="F120" s="882"/>
      <c r="G120" s="429">
        <f>SUMIF(F16:F111,"SB(L)",G16:G111)</f>
        <v>235.2</v>
      </c>
      <c r="H120" s="437">
        <f>SUMIF(F16:F111,"SB(L)",H16:H111)</f>
        <v>0</v>
      </c>
      <c r="I120" s="422">
        <f>SUMIF(F16:F111,"SB(L)",I16:I111)</f>
        <v>0</v>
      </c>
      <c r="J120" s="18"/>
      <c r="K120" s="18"/>
      <c r="L120" s="18"/>
      <c r="M120" s="18"/>
    </row>
    <row r="121" spans="1:42" ht="15.6" customHeight="1" x14ac:dyDescent="0.2">
      <c r="A121" s="880" t="s">
        <v>74</v>
      </c>
      <c r="B121" s="881"/>
      <c r="C121" s="881"/>
      <c r="D121" s="881"/>
      <c r="E121" s="881"/>
      <c r="F121" s="882"/>
      <c r="G121" s="429">
        <f>SUMIF(F16:F111,"SB(ŽPL)",G16:G111)</f>
        <v>185.5</v>
      </c>
      <c r="H121" s="437">
        <f>SUMIF(F16:F111,"SB(ŽPL)",H16:H111)</f>
        <v>6.5</v>
      </c>
      <c r="I121" s="422">
        <f>SUMIF(F16:F111,"SB(ŽPL)",I16:I111)</f>
        <v>0</v>
      </c>
      <c r="J121" s="50"/>
      <c r="K121" s="50"/>
      <c r="L121" s="50"/>
      <c r="M121" s="50"/>
    </row>
    <row r="122" spans="1:42" ht="14.25" customHeight="1" x14ac:dyDescent="0.2">
      <c r="A122" s="883" t="s">
        <v>12</v>
      </c>
      <c r="B122" s="884"/>
      <c r="C122" s="884"/>
      <c r="D122" s="884"/>
      <c r="E122" s="884"/>
      <c r="F122" s="885"/>
      <c r="G122" s="430">
        <f>SUM(G123:G123)</f>
        <v>0</v>
      </c>
      <c r="H122" s="438">
        <f>SUM(H123:H123)</f>
        <v>0</v>
      </c>
      <c r="I122" s="423">
        <f>SUM(I123:I123)</f>
        <v>3000</v>
      </c>
    </row>
    <row r="123" spans="1:42" ht="14.25" customHeight="1" x14ac:dyDescent="0.2">
      <c r="A123" s="886" t="s">
        <v>76</v>
      </c>
      <c r="B123" s="887"/>
      <c r="C123" s="887"/>
      <c r="D123" s="887"/>
      <c r="E123" s="887"/>
      <c r="F123" s="888"/>
      <c r="G123" s="427">
        <f>SUMIF(F16:F111,"Kt",G16:G111)</f>
        <v>0</v>
      </c>
      <c r="H123" s="435">
        <f>SUMIF(F16:F111,"Kt",H16:H111)</f>
        <v>0</v>
      </c>
      <c r="I123" s="420">
        <f>SUMIF(F16:F111,"Kt",I16:I111)</f>
        <v>3000</v>
      </c>
      <c r="N123" s="21"/>
      <c r="O123" s="21"/>
    </row>
    <row r="124" spans="1:42" ht="14.25" customHeight="1" thickBot="1" x14ac:dyDescent="0.25">
      <c r="A124" s="876" t="s">
        <v>13</v>
      </c>
      <c r="B124" s="877"/>
      <c r="C124" s="877"/>
      <c r="D124" s="877"/>
      <c r="E124" s="877"/>
      <c r="F124" s="878"/>
      <c r="G124" s="431">
        <f ca="1">G122+G116</f>
        <v>1108.5999999999999</v>
      </c>
      <c r="H124" s="439">
        <f>H122+H116</f>
        <v>1394.1</v>
      </c>
      <c r="I124" s="424">
        <f>I122+I116</f>
        <v>3586.1</v>
      </c>
      <c r="J124" s="756"/>
      <c r="K124" s="8"/>
      <c r="L124" s="8"/>
      <c r="M124" s="8"/>
      <c r="N124" s="21"/>
      <c r="O124" s="21"/>
    </row>
    <row r="125" spans="1:42" x14ac:dyDescent="0.2">
      <c r="F125" s="210"/>
      <c r="G125" s="211"/>
      <c r="H125" s="211"/>
      <c r="I125" s="211"/>
    </row>
    <row r="127" spans="1:42" x14ac:dyDescent="0.2">
      <c r="G127" s="496"/>
      <c r="H127" s="496"/>
      <c r="I127" s="496"/>
    </row>
    <row r="128" spans="1:42" x14ac:dyDescent="0.2">
      <c r="G128" s="50"/>
      <c r="H128" s="50"/>
      <c r="I128" s="50"/>
    </row>
  </sheetData>
  <mergeCells count="88">
    <mergeCell ref="A124:F124"/>
    <mergeCell ref="J2:M2"/>
    <mergeCell ref="A120:F120"/>
    <mergeCell ref="A121:F121"/>
    <mergeCell ref="A122:F122"/>
    <mergeCell ref="A123:F123"/>
    <mergeCell ref="A117:F117"/>
    <mergeCell ref="A118:F118"/>
    <mergeCell ref="A119:F119"/>
    <mergeCell ref="A112:M112"/>
    <mergeCell ref="B111:F111"/>
    <mergeCell ref="A113:J113"/>
    <mergeCell ref="A115:F115"/>
    <mergeCell ref="A116:F116"/>
    <mergeCell ref="A114:I114"/>
    <mergeCell ref="D69:D70"/>
    <mergeCell ref="A71:A72"/>
    <mergeCell ref="B71:B72"/>
    <mergeCell ref="C71:C72"/>
    <mergeCell ref="D71:D72"/>
    <mergeCell ref="J111:M111"/>
    <mergeCell ref="D97:D98"/>
    <mergeCell ref="D99:D101"/>
    <mergeCell ref="D102:D103"/>
    <mergeCell ref="D104:D105"/>
    <mergeCell ref="D106:D107"/>
    <mergeCell ref="C109:F109"/>
    <mergeCell ref="J109:M109"/>
    <mergeCell ref="B110:F110"/>
    <mergeCell ref="J110:M110"/>
    <mergeCell ref="C75:F75"/>
    <mergeCell ref="J75:M75"/>
    <mergeCell ref="C76:M76"/>
    <mergeCell ref="D88:D91"/>
    <mergeCell ref="C67:F67"/>
    <mergeCell ref="J67:M67"/>
    <mergeCell ref="C68:M68"/>
    <mergeCell ref="E69:E70"/>
    <mergeCell ref="D44:D45"/>
    <mergeCell ref="J44:J45"/>
    <mergeCell ref="A42:A43"/>
    <mergeCell ref="B42:B43"/>
    <mergeCell ref="C42:C43"/>
    <mergeCell ref="D42:D43"/>
    <mergeCell ref="J57:J58"/>
    <mergeCell ref="A49:A54"/>
    <mergeCell ref="B49:B54"/>
    <mergeCell ref="C49:C54"/>
    <mergeCell ref="D53:D54"/>
    <mergeCell ref="D55:D56"/>
    <mergeCell ref="A36:A38"/>
    <mergeCell ref="B36:B38"/>
    <mergeCell ref="C36:C38"/>
    <mergeCell ref="D36:D38"/>
    <mergeCell ref="D31:D33"/>
    <mergeCell ref="A34:A35"/>
    <mergeCell ref="B34:B35"/>
    <mergeCell ref="C34:C35"/>
    <mergeCell ref="D34:D35"/>
    <mergeCell ref="E34:E35"/>
    <mergeCell ref="D20:D22"/>
    <mergeCell ref="D23:D24"/>
    <mergeCell ref="D27:D28"/>
    <mergeCell ref="A29:A30"/>
    <mergeCell ref="B29:B30"/>
    <mergeCell ref="C29:C30"/>
    <mergeCell ref="D29:D30"/>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J1:M1"/>
    <mergeCell ref="A4:M4"/>
    <mergeCell ref="A5:M5"/>
    <mergeCell ref="A6:M6"/>
    <mergeCell ref="L8:M8"/>
  </mergeCells>
  <pageMargins left="0.78740157480314965" right="0.39370078740157483" top="0.39370078740157483" bottom="0.39370078740157483" header="0" footer="0"/>
  <pageSetup paperSize="9" scale="68" orientation="portrait" r:id="rId1"/>
  <rowBreaks count="2" manualBreakCount="2">
    <brk id="54" max="12" man="1"/>
    <brk id="103" max="12" man="1"/>
  </rowBreaks>
  <ignoredErrors>
    <ignoredError sqref="G85:I85"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25" t="s">
        <v>189</v>
      </c>
      <c r="N1" s="925"/>
      <c r="O1" s="925"/>
      <c r="P1" s="925"/>
      <c r="Q1" s="925"/>
    </row>
    <row r="2" spans="1:17" ht="14.25" customHeight="1" x14ac:dyDescent="0.2">
      <c r="I2" s="85"/>
      <c r="J2" s="85"/>
      <c r="K2" s="85"/>
      <c r="L2" s="85"/>
      <c r="M2" s="86"/>
      <c r="N2" s="8"/>
      <c r="O2" s="8"/>
      <c r="P2" s="8"/>
      <c r="Q2" s="8"/>
    </row>
    <row r="3" spans="1:17" s="4" customFormat="1" ht="15" customHeight="1" x14ac:dyDescent="0.2">
      <c r="A3" s="772" t="s">
        <v>119</v>
      </c>
      <c r="B3" s="772"/>
      <c r="C3" s="772"/>
      <c r="D3" s="772"/>
      <c r="E3" s="772"/>
      <c r="F3" s="772"/>
      <c r="G3" s="772"/>
      <c r="H3" s="772"/>
      <c r="I3" s="772"/>
      <c r="J3" s="772"/>
      <c r="K3" s="772"/>
      <c r="L3" s="772"/>
      <c r="M3" s="772"/>
      <c r="N3" s="772"/>
      <c r="O3" s="772"/>
      <c r="P3" s="772"/>
      <c r="Q3" s="772"/>
    </row>
    <row r="4" spans="1:17" ht="14.25" customHeight="1" x14ac:dyDescent="0.2">
      <c r="A4" s="773" t="s">
        <v>22</v>
      </c>
      <c r="B4" s="773"/>
      <c r="C4" s="773"/>
      <c r="D4" s="773"/>
      <c r="E4" s="773"/>
      <c r="F4" s="773"/>
      <c r="G4" s="773"/>
      <c r="H4" s="773"/>
      <c r="I4" s="773"/>
      <c r="J4" s="773"/>
      <c r="K4" s="773"/>
      <c r="L4" s="773"/>
      <c r="M4" s="773"/>
      <c r="N4" s="773"/>
      <c r="O4" s="773"/>
      <c r="P4" s="773"/>
      <c r="Q4" s="773"/>
    </row>
    <row r="5" spans="1:17" ht="15.75" x14ac:dyDescent="0.2">
      <c r="A5" s="774" t="s">
        <v>14</v>
      </c>
      <c r="B5" s="774"/>
      <c r="C5" s="774"/>
      <c r="D5" s="774"/>
      <c r="E5" s="774"/>
      <c r="F5" s="774"/>
      <c r="G5" s="774"/>
      <c r="H5" s="774"/>
      <c r="I5" s="774"/>
      <c r="J5" s="774"/>
      <c r="K5" s="774"/>
      <c r="L5" s="774"/>
      <c r="M5" s="774"/>
      <c r="N5" s="774"/>
      <c r="O5" s="774"/>
      <c r="P5" s="774"/>
      <c r="Q5" s="774"/>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775" t="s">
        <v>49</v>
      </c>
      <c r="Q7" s="775"/>
    </row>
    <row r="8" spans="1:17" s="19" customFormat="1" ht="21.75" customHeight="1" thickBot="1" x14ac:dyDescent="0.25">
      <c r="A8" s="804" t="s">
        <v>15</v>
      </c>
      <c r="B8" s="807" t="s">
        <v>0</v>
      </c>
      <c r="C8" s="807" t="s">
        <v>1</v>
      </c>
      <c r="D8" s="807" t="s">
        <v>17</v>
      </c>
      <c r="E8" s="810" t="s">
        <v>9</v>
      </c>
      <c r="F8" s="795" t="s">
        <v>138</v>
      </c>
      <c r="G8" s="933" t="s">
        <v>118</v>
      </c>
      <c r="H8" s="798" t="s">
        <v>2</v>
      </c>
      <c r="I8" s="928" t="s">
        <v>147</v>
      </c>
      <c r="J8" s="801" t="s">
        <v>181</v>
      </c>
      <c r="K8" s="782" t="s">
        <v>180</v>
      </c>
      <c r="L8" s="782" t="s">
        <v>117</v>
      </c>
      <c r="M8" s="785" t="s">
        <v>108</v>
      </c>
      <c r="N8" s="786"/>
      <c r="O8" s="786"/>
      <c r="P8" s="786"/>
      <c r="Q8" s="787"/>
    </row>
    <row r="9" spans="1:17" s="19" customFormat="1" ht="20.25" customHeight="1" x14ac:dyDescent="0.2">
      <c r="A9" s="805"/>
      <c r="B9" s="808"/>
      <c r="C9" s="808"/>
      <c r="D9" s="808"/>
      <c r="E9" s="811"/>
      <c r="F9" s="796"/>
      <c r="G9" s="934"/>
      <c r="H9" s="799"/>
      <c r="I9" s="929"/>
      <c r="J9" s="802"/>
      <c r="K9" s="783"/>
      <c r="L9" s="783"/>
      <c r="M9" s="788" t="s">
        <v>9</v>
      </c>
      <c r="N9" s="926" t="s">
        <v>148</v>
      </c>
      <c r="O9" s="790" t="s">
        <v>115</v>
      </c>
      <c r="P9" s="790"/>
      <c r="Q9" s="791"/>
    </row>
    <row r="10" spans="1:17" s="19" customFormat="1" ht="93" customHeight="1" thickBot="1" x14ac:dyDescent="0.25">
      <c r="A10" s="806"/>
      <c r="B10" s="809"/>
      <c r="C10" s="809"/>
      <c r="D10" s="809"/>
      <c r="E10" s="812"/>
      <c r="F10" s="797"/>
      <c r="G10" s="935"/>
      <c r="H10" s="800"/>
      <c r="I10" s="930"/>
      <c r="J10" s="803"/>
      <c r="K10" s="784"/>
      <c r="L10" s="784"/>
      <c r="M10" s="789"/>
      <c r="N10" s="927"/>
      <c r="O10" s="292" t="s">
        <v>120</v>
      </c>
      <c r="P10" s="592" t="s">
        <v>121</v>
      </c>
      <c r="Q10" s="293" t="s">
        <v>122</v>
      </c>
    </row>
    <row r="11" spans="1:17" s="22" customFormat="1" ht="15" customHeight="1" x14ac:dyDescent="0.2">
      <c r="A11" s="792" t="s">
        <v>34</v>
      </c>
      <c r="B11" s="793"/>
      <c r="C11" s="793"/>
      <c r="D11" s="793"/>
      <c r="E11" s="793"/>
      <c r="F11" s="793"/>
      <c r="G11" s="793"/>
      <c r="H11" s="793"/>
      <c r="I11" s="793"/>
      <c r="J11" s="793"/>
      <c r="K11" s="793"/>
      <c r="L11" s="793"/>
      <c r="M11" s="793"/>
      <c r="N11" s="793"/>
      <c r="O11" s="793"/>
      <c r="P11" s="793"/>
      <c r="Q11" s="794"/>
    </row>
    <row r="12" spans="1:17" s="22" customFormat="1" ht="15" customHeight="1" x14ac:dyDescent="0.2">
      <c r="A12" s="813" t="s">
        <v>23</v>
      </c>
      <c r="B12" s="814"/>
      <c r="C12" s="814"/>
      <c r="D12" s="814"/>
      <c r="E12" s="814"/>
      <c r="F12" s="814"/>
      <c r="G12" s="814"/>
      <c r="H12" s="814"/>
      <c r="I12" s="814"/>
      <c r="J12" s="814"/>
      <c r="K12" s="814"/>
      <c r="L12" s="814"/>
      <c r="M12" s="814"/>
      <c r="N12" s="814"/>
      <c r="O12" s="814"/>
      <c r="P12" s="814"/>
      <c r="Q12" s="815"/>
    </row>
    <row r="13" spans="1:17" ht="14.25" customHeight="1" x14ac:dyDescent="0.2">
      <c r="A13" s="23" t="s">
        <v>3</v>
      </c>
      <c r="B13" s="776" t="s">
        <v>24</v>
      </c>
      <c r="C13" s="777"/>
      <c r="D13" s="777"/>
      <c r="E13" s="777"/>
      <c r="F13" s="777"/>
      <c r="G13" s="777"/>
      <c r="H13" s="777"/>
      <c r="I13" s="777"/>
      <c r="J13" s="777"/>
      <c r="K13" s="777"/>
      <c r="L13" s="777"/>
      <c r="M13" s="777"/>
      <c r="N13" s="777"/>
      <c r="O13" s="777"/>
      <c r="P13" s="777"/>
      <c r="Q13" s="778"/>
    </row>
    <row r="14" spans="1:17" ht="15.75" customHeight="1" thickBot="1" x14ac:dyDescent="0.25">
      <c r="A14" s="66" t="s">
        <v>3</v>
      </c>
      <c r="B14" s="95" t="s">
        <v>3</v>
      </c>
      <c r="C14" s="779" t="s">
        <v>25</v>
      </c>
      <c r="D14" s="780"/>
      <c r="E14" s="780"/>
      <c r="F14" s="780"/>
      <c r="G14" s="780"/>
      <c r="H14" s="780"/>
      <c r="I14" s="780"/>
      <c r="J14" s="780"/>
      <c r="K14" s="780"/>
      <c r="L14" s="780"/>
      <c r="M14" s="780"/>
      <c r="N14" s="780"/>
      <c r="O14" s="780"/>
      <c r="P14" s="780"/>
      <c r="Q14" s="781"/>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36" t="s">
        <v>36</v>
      </c>
      <c r="F16" s="183" t="s">
        <v>26</v>
      </c>
      <c r="G16" s="911" t="s">
        <v>85</v>
      </c>
      <c r="H16" s="59" t="s">
        <v>40</v>
      </c>
      <c r="I16" s="249">
        <f>13.2+31.2</f>
        <v>44.4</v>
      </c>
      <c r="J16" s="494"/>
      <c r="K16" s="102"/>
      <c r="L16" s="491"/>
      <c r="M16" s="912" t="s">
        <v>50</v>
      </c>
      <c r="N16" s="193">
        <v>1</v>
      </c>
      <c r="O16" s="294"/>
      <c r="P16" s="296"/>
      <c r="Q16" s="193"/>
    </row>
    <row r="17" spans="1:18" ht="15" customHeight="1" x14ac:dyDescent="0.2">
      <c r="A17" s="163"/>
      <c r="B17" s="164"/>
      <c r="C17" s="24"/>
      <c r="D17" s="514"/>
      <c r="E17" s="937"/>
      <c r="F17" s="183" t="s">
        <v>80</v>
      </c>
      <c r="G17" s="910"/>
      <c r="H17" s="402" t="s">
        <v>63</v>
      </c>
      <c r="I17" s="265">
        <v>34.1</v>
      </c>
      <c r="J17" s="102"/>
      <c r="K17" s="75"/>
      <c r="L17" s="235"/>
      <c r="M17" s="913"/>
      <c r="N17" s="194"/>
      <c r="O17" s="222"/>
      <c r="P17" s="297"/>
      <c r="Q17" s="194"/>
    </row>
    <row r="18" spans="1:18" ht="15" customHeight="1" x14ac:dyDescent="0.2">
      <c r="A18" s="163"/>
      <c r="B18" s="164"/>
      <c r="C18" s="24"/>
      <c r="D18" s="513"/>
      <c r="E18" s="938"/>
      <c r="F18" s="519" t="s">
        <v>81</v>
      </c>
      <c r="G18" s="910"/>
      <c r="H18" s="234"/>
      <c r="I18" s="250"/>
      <c r="J18" s="104"/>
      <c r="K18" s="82"/>
      <c r="L18" s="520"/>
      <c r="M18" s="914"/>
      <c r="N18" s="195"/>
      <c r="O18" s="228"/>
      <c r="P18" s="298"/>
      <c r="Q18" s="195"/>
    </row>
    <row r="19" spans="1:18" ht="15.6" customHeight="1" x14ac:dyDescent="0.2">
      <c r="A19" s="218"/>
      <c r="B19" s="219"/>
      <c r="C19" s="24"/>
      <c r="D19" s="922" t="s">
        <v>5</v>
      </c>
      <c r="E19" s="818"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31"/>
      <c r="E20" s="819"/>
      <c r="F20" s="572" t="s">
        <v>82</v>
      </c>
      <c r="G20" s="380"/>
      <c r="H20" s="61" t="s">
        <v>169</v>
      </c>
      <c r="I20" s="249"/>
      <c r="J20" s="102"/>
      <c r="K20" s="102">
        <v>10.6</v>
      </c>
      <c r="L20" s="526"/>
      <c r="M20" s="321"/>
      <c r="N20" s="59"/>
      <c r="O20" s="367"/>
      <c r="P20" s="371"/>
      <c r="Q20" s="453"/>
    </row>
    <row r="21" spans="1:18" ht="15.6" customHeight="1" x14ac:dyDescent="0.2">
      <c r="A21" s="218"/>
      <c r="B21" s="219"/>
      <c r="C21" s="24"/>
      <c r="D21" s="923"/>
      <c r="E21" s="820"/>
      <c r="F21" s="570" t="s">
        <v>151</v>
      </c>
      <c r="G21" s="380"/>
      <c r="H21" s="234"/>
      <c r="I21" s="250"/>
      <c r="J21" s="385"/>
      <c r="K21" s="82"/>
      <c r="L21" s="386"/>
      <c r="M21" s="322"/>
      <c r="N21" s="60"/>
      <c r="O21" s="367"/>
      <c r="P21" s="370"/>
      <c r="Q21" s="375"/>
    </row>
    <row r="22" spans="1:18" ht="28.5" customHeight="1" x14ac:dyDescent="0.2">
      <c r="A22" s="218"/>
      <c r="B22" s="219"/>
      <c r="C22" s="24"/>
      <c r="D22" s="922" t="s">
        <v>18</v>
      </c>
      <c r="E22" s="821"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23"/>
      <c r="E23" s="822"/>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23"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24"/>
      <c r="F27" s="570" t="s">
        <v>151</v>
      </c>
      <c r="G27" s="221"/>
      <c r="H27" s="59"/>
      <c r="I27" s="249"/>
      <c r="J27" s="102"/>
      <c r="K27" s="102"/>
      <c r="L27" s="102"/>
      <c r="M27" s="288"/>
      <c r="N27" s="377"/>
      <c r="O27" s="369"/>
      <c r="P27" s="373"/>
      <c r="Q27" s="195"/>
      <c r="R27" s="190"/>
    </row>
    <row r="28" spans="1:18" ht="15.75" customHeight="1" x14ac:dyDescent="0.2">
      <c r="A28" s="825"/>
      <c r="B28" s="826"/>
      <c r="C28" s="827"/>
      <c r="D28" s="922" t="s">
        <v>21</v>
      </c>
      <c r="E28" s="828" t="s">
        <v>62</v>
      </c>
      <c r="F28" s="183" t="s">
        <v>150</v>
      </c>
      <c r="G28" s="910"/>
      <c r="H28" s="78" t="s">
        <v>16</v>
      </c>
      <c r="I28" s="198">
        <v>6.7</v>
      </c>
      <c r="J28" s="103">
        <v>7.4</v>
      </c>
      <c r="K28" s="103">
        <v>7.4</v>
      </c>
      <c r="L28" s="103">
        <v>7.4</v>
      </c>
      <c r="M28" s="289" t="s">
        <v>32</v>
      </c>
      <c r="N28" s="378">
        <v>100</v>
      </c>
      <c r="O28" s="381">
        <v>100</v>
      </c>
      <c r="P28" s="381">
        <v>100</v>
      </c>
      <c r="Q28" s="281">
        <v>100</v>
      </c>
    </row>
    <row r="29" spans="1:18" ht="27.6" customHeight="1" x14ac:dyDescent="0.2">
      <c r="A29" s="825"/>
      <c r="B29" s="826"/>
      <c r="C29" s="827"/>
      <c r="D29" s="923"/>
      <c r="E29" s="829"/>
      <c r="F29" s="456"/>
      <c r="G29" s="910"/>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30"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31"/>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31"/>
      <c r="F32" s="561"/>
      <c r="G32" s="221"/>
      <c r="H32" s="61"/>
      <c r="I32" s="249"/>
      <c r="J32" s="102"/>
      <c r="K32" s="102"/>
      <c r="L32" s="102"/>
      <c r="M32" s="344" t="s">
        <v>127</v>
      </c>
      <c r="N32" s="201"/>
      <c r="O32" s="367">
        <v>1</v>
      </c>
      <c r="P32" s="372">
        <v>3</v>
      </c>
      <c r="Q32" s="383">
        <v>3</v>
      </c>
    </row>
    <row r="33" spans="1:17" ht="16.5" customHeight="1" x14ac:dyDescent="0.2">
      <c r="A33" s="825"/>
      <c r="B33" s="826"/>
      <c r="C33" s="827"/>
      <c r="D33" s="922" t="s">
        <v>78</v>
      </c>
      <c r="E33" s="823" t="s">
        <v>79</v>
      </c>
      <c r="F33" s="920" t="s">
        <v>150</v>
      </c>
      <c r="G33" s="910"/>
      <c r="H33" s="78" t="s">
        <v>16</v>
      </c>
      <c r="I33" s="198">
        <f>2.5+1</f>
        <v>3.5</v>
      </c>
      <c r="J33" s="103"/>
      <c r="K33" s="489">
        <v>2.5</v>
      </c>
      <c r="L33" s="491">
        <v>2.5</v>
      </c>
      <c r="M33" s="286" t="s">
        <v>65</v>
      </c>
      <c r="N33" s="148">
        <v>1</v>
      </c>
      <c r="O33" s="302">
        <v>2</v>
      </c>
      <c r="P33" s="301">
        <v>1</v>
      </c>
      <c r="Q33" s="283">
        <v>1</v>
      </c>
    </row>
    <row r="34" spans="1:17" ht="16.5" customHeight="1" x14ac:dyDescent="0.2">
      <c r="A34" s="825"/>
      <c r="B34" s="826"/>
      <c r="C34" s="827"/>
      <c r="D34" s="923"/>
      <c r="E34" s="824"/>
      <c r="F34" s="921"/>
      <c r="G34" s="924"/>
      <c r="H34" s="402" t="s">
        <v>63</v>
      </c>
      <c r="I34" s="542"/>
      <c r="J34" s="543">
        <v>3.5</v>
      </c>
      <c r="K34" s="104"/>
      <c r="L34" s="104"/>
      <c r="M34" s="288"/>
      <c r="N34" s="284"/>
      <c r="O34" s="76"/>
      <c r="P34" s="202"/>
      <c r="Q34" s="284"/>
    </row>
    <row r="35" spans="1:17" ht="42.95" customHeight="1" x14ac:dyDescent="0.2">
      <c r="A35" s="825"/>
      <c r="B35" s="826"/>
      <c r="C35" s="827"/>
      <c r="D35" s="922" t="s">
        <v>41</v>
      </c>
      <c r="E35" s="830" t="s">
        <v>86</v>
      </c>
      <c r="F35" s="225" t="s">
        <v>80</v>
      </c>
      <c r="G35" s="147" t="s">
        <v>95</v>
      </c>
      <c r="H35" s="392" t="s">
        <v>169</v>
      </c>
      <c r="I35" s="198"/>
      <c r="J35" s="103">
        <v>14.8</v>
      </c>
      <c r="K35" s="103"/>
      <c r="L35" s="103"/>
      <c r="M35" s="289" t="s">
        <v>158</v>
      </c>
      <c r="N35" s="285"/>
      <c r="O35" s="480">
        <v>1</v>
      </c>
      <c r="P35" s="300"/>
      <c r="Q35" s="285"/>
    </row>
    <row r="36" spans="1:17" ht="15.95" customHeight="1" x14ac:dyDescent="0.2">
      <c r="A36" s="825"/>
      <c r="B36" s="826"/>
      <c r="C36" s="827"/>
      <c r="D36" s="931"/>
      <c r="E36" s="831"/>
      <c r="F36" s="183" t="s">
        <v>150</v>
      </c>
      <c r="G36" s="910" t="s">
        <v>93</v>
      </c>
      <c r="H36" s="61"/>
      <c r="I36" s="249"/>
      <c r="J36" s="102"/>
      <c r="K36" s="102"/>
      <c r="L36" s="102"/>
      <c r="M36" s="585" t="s">
        <v>100</v>
      </c>
      <c r="N36" s="586"/>
      <c r="O36" s="587"/>
      <c r="P36" s="388">
        <v>1</v>
      </c>
      <c r="Q36" s="586"/>
    </row>
    <row r="37" spans="1:17" ht="15.95" customHeight="1" x14ac:dyDescent="0.2">
      <c r="A37" s="825"/>
      <c r="B37" s="826"/>
      <c r="C37" s="827"/>
      <c r="D37" s="923"/>
      <c r="E37" s="832"/>
      <c r="F37" s="487" t="s">
        <v>82</v>
      </c>
      <c r="G37" s="924"/>
      <c r="H37" s="79"/>
      <c r="I37" s="250"/>
      <c r="J37" s="104"/>
      <c r="K37" s="104"/>
      <c r="L37" s="104"/>
      <c r="M37" s="287" t="s">
        <v>67</v>
      </c>
      <c r="N37" s="284"/>
      <c r="O37" s="588"/>
      <c r="P37" s="373">
        <v>1</v>
      </c>
      <c r="Q37" s="284"/>
    </row>
    <row r="38" spans="1:17" ht="15" customHeight="1" x14ac:dyDescent="0.2">
      <c r="A38" s="825"/>
      <c r="B38" s="932"/>
      <c r="C38" s="827"/>
      <c r="D38" s="922" t="s">
        <v>46</v>
      </c>
      <c r="E38" s="830" t="s">
        <v>173</v>
      </c>
      <c r="F38" s="184" t="s">
        <v>80</v>
      </c>
      <c r="G38" s="911" t="s">
        <v>172</v>
      </c>
      <c r="H38" s="78" t="s">
        <v>16</v>
      </c>
      <c r="I38" s="198">
        <v>12</v>
      </c>
      <c r="J38" s="103"/>
      <c r="K38" s="103"/>
      <c r="L38" s="103"/>
      <c r="M38" s="842" t="s">
        <v>87</v>
      </c>
      <c r="N38" s="557">
        <v>1</v>
      </c>
      <c r="O38" s="299"/>
      <c r="P38" s="301"/>
      <c r="Q38" s="558"/>
    </row>
    <row r="39" spans="1:17" ht="15" customHeight="1" x14ac:dyDescent="0.2">
      <c r="A39" s="825"/>
      <c r="B39" s="932"/>
      <c r="C39" s="827"/>
      <c r="D39" s="931"/>
      <c r="E39" s="831"/>
      <c r="F39" s="448" t="s">
        <v>82</v>
      </c>
      <c r="G39" s="910"/>
      <c r="H39" s="559"/>
      <c r="I39" s="249"/>
      <c r="J39" s="454"/>
      <c r="K39" s="72"/>
      <c r="L39" s="459"/>
      <c r="M39" s="939"/>
      <c r="N39" s="321"/>
      <c r="O39" s="305"/>
      <c r="P39" s="307"/>
      <c r="Q39" s="59"/>
    </row>
    <row r="40" spans="1:17" ht="15" customHeight="1" x14ac:dyDescent="0.2">
      <c r="A40" s="825"/>
      <c r="B40" s="932"/>
      <c r="C40" s="827"/>
      <c r="D40" s="923"/>
      <c r="E40" s="832"/>
      <c r="F40" s="183" t="s">
        <v>150</v>
      </c>
      <c r="G40" s="924"/>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911"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910"/>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25"/>
      <c r="B44" s="826"/>
      <c r="C44" s="827"/>
      <c r="D44" s="922" t="s">
        <v>130</v>
      </c>
      <c r="E44" s="830" t="s">
        <v>182</v>
      </c>
      <c r="F44" s="516" t="s">
        <v>150</v>
      </c>
      <c r="G44" s="911" t="s">
        <v>93</v>
      </c>
      <c r="H44" s="392"/>
      <c r="I44" s="198"/>
      <c r="J44" s="103"/>
      <c r="K44" s="103"/>
      <c r="L44" s="103"/>
      <c r="M44" s="497" t="s">
        <v>88</v>
      </c>
      <c r="N44" s="391">
        <v>1</v>
      </c>
      <c r="O44" s="457"/>
      <c r="P44" s="480"/>
      <c r="Q44" s="493"/>
    </row>
    <row r="45" spans="1:17" ht="15" customHeight="1" x14ac:dyDescent="0.2">
      <c r="A45" s="825"/>
      <c r="B45" s="826"/>
      <c r="C45" s="827"/>
      <c r="D45" s="931"/>
      <c r="E45" s="831"/>
      <c r="F45" s="517" t="s">
        <v>82</v>
      </c>
      <c r="G45" s="910"/>
      <c r="H45" s="61"/>
      <c r="I45" s="249"/>
      <c r="J45" s="102"/>
      <c r="K45" s="102"/>
      <c r="L45" s="235"/>
      <c r="M45" s="604" t="s">
        <v>175</v>
      </c>
      <c r="N45" s="59"/>
      <c r="O45" s="305">
        <v>1</v>
      </c>
      <c r="Q45" s="463"/>
    </row>
    <row r="46" spans="1:17" ht="15" customHeight="1" x14ac:dyDescent="0.2">
      <c r="A46" s="825"/>
      <c r="B46" s="826"/>
      <c r="C46" s="827"/>
      <c r="D46" s="923"/>
      <c r="E46" s="832"/>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40" t="s">
        <v>68</v>
      </c>
      <c r="F47" s="498" t="s">
        <v>150</v>
      </c>
      <c r="G47" s="911" t="s">
        <v>95</v>
      </c>
      <c r="H47" s="61" t="s">
        <v>169</v>
      </c>
      <c r="I47" s="198">
        <v>6.5</v>
      </c>
      <c r="J47" s="494">
        <v>19.8</v>
      </c>
      <c r="K47" s="489">
        <v>17.2</v>
      </c>
      <c r="L47" s="491">
        <v>10</v>
      </c>
      <c r="M47" s="842" t="s">
        <v>70</v>
      </c>
      <c r="N47" s="555">
        <v>1</v>
      </c>
      <c r="O47" s="299">
        <v>2</v>
      </c>
      <c r="P47" s="301">
        <v>3</v>
      </c>
      <c r="Q47" s="552">
        <v>1</v>
      </c>
    </row>
    <row r="48" spans="1:17" ht="20.100000000000001" customHeight="1" x14ac:dyDescent="0.2">
      <c r="A48" s="551"/>
      <c r="B48" s="553"/>
      <c r="C48" s="25"/>
      <c r="D48" s="556"/>
      <c r="E48" s="841"/>
      <c r="F48" s="448"/>
      <c r="G48" s="910"/>
      <c r="H48" s="501" t="s">
        <v>40</v>
      </c>
      <c r="I48" s="542"/>
      <c r="J48" s="104">
        <f>6.5+9</f>
        <v>15.5</v>
      </c>
      <c r="K48" s="82">
        <v>6.5</v>
      </c>
      <c r="L48" s="490"/>
      <c r="M48" s="843"/>
      <c r="N48" s="234"/>
      <c r="O48" s="304"/>
      <c r="P48" s="307"/>
      <c r="Q48" s="59"/>
    </row>
    <row r="49" spans="1:17" ht="53.45" customHeight="1" x14ac:dyDescent="0.2">
      <c r="A49" s="218"/>
      <c r="B49" s="219"/>
      <c r="C49" s="25"/>
      <c r="D49" s="576" t="s">
        <v>132</v>
      </c>
      <c r="E49" s="565" t="s">
        <v>168</v>
      </c>
      <c r="F49" s="393" t="s">
        <v>151</v>
      </c>
      <c r="G49" s="924"/>
      <c r="H49" s="90" t="s">
        <v>169</v>
      </c>
      <c r="I49" s="216"/>
      <c r="J49" s="464">
        <v>6.1</v>
      </c>
      <c r="K49" s="241"/>
      <c r="L49" s="236"/>
      <c r="M49" s="505" t="s">
        <v>134</v>
      </c>
      <c r="N49" s="506"/>
      <c r="O49" s="304">
        <v>1</v>
      </c>
      <c r="P49" s="507"/>
      <c r="Q49" s="395"/>
    </row>
    <row r="50" spans="1:17" ht="21" customHeight="1" x14ac:dyDescent="0.2">
      <c r="A50" s="213"/>
      <c r="B50" s="214"/>
      <c r="C50" s="25"/>
      <c r="D50" s="922" t="s">
        <v>133</v>
      </c>
      <c r="E50" s="830" t="s">
        <v>110</v>
      </c>
      <c r="F50" s="486" t="s">
        <v>150</v>
      </c>
      <c r="G50" s="910" t="s">
        <v>95</v>
      </c>
      <c r="H50" s="392" t="s">
        <v>40</v>
      </c>
      <c r="I50" s="198">
        <v>4</v>
      </c>
      <c r="J50" s="494">
        <v>7.9</v>
      </c>
      <c r="K50" s="489"/>
      <c r="L50" s="491"/>
      <c r="M50" s="289" t="s">
        <v>163</v>
      </c>
      <c r="N50" s="391">
        <v>1</v>
      </c>
      <c r="O50" s="457">
        <v>1</v>
      </c>
      <c r="P50" s="301"/>
      <c r="Q50" s="493"/>
    </row>
    <row r="51" spans="1:17" ht="21" customHeight="1" x14ac:dyDescent="0.2">
      <c r="A51" s="484"/>
      <c r="B51" s="485"/>
      <c r="C51" s="25"/>
      <c r="D51" s="923"/>
      <c r="E51" s="832"/>
      <c r="F51" s="448"/>
      <c r="G51" s="924"/>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35" t="s">
        <v>3</v>
      </c>
      <c r="B56" s="836" t="s">
        <v>3</v>
      </c>
      <c r="C56" s="837" t="s">
        <v>5</v>
      </c>
      <c r="D56" s="29"/>
      <c r="E56" s="62" t="s">
        <v>43</v>
      </c>
      <c r="F56" s="64"/>
      <c r="G56" s="69"/>
      <c r="H56" s="30"/>
      <c r="I56" s="254"/>
      <c r="J56" s="230"/>
      <c r="K56" s="105"/>
      <c r="L56" s="105"/>
      <c r="M56" s="320"/>
      <c r="N56" s="309"/>
      <c r="O56" s="136"/>
      <c r="P56" s="315"/>
      <c r="Q56" s="309"/>
    </row>
    <row r="57" spans="1:17" ht="15" customHeight="1" x14ac:dyDescent="0.2">
      <c r="A57" s="825"/>
      <c r="B57" s="826"/>
      <c r="C57" s="827"/>
      <c r="D57" s="170" t="s">
        <v>3</v>
      </c>
      <c r="E57" s="818" t="s">
        <v>55</v>
      </c>
      <c r="F57" s="495" t="s">
        <v>82</v>
      </c>
      <c r="G57" s="943"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25"/>
      <c r="B58" s="826"/>
      <c r="C58" s="827"/>
      <c r="D58" s="160"/>
      <c r="E58" s="820"/>
      <c r="F58" s="185" t="s">
        <v>150</v>
      </c>
      <c r="G58" s="944"/>
      <c r="H58" s="403" t="s">
        <v>40</v>
      </c>
      <c r="I58" s="250">
        <v>10</v>
      </c>
      <c r="J58" s="104">
        <v>30</v>
      </c>
      <c r="K58" s="104"/>
      <c r="L58" s="527"/>
      <c r="M58" s="322"/>
      <c r="N58" s="60"/>
      <c r="O58" s="304"/>
      <c r="P58" s="306"/>
      <c r="Q58" s="60"/>
    </row>
    <row r="59" spans="1:17" ht="13.5" customHeight="1" x14ac:dyDescent="0.2">
      <c r="A59" s="163"/>
      <c r="B59" s="164"/>
      <c r="C59" s="24"/>
      <c r="D59" s="159" t="s">
        <v>5</v>
      </c>
      <c r="E59" s="838" t="s">
        <v>59</v>
      </c>
      <c r="F59" s="65"/>
      <c r="G59" s="944"/>
      <c r="H59" s="31"/>
      <c r="I59" s="198"/>
      <c r="J59" s="103"/>
      <c r="K59" s="247"/>
      <c r="L59" s="246"/>
      <c r="M59" s="323"/>
      <c r="N59" s="310"/>
      <c r="O59" s="57"/>
      <c r="P59" s="316"/>
      <c r="Q59" s="310"/>
    </row>
    <row r="60" spans="1:17" ht="26.25" customHeight="1" x14ac:dyDescent="0.2">
      <c r="A60" s="163"/>
      <c r="B60" s="164"/>
      <c r="C60" s="24"/>
      <c r="D60" s="170"/>
      <c r="E60" s="839"/>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33"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34"/>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25"/>
      <c r="B71" s="826"/>
      <c r="C71" s="827"/>
      <c r="D71" s="159" t="s">
        <v>18</v>
      </c>
      <c r="E71" s="220" t="s">
        <v>48</v>
      </c>
      <c r="F71" s="940"/>
      <c r="G71" s="915"/>
      <c r="H71" s="89"/>
      <c r="I71" s="198"/>
      <c r="J71" s="103"/>
      <c r="K71" s="103"/>
      <c r="L71" s="103"/>
      <c r="M71" s="329"/>
      <c r="N71" s="327"/>
      <c r="O71" s="153"/>
      <c r="P71" s="226"/>
      <c r="Q71" s="187"/>
    </row>
    <row r="72" spans="1:17" ht="28.5" customHeight="1" x14ac:dyDescent="0.2">
      <c r="A72" s="825"/>
      <c r="B72" s="826"/>
      <c r="C72" s="827"/>
      <c r="D72" s="227"/>
      <c r="E72" s="130" t="s">
        <v>84</v>
      </c>
      <c r="F72" s="941"/>
      <c r="G72" s="915"/>
      <c r="H72" s="402" t="s">
        <v>40</v>
      </c>
      <c r="I72" s="265">
        <v>15</v>
      </c>
      <c r="J72" s="405"/>
      <c r="K72" s="77"/>
      <c r="L72" s="406"/>
      <c r="M72" s="465" t="s">
        <v>94</v>
      </c>
      <c r="N72" s="328">
        <v>0.4</v>
      </c>
      <c r="O72" s="399"/>
      <c r="P72" s="407"/>
      <c r="Q72" s="398"/>
    </row>
    <row r="73" spans="1:17" ht="16.5" customHeight="1" x14ac:dyDescent="0.2">
      <c r="A73" s="825"/>
      <c r="B73" s="826"/>
      <c r="C73" s="827"/>
      <c r="D73" s="170"/>
      <c r="E73" s="528" t="s">
        <v>139</v>
      </c>
      <c r="F73" s="942"/>
      <c r="G73" s="916"/>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50" t="s">
        <v>6</v>
      </c>
      <c r="D75" s="850"/>
      <c r="E75" s="850"/>
      <c r="F75" s="850"/>
      <c r="G75" s="850"/>
      <c r="H75" s="851"/>
      <c r="I75" s="212">
        <f>I74+I55</f>
        <v>434.6</v>
      </c>
      <c r="J75" s="261">
        <f>J74+J55</f>
        <v>625.1</v>
      </c>
      <c r="K75" s="262">
        <f>K74+K55</f>
        <v>816.4</v>
      </c>
      <c r="L75" s="212">
        <f>L74+L55</f>
        <v>136.1</v>
      </c>
      <c r="M75" s="852"/>
      <c r="N75" s="853"/>
      <c r="O75" s="853"/>
      <c r="P75" s="853"/>
      <c r="Q75" s="854"/>
    </row>
    <row r="76" spans="1:17" ht="17.25" customHeight="1" thickBot="1" x14ac:dyDescent="0.25">
      <c r="A76" s="14" t="s">
        <v>3</v>
      </c>
      <c r="B76" s="142" t="s">
        <v>5</v>
      </c>
      <c r="C76" s="855" t="s">
        <v>28</v>
      </c>
      <c r="D76" s="856"/>
      <c r="E76" s="856"/>
      <c r="F76" s="856"/>
      <c r="G76" s="856"/>
      <c r="H76" s="856"/>
      <c r="I76" s="856"/>
      <c r="J76" s="856"/>
      <c r="K76" s="856"/>
      <c r="L76" s="856"/>
      <c r="M76" s="856"/>
      <c r="N76" s="856"/>
      <c r="O76" s="856"/>
      <c r="P76" s="856"/>
      <c r="Q76" s="857"/>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25"/>
      <c r="B78" s="826"/>
      <c r="C78" s="827"/>
      <c r="D78" s="922" t="s">
        <v>3</v>
      </c>
      <c r="E78" s="860" t="s">
        <v>29</v>
      </c>
      <c r="F78" s="498" t="s">
        <v>82</v>
      </c>
      <c r="G78" s="910" t="s">
        <v>90</v>
      </c>
      <c r="H78" s="37" t="s">
        <v>16</v>
      </c>
      <c r="I78" s="198">
        <v>34</v>
      </c>
      <c r="J78" s="103">
        <v>34</v>
      </c>
      <c r="K78" s="103">
        <v>34</v>
      </c>
      <c r="L78" s="103">
        <v>34</v>
      </c>
      <c r="M78" s="334" t="s">
        <v>52</v>
      </c>
      <c r="N78" s="188">
        <v>100</v>
      </c>
      <c r="O78" s="350">
        <v>100</v>
      </c>
      <c r="P78" s="353">
        <v>100</v>
      </c>
      <c r="Q78" s="188">
        <v>100</v>
      </c>
    </row>
    <row r="79" spans="1:17" ht="26.1" customHeight="1" x14ac:dyDescent="0.2">
      <c r="A79" s="825"/>
      <c r="B79" s="826"/>
      <c r="C79" s="827"/>
      <c r="D79" s="923"/>
      <c r="E79" s="861"/>
      <c r="F79" s="448" t="s">
        <v>150</v>
      </c>
      <c r="G79" s="910"/>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75" t="s">
        <v>6</v>
      </c>
      <c r="D82" s="850"/>
      <c r="E82" s="850"/>
      <c r="F82" s="850"/>
      <c r="G82" s="850"/>
      <c r="H82" s="851"/>
      <c r="I82" s="264">
        <f t="shared" ref="I82:L82" si="0">I81</f>
        <v>42.5</v>
      </c>
      <c r="J82" s="263">
        <f t="shared" si="0"/>
        <v>42.5</v>
      </c>
      <c r="K82" s="262">
        <f t="shared" si="0"/>
        <v>42.5</v>
      </c>
      <c r="L82" s="133">
        <f t="shared" si="0"/>
        <v>42.5</v>
      </c>
      <c r="M82" s="852"/>
      <c r="N82" s="853"/>
      <c r="O82" s="853"/>
      <c r="P82" s="853"/>
      <c r="Q82" s="854"/>
    </row>
    <row r="83" spans="1:18" ht="17.25" customHeight="1" thickBot="1" x14ac:dyDescent="0.25">
      <c r="A83" s="14" t="s">
        <v>3</v>
      </c>
      <c r="B83" s="142" t="s">
        <v>18</v>
      </c>
      <c r="C83" s="844" t="s">
        <v>64</v>
      </c>
      <c r="D83" s="845"/>
      <c r="E83" s="845"/>
      <c r="F83" s="845"/>
      <c r="G83" s="845"/>
      <c r="H83" s="845"/>
      <c r="I83" s="845"/>
      <c r="J83" s="845"/>
      <c r="K83" s="845"/>
      <c r="L83" s="845"/>
      <c r="M83" s="845"/>
      <c r="N83" s="845"/>
      <c r="O83" s="845"/>
      <c r="P83" s="845"/>
      <c r="Q83" s="846"/>
    </row>
    <row r="84" spans="1:18" ht="41.45" customHeight="1" x14ac:dyDescent="0.2">
      <c r="A84" s="165" t="s">
        <v>3</v>
      </c>
      <c r="B84" s="166" t="s">
        <v>18</v>
      </c>
      <c r="C84" s="40" t="s">
        <v>3</v>
      </c>
      <c r="D84" s="203"/>
      <c r="E84" s="204" t="s">
        <v>39</v>
      </c>
      <c r="F84" s="205"/>
      <c r="G84" s="950"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910"/>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910"/>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910"/>
      <c r="H87" s="89"/>
      <c r="I87" s="249"/>
      <c r="J87" s="239"/>
      <c r="K87" s="102"/>
      <c r="L87" s="102"/>
      <c r="M87" s="334"/>
      <c r="N87" s="337"/>
      <c r="O87" s="153"/>
      <c r="P87" s="151"/>
      <c r="Q87" s="337"/>
    </row>
    <row r="88" spans="1:18" ht="26.1" customHeight="1" x14ac:dyDescent="0.2">
      <c r="A88" s="163"/>
      <c r="B88" s="164"/>
      <c r="C88" s="42"/>
      <c r="D88" s="167"/>
      <c r="E88" s="171" t="s">
        <v>154</v>
      </c>
      <c r="F88" s="530" t="s">
        <v>150</v>
      </c>
      <c r="G88" s="910"/>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910"/>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910"/>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910"/>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51"/>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17" t="s">
        <v>3</v>
      </c>
      <c r="E96" s="847" t="s">
        <v>56</v>
      </c>
      <c r="F96" s="534" t="s">
        <v>141</v>
      </c>
      <c r="G96" s="946"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18"/>
      <c r="E97" s="848"/>
      <c r="F97" s="530" t="s">
        <v>150</v>
      </c>
      <c r="G97" s="946"/>
      <c r="H97" s="9"/>
      <c r="I97" s="249"/>
      <c r="J97" s="102"/>
      <c r="K97" s="72"/>
      <c r="L97" s="72"/>
      <c r="M97" s="290"/>
      <c r="N97" s="410"/>
      <c r="O97" s="411"/>
      <c r="P97" s="371"/>
      <c r="Q97" s="410"/>
    </row>
    <row r="98" spans="1:20" ht="14.1" customHeight="1" x14ac:dyDescent="0.2">
      <c r="A98" s="218"/>
      <c r="B98" s="143"/>
      <c r="C98" s="40"/>
      <c r="D98" s="918"/>
      <c r="E98" s="848"/>
      <c r="F98" s="535" t="s">
        <v>80</v>
      </c>
      <c r="G98" s="946"/>
      <c r="H98" s="9"/>
      <c r="I98" s="249"/>
      <c r="J98" s="102"/>
      <c r="K98" s="72"/>
      <c r="L98" s="72"/>
      <c r="M98" s="290"/>
      <c r="N98" s="410"/>
      <c r="O98" s="411"/>
      <c r="P98" s="371"/>
      <c r="Q98" s="410"/>
    </row>
    <row r="99" spans="1:20" ht="14.1" customHeight="1" x14ac:dyDescent="0.2">
      <c r="A99" s="163"/>
      <c r="B99" s="143"/>
      <c r="C99" s="40"/>
      <c r="D99" s="919"/>
      <c r="E99" s="849"/>
      <c r="F99" s="536" t="s">
        <v>81</v>
      </c>
      <c r="G99" s="946"/>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911"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910"/>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910"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910"/>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910"/>
      <c r="H104" s="45"/>
      <c r="I104" s="249"/>
      <c r="J104" s="102"/>
      <c r="K104" s="72"/>
      <c r="L104" s="386"/>
      <c r="M104" s="216"/>
      <c r="N104" s="288"/>
      <c r="O104" s="76"/>
      <c r="P104" s="241"/>
      <c r="Q104" s="458"/>
      <c r="R104" s="537"/>
      <c r="S104" s="538"/>
      <c r="T104" s="538"/>
    </row>
    <row r="105" spans="1:20" ht="15" customHeight="1" x14ac:dyDescent="0.2">
      <c r="A105" s="163"/>
      <c r="B105" s="143"/>
      <c r="C105" s="40"/>
      <c r="D105" s="917" t="s">
        <v>18</v>
      </c>
      <c r="E105" s="847"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19"/>
      <c r="E106" s="849"/>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30" t="s">
        <v>187</v>
      </c>
      <c r="F107" s="498" t="s">
        <v>82</v>
      </c>
      <c r="G107" s="911"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31"/>
      <c r="F108" s="225" t="s">
        <v>150</v>
      </c>
      <c r="G108" s="910"/>
      <c r="H108" s="9"/>
      <c r="I108" s="249"/>
      <c r="J108" s="102"/>
      <c r="K108" s="72"/>
      <c r="L108" s="72"/>
      <c r="M108" s="477"/>
      <c r="N108" s="441"/>
      <c r="O108" s="305"/>
      <c r="P108" s="371"/>
      <c r="Q108" s="59"/>
    </row>
    <row r="109" spans="1:20" ht="15.6" customHeight="1" x14ac:dyDescent="0.2">
      <c r="A109" s="445"/>
      <c r="B109" s="143"/>
      <c r="C109" s="40"/>
      <c r="D109" s="444"/>
      <c r="E109" s="832"/>
      <c r="F109" s="487" t="s">
        <v>81</v>
      </c>
      <c r="G109" s="910"/>
      <c r="H109" s="45"/>
      <c r="I109" s="250"/>
      <c r="J109" s="385"/>
      <c r="K109" s="82"/>
      <c r="L109" s="386"/>
      <c r="M109" s="335"/>
      <c r="N109" s="288"/>
      <c r="O109" s="304"/>
      <c r="P109" s="409"/>
      <c r="Q109" s="476"/>
    </row>
    <row r="110" spans="1:20" ht="15.6" customHeight="1" x14ac:dyDescent="0.2">
      <c r="A110" s="218"/>
      <c r="B110" s="143"/>
      <c r="C110" s="40"/>
      <c r="D110" s="566" t="s">
        <v>20</v>
      </c>
      <c r="E110" s="847" t="s">
        <v>140</v>
      </c>
      <c r="F110" s="498" t="s">
        <v>82</v>
      </c>
      <c r="G110" s="910"/>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48"/>
      <c r="F111" s="225" t="s">
        <v>151</v>
      </c>
      <c r="G111" s="910"/>
      <c r="H111" s="9"/>
      <c r="I111" s="249"/>
      <c r="J111" s="454"/>
      <c r="K111" s="72"/>
      <c r="L111" s="102"/>
      <c r="M111" s="344"/>
      <c r="N111" s="478"/>
      <c r="O111" s="305"/>
      <c r="P111" s="371"/>
      <c r="Q111" s="479"/>
    </row>
    <row r="112" spans="1:20" ht="17.100000000000001" customHeight="1" x14ac:dyDescent="0.2">
      <c r="A112" s="445"/>
      <c r="B112" s="143"/>
      <c r="C112" s="42"/>
      <c r="D112" s="566" t="s">
        <v>21</v>
      </c>
      <c r="E112" s="865" t="s">
        <v>155</v>
      </c>
      <c r="F112" s="498" t="s">
        <v>82</v>
      </c>
      <c r="G112" s="910"/>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66"/>
      <c r="F113" s="225" t="s">
        <v>151</v>
      </c>
      <c r="G113" s="910"/>
      <c r="H113" s="472"/>
      <c r="I113" s="249"/>
      <c r="J113" s="385"/>
      <c r="K113" s="102"/>
      <c r="L113" s="386"/>
      <c r="M113" s="344"/>
      <c r="N113" s="475"/>
      <c r="O113" s="367"/>
      <c r="P113" s="371"/>
      <c r="Q113" s="59"/>
    </row>
    <row r="114" spans="1:46" ht="17.100000000000001" customHeight="1" x14ac:dyDescent="0.2">
      <c r="A114" s="445"/>
      <c r="B114" s="143"/>
      <c r="C114" s="42"/>
      <c r="D114" s="584" t="s">
        <v>35</v>
      </c>
      <c r="E114" s="865" t="s">
        <v>156</v>
      </c>
      <c r="F114" s="498" t="s">
        <v>82</v>
      </c>
      <c r="G114" s="910"/>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66"/>
      <c r="F115" s="225" t="s">
        <v>151</v>
      </c>
      <c r="G115" s="924"/>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67" t="s">
        <v>6</v>
      </c>
      <c r="D117" s="868"/>
      <c r="E117" s="868"/>
      <c r="F117" s="868"/>
      <c r="G117" s="868"/>
      <c r="H117" s="869"/>
      <c r="I117" s="269">
        <f>I116+I93</f>
        <v>318.5</v>
      </c>
      <c r="J117" s="275">
        <f>J116+J93</f>
        <v>441</v>
      </c>
      <c r="K117" s="278">
        <f>K116+K93</f>
        <v>523.20000000000005</v>
      </c>
      <c r="L117" s="273">
        <f>L116+L93</f>
        <v>3395.5</v>
      </c>
      <c r="M117" s="852"/>
      <c r="N117" s="853"/>
      <c r="O117" s="853"/>
      <c r="P117" s="853"/>
      <c r="Q117" s="854"/>
    </row>
    <row r="118" spans="1:46" ht="14.25" customHeight="1" thickBot="1" x14ac:dyDescent="0.25">
      <c r="A118" s="14" t="s">
        <v>3</v>
      </c>
      <c r="B118" s="870" t="s">
        <v>7</v>
      </c>
      <c r="C118" s="870"/>
      <c r="D118" s="870"/>
      <c r="E118" s="870"/>
      <c r="F118" s="870"/>
      <c r="G118" s="870"/>
      <c r="H118" s="871"/>
      <c r="I118" s="270">
        <f>I117+I82+I75</f>
        <v>795.6</v>
      </c>
      <c r="J118" s="276">
        <f>J117+J82+J75</f>
        <v>1108.5999999999999</v>
      </c>
      <c r="K118" s="279">
        <f>K117+K82+K75</f>
        <v>1382.1</v>
      </c>
      <c r="L118" s="274">
        <f>L117+L82+L75</f>
        <v>3574.1</v>
      </c>
      <c r="M118" s="872"/>
      <c r="N118" s="873"/>
      <c r="O118" s="873"/>
      <c r="P118" s="873"/>
      <c r="Q118" s="874"/>
    </row>
    <row r="119" spans="1:46" ht="14.25" customHeight="1" thickBot="1" x14ac:dyDescent="0.25">
      <c r="A119" s="15" t="s">
        <v>3</v>
      </c>
      <c r="B119" s="899" t="s">
        <v>69</v>
      </c>
      <c r="C119" s="899"/>
      <c r="D119" s="899"/>
      <c r="E119" s="899"/>
      <c r="F119" s="899"/>
      <c r="G119" s="899"/>
      <c r="H119" s="899"/>
      <c r="I119" s="186">
        <f>I118</f>
        <v>795.6</v>
      </c>
      <c r="J119" s="277">
        <f t="shared" ref="J119:L119" si="2">J118</f>
        <v>1108.5999999999999</v>
      </c>
      <c r="K119" s="280">
        <f t="shared" si="2"/>
        <v>1382.1</v>
      </c>
      <c r="L119" s="266">
        <f t="shared" si="2"/>
        <v>3574.1</v>
      </c>
      <c r="M119" s="862"/>
      <c r="N119" s="863"/>
      <c r="O119" s="863"/>
      <c r="P119" s="863"/>
      <c r="Q119" s="864"/>
    </row>
    <row r="120" spans="1:46" s="3" customFormat="1" ht="17.25" customHeight="1" x14ac:dyDescent="0.2">
      <c r="A120" s="898" t="s">
        <v>188</v>
      </c>
      <c r="B120" s="898"/>
      <c r="C120" s="898"/>
      <c r="D120" s="898"/>
      <c r="E120" s="898"/>
      <c r="F120" s="898"/>
      <c r="G120" s="898"/>
      <c r="H120" s="898"/>
      <c r="I120" s="898"/>
      <c r="J120" s="898"/>
      <c r="K120" s="898"/>
      <c r="L120" s="898"/>
      <c r="M120" s="898"/>
      <c r="N120" s="898"/>
      <c r="O120" s="898"/>
      <c r="P120" s="898"/>
      <c r="Q120" s="89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45" t="s">
        <v>149</v>
      </c>
      <c r="B121" s="945"/>
      <c r="C121" s="945"/>
      <c r="D121" s="945"/>
      <c r="E121" s="945"/>
      <c r="F121" s="945"/>
      <c r="G121" s="945"/>
      <c r="H121" s="945"/>
      <c r="I121" s="945"/>
      <c r="J121" s="945"/>
      <c r="K121" s="945"/>
      <c r="L121" s="945"/>
      <c r="M121" s="945"/>
      <c r="N121" s="945"/>
      <c r="O121" s="945"/>
      <c r="P121" s="945"/>
      <c r="Q121" s="945"/>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900"/>
      <c r="B122" s="900"/>
      <c r="C122" s="900"/>
      <c r="D122" s="900"/>
      <c r="E122" s="900"/>
      <c r="F122" s="900"/>
      <c r="G122" s="900"/>
      <c r="H122" s="900"/>
      <c r="I122" s="900"/>
      <c r="J122" s="900"/>
      <c r="K122" s="900"/>
      <c r="L122" s="900"/>
      <c r="M122" s="900"/>
      <c r="N122" s="900"/>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907" t="s">
        <v>10</v>
      </c>
      <c r="B123" s="907"/>
      <c r="C123" s="907"/>
      <c r="D123" s="907"/>
      <c r="E123" s="907"/>
      <c r="F123" s="907"/>
      <c r="G123" s="907"/>
      <c r="H123" s="907"/>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901" t="s">
        <v>8</v>
      </c>
      <c r="B124" s="902"/>
      <c r="C124" s="902"/>
      <c r="D124" s="902"/>
      <c r="E124" s="902"/>
      <c r="F124" s="902"/>
      <c r="G124" s="902"/>
      <c r="H124" s="903"/>
      <c r="I124" s="415" t="s">
        <v>143</v>
      </c>
      <c r="J124" s="425" t="s">
        <v>116</v>
      </c>
      <c r="K124" s="433" t="s">
        <v>180</v>
      </c>
      <c r="L124" s="432" t="s">
        <v>117</v>
      </c>
    </row>
    <row r="125" spans="1:46" ht="14.25" customHeight="1" x14ac:dyDescent="0.2">
      <c r="A125" s="904" t="s">
        <v>11</v>
      </c>
      <c r="B125" s="905"/>
      <c r="C125" s="905"/>
      <c r="D125" s="905"/>
      <c r="E125" s="905"/>
      <c r="F125" s="905"/>
      <c r="G125" s="905"/>
      <c r="H125" s="906"/>
      <c r="I125" s="47">
        <f t="shared" ref="I125" si="3">I126+I132+I133</f>
        <v>795.6</v>
      </c>
      <c r="J125" s="426">
        <f t="shared" ref="J125:L125" si="4">J126+J132+J133</f>
        <v>1108.5999999999999</v>
      </c>
      <c r="K125" s="434">
        <f t="shared" si="4"/>
        <v>1382.1</v>
      </c>
      <c r="L125" s="418">
        <f t="shared" si="4"/>
        <v>574.1</v>
      </c>
    </row>
    <row r="126" spans="1:46" ht="14.25" customHeight="1" x14ac:dyDescent="0.2">
      <c r="A126" s="889" t="s">
        <v>60</v>
      </c>
      <c r="B126" s="890"/>
      <c r="C126" s="890"/>
      <c r="D126" s="890"/>
      <c r="E126" s="890"/>
      <c r="F126" s="890"/>
      <c r="G126" s="890"/>
      <c r="H126" s="891"/>
      <c r="I126" s="46">
        <f>I127+I128+I129+I130+I131</f>
        <v>450.5</v>
      </c>
      <c r="J126" s="547">
        <f t="shared" ref="J126:L126" si="5">J127+J128+J129+J130+J131</f>
        <v>687.9</v>
      </c>
      <c r="K126" s="550">
        <f t="shared" si="5"/>
        <v>1375.6</v>
      </c>
      <c r="L126" s="419">
        <f t="shared" si="5"/>
        <v>574.1</v>
      </c>
    </row>
    <row r="127" spans="1:46" ht="14.25" customHeight="1" x14ac:dyDescent="0.2">
      <c r="A127" s="892" t="s">
        <v>71</v>
      </c>
      <c r="B127" s="893"/>
      <c r="C127" s="893"/>
      <c r="D127" s="893"/>
      <c r="E127" s="893"/>
      <c r="F127" s="893"/>
      <c r="G127" s="893"/>
      <c r="H127" s="894"/>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895" t="s">
        <v>170</v>
      </c>
      <c r="B128" s="896"/>
      <c r="C128" s="896"/>
      <c r="D128" s="896"/>
      <c r="E128" s="896"/>
      <c r="F128" s="896"/>
      <c r="G128" s="896"/>
      <c r="H128" s="897"/>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895" t="s">
        <v>144</v>
      </c>
      <c r="B129" s="896"/>
      <c r="C129" s="896"/>
      <c r="D129" s="896"/>
      <c r="E129" s="896"/>
      <c r="F129" s="896"/>
      <c r="G129" s="896"/>
      <c r="H129" s="897"/>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947" t="s">
        <v>72</v>
      </c>
      <c r="B130" s="948"/>
      <c r="C130" s="948"/>
      <c r="D130" s="948"/>
      <c r="E130" s="948"/>
      <c r="F130" s="948"/>
      <c r="G130" s="948"/>
      <c r="H130" s="949"/>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947" t="s">
        <v>73</v>
      </c>
      <c r="B131" s="948"/>
      <c r="C131" s="948"/>
      <c r="D131" s="948"/>
      <c r="E131" s="948"/>
      <c r="F131" s="948"/>
      <c r="G131" s="948"/>
      <c r="H131" s="949"/>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880" t="s">
        <v>145</v>
      </c>
      <c r="B132" s="881"/>
      <c r="C132" s="881"/>
      <c r="D132" s="881"/>
      <c r="E132" s="881"/>
      <c r="F132" s="881"/>
      <c r="G132" s="881"/>
      <c r="H132" s="882"/>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880" t="s">
        <v>74</v>
      </c>
      <c r="B133" s="881"/>
      <c r="C133" s="881"/>
      <c r="D133" s="881"/>
      <c r="E133" s="881"/>
      <c r="F133" s="881"/>
      <c r="G133" s="881"/>
      <c r="H133" s="882"/>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883" t="s">
        <v>12</v>
      </c>
      <c r="B134" s="884"/>
      <c r="C134" s="884"/>
      <c r="D134" s="884"/>
      <c r="E134" s="884"/>
      <c r="F134" s="884"/>
      <c r="G134" s="884"/>
      <c r="H134" s="885"/>
      <c r="I134" s="51">
        <f>SUM(I136:I138)</f>
        <v>0</v>
      </c>
      <c r="J134" s="430">
        <f>SUM(J136:J138)</f>
        <v>0</v>
      </c>
      <c r="K134" s="438">
        <f t="shared" ref="K134:L134" si="6">SUM(K136:K138)</f>
        <v>0</v>
      </c>
      <c r="L134" s="423">
        <f t="shared" si="6"/>
        <v>3000</v>
      </c>
    </row>
    <row r="135" spans="1:19" ht="14.25" customHeight="1" x14ac:dyDescent="0.2">
      <c r="A135" s="947" t="s">
        <v>75</v>
      </c>
      <c r="B135" s="948"/>
      <c r="C135" s="948"/>
      <c r="D135" s="948"/>
      <c r="E135" s="948"/>
      <c r="F135" s="948"/>
      <c r="G135" s="948"/>
      <c r="H135" s="949"/>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886" t="s">
        <v>146</v>
      </c>
      <c r="B136" s="887"/>
      <c r="C136" s="887"/>
      <c r="D136" s="887"/>
      <c r="E136" s="887"/>
      <c r="F136" s="887"/>
      <c r="G136" s="887"/>
      <c r="H136" s="888"/>
      <c r="I136" s="48">
        <f>SUMIF(H16:H119,"KVJUD",I16:I119)</f>
        <v>0</v>
      </c>
      <c r="J136" s="427">
        <f>SUMIF(H16:H119,"KVJUD",J16:J119)</f>
        <v>0</v>
      </c>
      <c r="K136" s="435">
        <f>SUMIF(H16:H119,"KVJUD",K16:K119)</f>
        <v>0</v>
      </c>
      <c r="L136" s="420">
        <f>SUMIF(H16:H119,"KVJUD",L16:L119)</f>
        <v>0</v>
      </c>
      <c r="R136" s="21"/>
      <c r="S136" s="21"/>
    </row>
    <row r="137" spans="1:19" ht="14.25" customHeight="1" x14ac:dyDescent="0.2">
      <c r="A137" s="886" t="s">
        <v>76</v>
      </c>
      <c r="B137" s="887"/>
      <c r="C137" s="887"/>
      <c r="D137" s="887"/>
      <c r="E137" s="887"/>
      <c r="F137" s="887"/>
      <c r="G137" s="887"/>
      <c r="H137" s="888"/>
      <c r="I137" s="48">
        <f>SUMIF(H16:H119,"Kt",I16:I119)</f>
        <v>0</v>
      </c>
      <c r="J137" s="427">
        <f>SUMIF(H16:H119,"Kt",J16:J119)</f>
        <v>0</v>
      </c>
      <c r="K137" s="435">
        <f>SUMIF(H16:H119,"Kt",K16:K119)</f>
        <v>0</v>
      </c>
      <c r="L137" s="420">
        <f>SUMIF(H16:H119,"Kt",L16:L119)</f>
        <v>3000</v>
      </c>
      <c r="R137" s="21"/>
      <c r="S137" s="21"/>
    </row>
    <row r="138" spans="1:19" ht="14.25" customHeight="1" x14ac:dyDescent="0.2">
      <c r="A138" s="895" t="s">
        <v>77</v>
      </c>
      <c r="B138" s="896"/>
      <c r="C138" s="896"/>
      <c r="D138" s="896"/>
      <c r="E138" s="896"/>
      <c r="F138" s="896"/>
      <c r="G138" s="896"/>
      <c r="H138" s="897"/>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876" t="s">
        <v>13</v>
      </c>
      <c r="B139" s="877"/>
      <c r="C139" s="877"/>
      <c r="D139" s="877"/>
      <c r="E139" s="877"/>
      <c r="F139" s="877"/>
      <c r="G139" s="877"/>
      <c r="H139" s="878"/>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2022-05-31T09:18:08Z</cp:lastPrinted>
  <dcterms:created xsi:type="dcterms:W3CDTF">2007-07-27T10:32:34Z</dcterms:created>
  <dcterms:modified xsi:type="dcterms:W3CDTF">2022-05-31T10:09:45Z</dcterms:modified>
</cp:coreProperties>
</file>