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C:\Users\d.buteniene\Downloads\"/>
    </mc:Choice>
  </mc:AlternateContent>
  <bookViews>
    <workbookView xWindow="0" yWindow="0" windowWidth="28800" windowHeight="10200" tabRatio="924"/>
  </bookViews>
  <sheets>
    <sheet name="I PRIORITETAS" sheetId="31" r:id="rId1"/>
    <sheet name="II PRIORITETAS" sheetId="32" r:id="rId2"/>
    <sheet name="III PRIORITETAS " sheetId="33" r:id="rId3"/>
  </sheets>
  <definedNames>
    <definedName name="_xlnm._FilterDatabase" localSheetId="0" hidden="1">'I PRIORITETAS'!$A$16:$M$16</definedName>
    <definedName name="_xlnm._FilterDatabase" localSheetId="1" hidden="1">'II PRIORITETAS'!#REF!</definedName>
    <definedName name="_xlnm._FilterDatabase" localSheetId="2" hidden="1">'III PRIORITETAS '!#REF!</definedName>
    <definedName name="_xlnm.Print_Area" localSheetId="0">'I PRIORITETAS'!$A$1:$H$342</definedName>
    <definedName name="_xlnm.Print_Area" localSheetId="1">'II PRIORITETAS'!$A$1:$H$600</definedName>
    <definedName name="_xlnm.Print_Area" localSheetId="2">'III PRIORITETAS '!$A$1:$H$484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441" i="33" l="1"/>
  <c r="D416" i="33"/>
  <c r="D376" i="33"/>
  <c r="D342" i="33"/>
  <c r="D301" i="33" s="1"/>
  <c r="D307" i="33"/>
  <c r="D304" i="33"/>
  <c r="D303" i="33"/>
  <c r="D302" i="33"/>
  <c r="D266" i="33"/>
  <c r="D197" i="33"/>
  <c r="D170" i="33"/>
  <c r="D167" i="33"/>
  <c r="D166" i="33"/>
  <c r="D165" i="33"/>
  <c r="D97" i="33"/>
  <c r="D71" i="33"/>
  <c r="F24" i="33"/>
  <c r="D11" i="33"/>
  <c r="D8" i="33"/>
  <c r="D7" i="33"/>
  <c r="D6" i="33"/>
  <c r="D568" i="32"/>
  <c r="D544" i="32"/>
  <c r="D518" i="32"/>
  <c r="I507" i="32"/>
  <c r="F507" i="32" s="1"/>
  <c r="J506" i="32"/>
  <c r="I506" i="32"/>
  <c r="D483" i="32"/>
  <c r="D480" i="32"/>
  <c r="D479" i="32"/>
  <c r="D478" i="32"/>
  <c r="D446" i="32"/>
  <c r="D428" i="32"/>
  <c r="D425" i="32"/>
  <c r="D424" i="32"/>
  <c r="D423" i="32"/>
  <c r="D368" i="32"/>
  <c r="D346" i="32"/>
  <c r="D287" i="32"/>
  <c r="D284" i="32"/>
  <c r="D283" i="32"/>
  <c r="D282" i="32"/>
  <c r="D261" i="32"/>
  <c r="D230" i="32"/>
  <c r="D227" i="32"/>
  <c r="D226" i="32"/>
  <c r="D225" i="32"/>
  <c r="D179" i="32"/>
  <c r="D136" i="32"/>
  <c r="D102" i="32"/>
  <c r="D99" i="32"/>
  <c r="D98" i="32"/>
  <c r="D97" i="32"/>
  <c r="D66" i="32"/>
  <c r="D38" i="32"/>
  <c r="D10" i="32"/>
  <c r="D7" i="32"/>
  <c r="D6" i="32"/>
  <c r="D5" i="32"/>
  <c r="D313" i="31"/>
  <c r="D265" i="31"/>
  <c r="D221" i="31"/>
  <c r="D218" i="31"/>
  <c r="D217" i="31"/>
  <c r="D216" i="31"/>
  <c r="D197" i="31"/>
  <c r="D165" i="31"/>
  <c r="D121" i="31"/>
  <c r="D118" i="31"/>
  <c r="D117" i="31"/>
  <c r="D116" i="31"/>
  <c r="D94" i="31"/>
  <c r="D61" i="31"/>
  <c r="D4" i="31" s="1"/>
  <c r="D10" i="31"/>
  <c r="D7" i="31"/>
  <c r="D6" i="31"/>
  <c r="D5" i="31"/>
  <c r="D164" i="33" l="1"/>
  <c r="D5" i="33"/>
  <c r="D281" i="32"/>
  <c r="D224" i="32"/>
  <c r="D422" i="32"/>
  <c r="D96" i="32"/>
  <c r="D4" i="32"/>
  <c r="F506" i="32"/>
  <c r="D477" i="32"/>
  <c r="D215" i="31"/>
  <c r="D115" i="31"/>
</calcChain>
</file>

<file path=xl/comments1.xml><?xml version="1.0" encoding="utf-8"?>
<comments xmlns="http://schemas.openxmlformats.org/spreadsheetml/2006/main">
  <authors>
    <author>tc={A6C9EAA6-DA8E-4ECF-8E2F-0254EE36C8D5}</author>
  </authors>
  <commentList>
    <comment ref="D272" authorId="0" shapeId="0">
      <text>
        <r>
          <rPr>
            <sz val="10"/>
            <rFont val="Arial"/>
            <family val="2"/>
            <charset val="186"/>
          </rPr>
          <t>Klaipėdos m. savivaldybės bendrojo ugdymo mokyklų tinklo pertvarkos 2016–2020 m. bendrajame plane, patvirtintame 2016-04-28 Tarybos sprendimu Nr. T2-119, šios numatytos priemonės neįgyvendintos: 
 nepavyko išspręsti mokymosi vietų trūkumo šiaurinėje miesto dalyje, užtikrinant bendrojo ugdymo prieinamumą arčiau gyvenamosios vietos (nepastatyta nauja mokykla),
nepavyko pasiekti, kad šiaurinėje miesto dalyje veiktų 4 mokyklos (be mokyklos-darželio), 
dėl pedagogų trūkumo nepavyko pasiekti, kad mokyklose dirbtų 6,5 % pensinio amžiaus pedagogų (dirba 8,7 %) ir dirbtų 4,6 proc. pedagogų iki 30 m. (dirba 6,0 proc.).</t>
        </r>
      </text>
    </comment>
  </commentList>
</comments>
</file>

<file path=xl/comments2.xml><?xml version="1.0" encoding="utf-8"?>
<comments xmlns="http://schemas.openxmlformats.org/spreadsheetml/2006/main">
  <authors>
    <author>tc={B7E8568B-3AAC-4C4C-B37E-A9D8C01E7FFD}</author>
    <author>tc={019DA6C6-0303-481F-9C8B-EA9626E58028}</author>
    <author>tc={D0DFB805-8DCE-40D3-A703-C89F1CCA9E84}</author>
    <author>tc={E9B8EE7D-9959-4C0F-B7D4-683D9BAA4CC6}</author>
    <author>tc={D2B76F14-1EEA-4E2B-BA6A-D62EA0255E7E}</author>
    <author>tc={2DF31759-4782-47EC-9DCB-B527A0A1D9D9}</author>
    <author>tc={BC0A2E37-9E2C-4424-A8E4-774E56606578}</author>
  </authors>
  <commentList>
    <comment ref="D172" authorId="0" shapeId="0">
      <text>
        <r>
          <rPr>
            <sz val="10"/>
            <rFont val="Arial"/>
            <family val="2"/>
            <charset val="186"/>
          </rPr>
          <t>Prano Mašioto, „Pajūrio", „Verdenės"</t>
        </r>
      </text>
    </comment>
    <comment ref="D271" authorId="1" shapeId="0">
      <text>
        <r>
          <rPr>
            <sz val="10"/>
            <rFont val="Arial"/>
            <family val="2"/>
            <charset val="186"/>
          </rPr>
          <t>Paskaitos: "Panikos ataka”, “Depresija ir patyčios”</t>
        </r>
      </text>
    </comment>
    <comment ref="D272" authorId="2" shapeId="0">
      <text>
        <r>
          <rPr>
            <sz val="10"/>
            <rFont val="Arial"/>
            <family val="2"/>
            <charset val="186"/>
          </rPr>
          <t>Griuvimų prevencijos mankštos, meno terapijos užsiėmimai, nemokami kino seansai</t>
        </r>
      </text>
    </comment>
    <comment ref="D436" authorId="3" shapeId="0">
      <text>
        <r>
          <rPr>
            <sz val="10"/>
            <rFont val="Arial"/>
            <family val="2"/>
            <charset val="186"/>
          </rPr>
          <t>Minijos g. 2 ir Gluosnių g. 4 VšĮ Asmenybės ugdymo kultūros centro Atvira jaunimo erdvė ir uždaras riedučių parkas</t>
        </r>
      </text>
    </comment>
    <comment ref="D453" authorId="4" shapeId="0">
      <text>
        <r>
          <rPr>
            <sz val="10"/>
            <rFont val="Arial"/>
            <family val="2"/>
            <charset val="186"/>
          </rPr>
          <t>Politinio raštingumo tyrimas</t>
        </r>
      </text>
    </comment>
    <comment ref="D457" authorId="5" shapeId="0">
      <text>
        <r>
          <rPr>
            <sz val="10"/>
            <rFont val="Arial"/>
            <family val="2"/>
            <charset val="186"/>
          </rPr>
          <t>Projektas "Miestai jaunimui"</t>
        </r>
      </text>
    </comment>
    <comment ref="H502" authorId="6" shapeId="0">
      <text>
        <r>
          <rPr>
            <sz val="10"/>
            <rFont val="Arial"/>
            <family val="2"/>
            <charset val="186"/>
          </rPr>
          <t>Planuojama šią užduotį pavesti D. Dambrauskienei</t>
        </r>
      </text>
    </comment>
  </commentList>
</comments>
</file>

<file path=xl/comments3.xml><?xml version="1.0" encoding="utf-8"?>
<comments xmlns="http://schemas.openxmlformats.org/spreadsheetml/2006/main">
  <authors>
    <author>tc={3D7954B9-579E-4E6C-B190-274DCB33D35D}</author>
  </authors>
  <commentList>
    <comment ref="F352" authorId="0" shapeId="0">
      <text>
        <r>
          <rPr>
            <sz val="10"/>
            <rFont val="Arial"/>
            <family val="2"/>
            <charset val="186"/>
          </rPr>
          <t>Skaičiuojama nuo 104 KMSA priklausiančių viešųjų pastatų</t>
        </r>
      </text>
    </comment>
  </commentList>
</comments>
</file>

<file path=xl/sharedStrings.xml><?xml version="1.0" encoding="utf-8"?>
<sst xmlns="http://schemas.openxmlformats.org/spreadsheetml/2006/main" count="4574" uniqueCount="2845">
  <si>
    <t>n.d.</t>
  </si>
  <si>
    <t>Eil. Nr.</t>
  </si>
  <si>
    <t>Pradinė reikšmė (metai)</t>
  </si>
  <si>
    <t>Siektina reikšmė (metai)</t>
  </si>
  <si>
    <t>2.1.3.3.</t>
  </si>
  <si>
    <t>Skatinti teminių jūrinių renginių organizavimą</t>
  </si>
  <si>
    <t>Kultūros renginių skaičius (vnt. per metus)</t>
  </si>
  <si>
    <t>7 (2019)</t>
  </si>
  <si>
    <t>20 (2030)</t>
  </si>
  <si>
    <t>Renginių, kurių finansavimą iš dalies užtikrino savivaldybė, skaičius (vnt. per metus)</t>
  </si>
  <si>
    <t>3.1.1.4.</t>
  </si>
  <si>
    <t>Lietuvos aukštoji jūreivystės mokykla</t>
  </si>
  <si>
    <t>VšĮ Klaipėda ID</t>
  </si>
  <si>
    <t>KMSA</t>
  </si>
  <si>
    <t>Klaipėdos mokslo ir technologijų parkas</t>
  </si>
  <si>
    <t>Klaipėdos turizmo ir kultūros informacijos centras</t>
  </si>
  <si>
    <t>Klaipėdos universitetas</t>
  </si>
  <si>
    <t>25 (2030)</t>
  </si>
  <si>
    <t>1 (2030)</t>
  </si>
  <si>
    <t>100 (2030)</t>
  </si>
  <si>
    <t>1.1. Tikslas. Kurti investicijas skatinančią aplinką</t>
  </si>
  <si>
    <t>1.1.1. Uždavinys. Pagerinti investicijų pritraukimo ir verslo plėtros sąlygas</t>
  </si>
  <si>
    <t xml:space="preserve">Ekonominės plėtros grupė, 
VšĮ Klaipėda ID </t>
  </si>
  <si>
    <t>1.1.2. Uždavinys. Paskatinti gyventojų verslumą ir ekonominį mobilumą</t>
  </si>
  <si>
    <t>37 (2020)</t>
  </si>
  <si>
    <t>ne mažiau kaip 40 (2030)</t>
  </si>
  <si>
    <t>ne mažiau kaip 1 (2030)</t>
  </si>
  <si>
    <t>ne mažiau kaip 60 (2030)</t>
  </si>
  <si>
    <t>1.1.3. Uždavinys. Išplėtoti verslo, mokslo ir savivaldos subjektų bendradarbiavimą</t>
  </si>
  <si>
    <t>5 (2020)</t>
  </si>
  <si>
    <t>6 (2030)</t>
  </si>
  <si>
    <t>Turto valdymo skyrius</t>
  </si>
  <si>
    <t>1.2. Tikslas. Didinti miesto turistinį patrauklumą</t>
  </si>
  <si>
    <t>400 (2030)</t>
  </si>
  <si>
    <t>n. d. (2020)</t>
  </si>
  <si>
    <t xml:space="preserve">1.2.1. Uždavinys. Padidinti turizmo objektų patrauklumą </t>
  </si>
  <si>
    <t>2 (2020)</t>
  </si>
  <si>
    <t>3 (2030)</t>
  </si>
  <si>
    <t>Ekonominės plėtros grupė</t>
  </si>
  <si>
    <t>1.2.2. Uždavinys. Išplėtoti turizmo ir rekreacijos paslaugas</t>
  </si>
  <si>
    <t>70 (2030)</t>
  </si>
  <si>
    <t xml:space="preserve">1.2.3. Uždavinys. Užtikrinti miesto pasiekiamumą </t>
  </si>
  <si>
    <t>3 (2019)</t>
  </si>
  <si>
    <t>5 (2030)</t>
  </si>
  <si>
    <t>1 (2019)</t>
  </si>
  <si>
    <t>2 (2030)</t>
  </si>
  <si>
    <t>200 (2030)</t>
  </si>
  <si>
    <t>5 (2019)</t>
  </si>
  <si>
    <t>1.3. Tikslas. Ugdyti nuolat tobulėjančius rinkos poreikius atitinkančius specialistus</t>
  </si>
  <si>
    <t>1.3.1. Uždavinys. Pagerinti ugdymo (-si) aplinką, įdiegti inovacijas</t>
  </si>
  <si>
    <t>10 (2030)</t>
  </si>
  <si>
    <t>1.3.2. Uždavinys. Išplėsti švietimo paslaugų įvairovę, patobulinti ugdymo proceso kokybę ir padidinti prieinamumą</t>
  </si>
  <si>
    <t>1.3.3. Uždavinys. Padidinti aukštojo mokslo ir profesinio mokymo įstaigų teikiamų paslaugų atitiktį verslo ir bendruomenės poreikiams</t>
  </si>
  <si>
    <t>n. d.</t>
  </si>
  <si>
    <t>LCC tarptautinis universitetas</t>
  </si>
  <si>
    <t>Klaipėdos valstybinė kolegija</t>
  </si>
  <si>
    <t>Lietuvos verslo kolegija</t>
  </si>
  <si>
    <t>Socialinių mokslų kolegija</t>
  </si>
  <si>
    <t>Vilniaus dailės akademija
Klaipėdos fakultetas</t>
  </si>
  <si>
    <t>Lietuvos muzikos ir teatro akademija
Klaipėdos fakultetas</t>
  </si>
  <si>
    <t>2.1. Tikslas. Stiprinti Klaipėdos kultūros ir kūrybos sektoriaus ekosistemos tvarumą</t>
  </si>
  <si>
    <t>2.1.1. Uždavinys. Vystyti daugiafunkcės ir daugiakultūrės paskirties objektus</t>
  </si>
  <si>
    <t>Miesto tvarkymo skyrius</t>
  </si>
  <si>
    <t>Statybos ir infrastruktūros plėtros skyrius</t>
  </si>
  <si>
    <t>Kultūros skyrius</t>
  </si>
  <si>
    <t>2.1.3. Uždavinys. Sustiprinti jūrinę kultūrą, skatinant kūrybiškumą ir plėtojant kultūrinę partnerystę</t>
  </si>
  <si>
    <t>62 (2020)</t>
  </si>
  <si>
    <t>90 (2030)</t>
  </si>
  <si>
    <t>12 (2030)</t>
  </si>
  <si>
    <t>2.2. Tikslas. Ugdyti fiziškai aktyvią ir sportuojančią bendruomenę</t>
  </si>
  <si>
    <t>ne mažiau kaip 10 (2030)</t>
  </si>
  <si>
    <t>Sporto skyrius</t>
  </si>
  <si>
    <t>2.2.1. Uždavinys. Išvystyti gyventojų poreikius atitinkančią sporto ir fizinio aktyvumo infrastruktūrą</t>
  </si>
  <si>
    <t>2.3. Tikslas. Stiprinti ir puoselėti gyventojų sveikatą</t>
  </si>
  <si>
    <t>2.3.1. Uždavinys. Užtikrinti prieinamas aukštos kokybės sveikatos priežiūros paslaugas</t>
  </si>
  <si>
    <t>2.3.2. Uždavinys. Išplėsti su visuomenės sveikatos stiprinimu susijusias paslaugas</t>
  </si>
  <si>
    <t>2.4. Tikslas. Didinti socialinę įtrauktį ir skatinti socialinę atsakomybę</t>
  </si>
  <si>
    <t>2.4.1. Uždavinys. Pagerinti socialinių paslaugų kokybę ir prieinamumą, didinti jų aprėptį</t>
  </si>
  <si>
    <t>18 (2030)</t>
  </si>
  <si>
    <t>Socialinės paramos skyrius</t>
  </si>
  <si>
    <t>Socialinio būsto skyrius</t>
  </si>
  <si>
    <t>2.4.2. Uždavinys. Tobulinti socialinių paslaugų infrastruktūrą ir pritaikyti miestą specialiųjų poreikių turintiems gyventojams</t>
  </si>
  <si>
    <t>3 (2020)</t>
  </si>
  <si>
    <t>Statinių administravimo skyrius</t>
  </si>
  <si>
    <t>2.4.3. Uždavinys. Taikant prevencines priemones, paskatinti socialinę atskirtį patiriančių asmenų ir bendruomenių socialinę integraciją</t>
  </si>
  <si>
    <t>2.5. Tikslas. Didinti galimybes jaunimui atvykti, dirbti ir gyventi Klaipėdos mieste</t>
  </si>
  <si>
    <t xml:space="preserve">2.5.1. Uždavinys. Išplėtoti ir pritaikyti viešąją infrastruktūrą bei viešąsias erdves jaunimo poreikiams </t>
  </si>
  <si>
    <t>Jaunimo ir bendruomenių reikalų koordinavimo grupė</t>
  </si>
  <si>
    <t>2.5.2. Uždavinys. Sudaryti sąlygas jaunimo savirealizacijai</t>
  </si>
  <si>
    <t>0 (2020)</t>
  </si>
  <si>
    <t>ne mažiau kaip 50 (2030)</t>
  </si>
  <si>
    <t>2.6. Tikslas. Stiprinti vietos savivaldą</t>
  </si>
  <si>
    <t>ne mažiau kaip 9 (2030)</t>
  </si>
  <si>
    <t xml:space="preserve">2.6.1. Uždavinys. Padidinti savivaldybės teikiamų viešųjų paslaugų efektyvumą bei užtikrinti šias paslaugas teikiančių specialistų kompetencijas </t>
  </si>
  <si>
    <t>50,0 (2019)</t>
  </si>
  <si>
    <t>ne mažiau kaip 50,0 (2030)</t>
  </si>
  <si>
    <t>Personalo skyrius</t>
  </si>
  <si>
    <t>ne mažiau kaip 8 (2030)</t>
  </si>
  <si>
    <t>Klientų aptarnavimo skyrius</t>
  </si>
  <si>
    <t>2.6.2. Uždavinys. Pagerinti savivaldybės veiklos valdymą, tobulinant savivaldybės ir savivaldybės įstaigų valdymo procesus</t>
  </si>
  <si>
    <t>4 (2025)</t>
  </si>
  <si>
    <t>2.6.3. Uždavinys. Sustiprinti teigiamą Klaipėdos miesto įvaizdį ir komunikaciją</t>
  </si>
  <si>
    <t>KMS Tarybos ir mero sekretoriatas</t>
  </si>
  <si>
    <t>150 (2020)</t>
  </si>
  <si>
    <t>2.6.4. Uždavinys. Skatinti gyventojų bendruomeniškumą ir įtrauktį</t>
  </si>
  <si>
    <t>ne mažiau kaip 15 (2030)</t>
  </si>
  <si>
    <t>ne mažiau kaip 5 (2030)</t>
  </si>
  <si>
    <t>didėjantis (2030)</t>
  </si>
  <si>
    <t>3.1. Tikslas. Vykdyti kryptingą darnaus judumo politiką savivaldybėje</t>
  </si>
  <si>
    <t>8 (2030)</t>
  </si>
  <si>
    <t>24 (2030)</t>
  </si>
  <si>
    <t>3.1.1. Uždavinys. Skatinti gyventojus rinktis alternatyvius automobiliui keliavimo būdus</t>
  </si>
  <si>
    <t>21 (2030)</t>
  </si>
  <si>
    <t>Transporto skyrius</t>
  </si>
  <si>
    <t>3.1.2. Uždavinys. Patobulinti viešojo transporto paslaugas</t>
  </si>
  <si>
    <t>30 (2020)</t>
  </si>
  <si>
    <t>3.1.3. Uždavinys. Didinti gatvių tinklo pralaidumą, kokybę ir saugumą</t>
  </si>
  <si>
    <t>1 (2020)</t>
  </si>
  <si>
    <t>4 (2030)</t>
  </si>
  <si>
    <t>Projektų skyrius</t>
  </si>
  <si>
    <t>3.2. Tikslas. Skatinti tvarų miesto teritorijos vystymą</t>
  </si>
  <si>
    <t>3.2.1. Uždavinys. Skatinti teritorijų ir pastatų konversiją</t>
  </si>
  <si>
    <t>0/0 (2020)</t>
  </si>
  <si>
    <t>mažiausiai 2 (2030)</t>
  </si>
  <si>
    <t>3.2.3. Uždavinys. Efektyviai panaudoti kultūros paveldo objektus</t>
  </si>
  <si>
    <t>Paveldosaugos skyrius</t>
  </si>
  <si>
    <t>3.3. Tikslas. Skatinti žaliąją miesto plėtrą</t>
  </si>
  <si>
    <t>Aplinkosaugos skyrius</t>
  </si>
  <si>
    <t>3.3.1. Uždavinys. Užtikrinti tvarų kraštovaizdžio vystymą (-si), išsaugant ekosistemas ir prisitaikant prie klimato kaitos</t>
  </si>
  <si>
    <t>3.3.2. Uždavinys. Skatinti energijos taupymą, atsinaujinančių ir alternatyvių energijos išteklių naudojimą</t>
  </si>
  <si>
    <t>AB „Klaipėdos energija“</t>
  </si>
  <si>
    <t>50 (2030)</t>
  </si>
  <si>
    <t>11 (2020)</t>
  </si>
  <si>
    <t>3.3.3. Uždavinys. Modernizuoti miesto inžinerinę infrastruktūrą laikantis inovatyvumo ir ekologiškumo principų</t>
  </si>
  <si>
    <t xml:space="preserve">3.3.4. Uždavinys. Įdiegti žiedinės ekonomikos procesus </t>
  </si>
  <si>
    <t>3.3.5. Uždavinys. Užtikrinti visapusišką aplinkos būklės stebėseną ir taršą ribojančių priemonių taikymą</t>
  </si>
  <si>
    <t>ne mažiau kaip 35 (2030)</t>
  </si>
  <si>
    <t>4 (2020)</t>
  </si>
  <si>
    <t>ne mažiau kaip 4 (2030)</t>
  </si>
  <si>
    <t>Planuota priemonių</t>
  </si>
  <si>
    <t>Neįvykdyta priemonių</t>
  </si>
  <si>
    <t>I  PRIORITETAS. PAŽANGI, KONKURENCINGA IR SUBALANSUOTA MIESTO EKONOMINĖ PLĖTRA</t>
  </si>
  <si>
    <t>Įgyvendinta  priemonių</t>
  </si>
  <si>
    <t>Vykdoma  priemonių</t>
  </si>
  <si>
    <t>Priemonių įgyvendinimo rodikliai</t>
  </si>
  <si>
    <r>
      <t xml:space="preserve">2021 </t>
    </r>
    <r>
      <rPr>
        <sz val="10"/>
        <color rgb="FF000000"/>
        <rFont val="Times New Roman"/>
        <family val="1"/>
        <charset val="186"/>
      </rPr>
      <t>(faktas skaitine reikšme)</t>
    </r>
  </si>
  <si>
    <t>Trumpas priemonės įgyvendinimo aprašymas (jei priemonė neįgyvendinta, nurodyti priežastis)</t>
  </si>
  <si>
    <t>Vykdytojai</t>
  </si>
  <si>
    <t>1.1.1.1.</t>
  </si>
  <si>
    <t>Sukurti integruotą investuotojų pritraukimo ir aptarnavimo sistemą ir tikslingais kanalais skleisti informaciją apie ekonominę ir investicijų aplinką Klaipėdos potencialiems investuotojams</t>
  </si>
  <si>
    <t>P-1.1.1.1-1</t>
  </si>
  <si>
    <t>Daugiafunkcio paslaugų investuotojams centro įtvirtinimas (vnt.)</t>
  </si>
  <si>
    <t>1 (2025)</t>
  </si>
  <si>
    <t xml:space="preserve">Viešoji įstaiga „Klaipėda ID“ yra daugiafunkcinis paslaugų centras verslui, investuotojams ir talentams. Įstaigos tikslas užtikrinti, kad Klaipėdos investicinė aplinka atitiktų modernaus verslo poreikius, auginti miesto plėtros ekonomikos strategijoje numatytas prioritetines kryptis, viešinti miesto investicinį patrauklumą bei sudaryti sąlygas Klaipėdoje dirbti ir gyventi aukščiausio lygio specialistams. Savivaldybė finansuoja įstaigos veiklą per  trimetes biudžeto lėšų panaudiojimo sutartis. </t>
  </si>
  <si>
    <t>Ekonominės plėtros grupė, 
VšĮ Klaipėda ID</t>
  </si>
  <si>
    <t>P-1.1.1.1-2</t>
  </si>
  <si>
    <t>Periodiškai atliekamų tyrimų, susijusių Klaipėdos miesto investiciniu patrauklumu ir konkurencingumu, skaičius (vnt. per 3 m.)</t>
  </si>
  <si>
    <t>2021 m. tyrimas nebuvo atliktas</t>
  </si>
  <si>
    <t>P-1.1.1.1-3</t>
  </si>
  <si>
    <t>Investuotojų pasitenkinimo lygis (balais)</t>
  </si>
  <si>
    <t>8–10 (2030)</t>
  </si>
  <si>
    <t>2021 m. VšĮ „Klaipėda ID“ atliko investuotojų, kuriems teikė paslaugas pasitenkinimo apklausą. Atlikus apklausą nustatyta, kad:
- visi apklausos respondentai aukščiausiais įvertinimais (gerai ir labai gerai) įvertino VšĮ „Klaipėda ID“ teikiamų paslaugų profesionalumą, informacijos kokybę bei savalaikiškumą;
- 4 iš 6 respondentų vertina VšĮ „Klaipėda ID“ suteikiamos informacijos kokybę geriau nei kitų agentūrų bei konsultatų, su kuriais yra dirbę;
- daugiau nei 50% respondentų vertina VšĮ „Klaipėda ID“ profesionalumą bei informaciją apie tikslines industrijas geriau nei kitų agentūrų bei konsultatų, su kuriais yra dirbę;
- daugiau nei 80% respondentų, kuriems VšĮ „Klaipėda ID“ suteikė informaciją apie nekilnojamąjį turtą, vertina agentūrą geriau nei kitas agentūras bei konsultatus, su kuriais yra dirbę;
- apklausos dalyviai išskyrė agentūros komunikaciją ir greitą paslaugų suteikimą, kaip svarbiausius aspektus, dėl ko jie yra labiausiai patenkinti.</t>
  </si>
  <si>
    <t>Ekonominės plėtros grupė, 
VšĮ Klaipėda ID, 
VšĮ „Investuok Lietuvoje“, 
Klaipėdos LEZ* 
(tyrimų duomenys)</t>
  </si>
  <si>
    <t>P-1.1.1.1-4</t>
  </si>
  <si>
    <t>Suformuotų (vnt.) ir investuotojams pristatytų (vnt.) investicinių motyvacinių paketų skaičius per metus</t>
  </si>
  <si>
    <t>5/5 (2020)</t>
  </si>
  <si>
    <t>7/7 (2030)</t>
  </si>
  <si>
    <t>4/25 (2021)</t>
  </si>
  <si>
    <t>1. Nuo 2019 m. savivaldybė kartu su VšĮ „Klaipėda ID“ įgyvendina dvi paskatas, orientuotas į investicinės aplinkos gerinimą Klaipėdos mieste: „Žaliojo koridoriaus“ paskatą stambiam investuotojui ir paskatą kurti naujas darbo vietas IRT paslaugų įmonėse.                                                                                                                                 2. 2021 metais buvo parengtos ir Klaipėdos miesto tarybos spendimais patvirtintos dvi naujos paskatos: paskata pritraukti aukštos profesinės kvalifikacijos specialistus į miesto įmones ir paskata pritraukti konferencinio turizmo renginius.                                                                                                               3. VšĮ „Klaipėda ID“ 2021 m. parengė 25 vertės pasiūlymus skirtingiems investuotojams. Šaltinis: VšĮ „Klaipėda ID“ veiklos ataskaita už 2021 m.</t>
  </si>
  <si>
    <t>Ekonominės plėtros grupė, 
VšĮ Klaipėda ID, 
VšĮ „Investuok Lietuvoje“, 
Klaipėdos LEZ</t>
  </si>
  <si>
    <t>P-1.1.1.1-5</t>
  </si>
  <si>
    <t>Sukurta investicinių objektų duomenų bazė (vnt.)</t>
  </si>
  <si>
    <t>VšĮ „Klaipėda ID“ yra sukūrusi ir nuolat atnaujina Nekilnojamojo turto žemėlapį https://klaipedaid.lt/lt/verslui/klaipedos-nt-zemelapis/                                                   Šaltinis: VšĮ „Klaipėda ID“ veiklos ataskaita už 2021 m.</t>
  </si>
  <si>
    <t>P-1.1.1.1-6</t>
  </si>
  <si>
    <t>Pritrauktomis investicijomis Klaipėdos mieste įkurtų reikšmingų ekonominių objektų (pvz., gamyklų, inovacijų ir/ar verslo aptarnavimo centrų, laboratorijų ir pan. objektų, reikšmingai prisidedančių prie miesto/ regiono ekonominio vystymo), skaičius (vnt.)</t>
  </si>
  <si>
    <t>9 (2030)</t>
  </si>
  <si>
    <t>VšĮ „Klaipėda ID“ bei Savivaldybės pastangomis 2021 m. buvo pritrauktas investuotojas UAB TechZity, kuris investavo į Švyturio gamyklos konversinę teritoriją. Šiuo projektu numatoma investuoti apie 10 mln. Eur ir sukurti infrastruktūrą 400 naujų darbo vietų 15 000 kv.m. plote. Projektas suformuos ne tik naują traukos centrą mieste, pritrauks kitus verslo atstovus (restoranų, meno galerijų, renginių organizavimo veiklos srityse), bet ir sukurs infrastruktūrą startuolių ekosistemai.                                                                              Šaltinis: VšĮ „Klaipėda ID“ veiklos ataskaita už 2021 m.</t>
  </si>
  <si>
    <t>1.1.1.2.</t>
  </si>
  <si>
    <t>Įsitraukti į tikslinius tarptautinius tinklus, vienijančius Baltijos ir platesnio regiono miestus, ir dalyvauti jungtiniuose projektuose (pvz., aplinkos apsaugos, skaitmenizacijos, ekonomikos skatinimo temomis ir kt.)</t>
  </si>
  <si>
    <t>P-1.1.1.2-1</t>
  </si>
  <si>
    <t>Tikslinių tinklų ir/ar asociacijų, kurių narė yra Klaipėdos miesto savivaldybė, skaičius (vnt.)</t>
  </si>
  <si>
    <t xml:space="preserve">11 (2020) </t>
  </si>
  <si>
    <t>Savivaldybė yra 11 tarptautinių organizacijų narė:
1.	Asociacija „Baltijos kruizai“ (Cruise Baltic) – CB
2.	Europos miestų tinklas – EUROCITIES
3.	Baltijos miestų sąjunga  (Union of the Baltic Cities) – UBC
4.	Europos miestai prieš narkotikus (European Cities Against Drugs) – ECAD
5.	Pasaulinė sveikatos organizacija (World health organisation) – WHO
6.	Tarptautinė vietos valdžios institucijų organizacija aplinkosaugos klausimais (Local Authorities International Environmental Organisation „Kommunenes Internasjonale Miljøorganisasjon) – KIMO
7.	Istorinių miestų lyga (The League of Historical Cities) – IMLA
8.	Asociacija „Baltic Sail“
9.	Tall Ships Races Europe (Sail Training International – STI)
10. Asociacija „Klaipėdos regionas“ 
11. Klaipėdos regiono plėtros taryba</t>
  </si>
  <si>
    <t>Ekonominės plėtros grupė, 
asociacija „Klaipėdos regionas“</t>
  </si>
  <si>
    <t>P-1.1.1.2-2</t>
  </si>
  <si>
    <t>Įgyvendintų tarptautinių Baltijos regiono strategijos projektų, kuriuose dalyvauja Klaipėdos atstovai, skaičius (vnt.)</t>
  </si>
  <si>
    <t>Euroregionas „Baltija“ (ERB) ir Baltijos jūros šalių sub-regionų bendradarbiavimo platforma (BSSSC).</t>
  </si>
  <si>
    <t>1.1.1.3.</t>
  </si>
  <si>
    <t>Skatinti inovacijas ir inovacijų paremtų technologijų panaudojimą viešajame ir privačiame sektoriuose</t>
  </si>
  <si>
    <t>P-1.1.1.3-1</t>
  </si>
  <si>
    <t>Su inovatyvių technologijų vystymu susijusių savivaldybės paremtų projektų ar pan. iniciatyvų skaičius (vnt.)</t>
  </si>
  <si>
    <t xml:space="preserve">0 (2020) </t>
  </si>
  <si>
    <t>P-1.1.1.3-2</t>
  </si>
  <si>
    <t>Projektų, įgyvendinamų inovatyvių technologijų vystymo ir panaudojimo srityje, kuriuose KMSA dalyvauja partnerio teisėmis, skaičius (vnt.)</t>
  </si>
  <si>
    <t>2020 m. buvo fiksuoti du projektai, t. y. „Dancer“ autobusas ir PORTIS projektas. 2021 m. tokių projektų neturėjome.</t>
  </si>
  <si>
    <t>Ekonominės plėtros grupė, 
Projektų skyrius</t>
  </si>
  <si>
    <t>P-1.1.1.3-3</t>
  </si>
  <si>
    <t>30 (2030)</t>
  </si>
  <si>
    <t xml:space="preserve">Geoterminės energetikos kompetencijų centras. </t>
  </si>
  <si>
    <t xml:space="preserve">Klaipėdos mokslo ir technologijų parkas, Projektų skyrius,
Ekonominės plėtros grupė  </t>
  </si>
  <si>
    <t>P-1.1.1.3-4</t>
  </si>
  <si>
    <t>Tarptautinių MTEPI projektų skaičius (vnt.)</t>
  </si>
  <si>
    <t>10 (2020)</t>
  </si>
  <si>
    <t xml:space="preserve">Tęsiami tarptautiniai projektai: skaitmenizacijos, transporto, biotechnologijų srityse. </t>
  </si>
  <si>
    <t xml:space="preserve">Klaipėdos mokslo ir technologijų parkas, 
Ekonominės plėtros grupė  </t>
  </si>
  <si>
    <t>1.1.1.4.</t>
  </si>
  <si>
    <t>Skatinti verslo ir viešojo sektoriaus skaitmenizavimo procesus</t>
  </si>
  <si>
    <t>P-1.1.1.4-1</t>
  </si>
  <si>
    <t>Įmonių, kurioms buvo suteikta informacija, konsultacinė ir pan. pagalba (nevertinant naujienlaiškių, LVPA skelbiamos informacijos), dalyvaujant skaitmenizavimo skatinimo projektuose, skaičius (vnt. per metus)</t>
  </si>
  <si>
    <t xml:space="preserve">Tokios informacijos nerenkame. VšĮ „Klaipėda ID“ ir Ekonominės plėtros grupė konsultuoja verslus įvairiais klausimais, todėl labai sunku išskirti konsultacijas dėl skaitmenizavimo skatinimo. </t>
  </si>
  <si>
    <t>1.1.1.5.</t>
  </si>
  <si>
    <t>Plėtoti pramonės, logistikos, transporto aptarnavimo centrų infrastruktūrą</t>
  </si>
  <si>
    <t>P-1.1.1.5-1</t>
  </si>
  <si>
    <t>Įrengtų ir/ar plėtojamų pramonės, logistikos, transporto aptarnavimo centrų skaičius (vnt.)</t>
  </si>
  <si>
    <t xml:space="preserve">1 (2030) </t>
  </si>
  <si>
    <t>Informacijos neturime.</t>
  </si>
  <si>
    <t>P-1.1.1.5-2</t>
  </si>
  <si>
    <t>LEZ teritorijoje įrengtos susisiekimo ir inžinerinės infrastruktūros apimtis:</t>
  </si>
  <si>
    <t>Projektų skyrius, 
Statybos ir infrastruktūros plėtros skyrius, 
Klaipėdos LEZ</t>
  </si>
  <si>
    <t>~ gatvių, dviračių, gatvių su dviračių takais (m)</t>
  </si>
  <si>
    <t>17600 (2020)</t>
  </si>
  <si>
    <t>21100 (2030)</t>
  </si>
  <si>
    <t>~ vandens tiekimo tinklų (m)</t>
  </si>
  <si>
    <t>8300 (2020)</t>
  </si>
  <si>
    <t>10500 (2030)</t>
  </si>
  <si>
    <t>~ nuotekų tinklų (m)</t>
  </si>
  <si>
    <t>4800 (2020)</t>
  </si>
  <si>
    <t>6800 (2030)</t>
  </si>
  <si>
    <t>Pramonės g. - 10 m; Metalo g. - 281 m; tarp Verslo g. - 236 m.</t>
  </si>
  <si>
    <t>~ paviršinių vandens nuotekų (lietaus) tinklų (m)</t>
  </si>
  <si>
    <t>9500 (2020)</t>
  </si>
  <si>
    <t>11900 (2030)</t>
  </si>
  <si>
    <t>Lypkių g. - 125 m; Metalo g. - 408m; tarp Verslo ir Kretainio upelio - 1502 m; Verslo g. - 335 m.</t>
  </si>
  <si>
    <t>~ šilumos tiekimo tinklų (m)</t>
  </si>
  <si>
    <t>4100 (2020)</t>
  </si>
  <si>
    <t>4800 (2030)</t>
  </si>
  <si>
    <t xml:space="preserve">Lypkių g. </t>
  </si>
  <si>
    <t>~ dujų tiekimo tinklų (m)</t>
  </si>
  <si>
    <t>7000 (2020)</t>
  </si>
  <si>
    <t>7980 (2030)</t>
  </si>
  <si>
    <t>Pramonės g.</t>
  </si>
  <si>
    <t>1.1.1.6.</t>
  </si>
  <si>
    <t>P-1.1.1.6-1</t>
  </si>
  <si>
    <t>Parengta studija/veiksmų planas (vnt.)</t>
  </si>
  <si>
    <t>1 (2021)</t>
  </si>
  <si>
    <t>2021 m. buvo vykdyti susitikimai su KMS atstovais, siekiant priimti sprendimą dėl „Kalotės trikampio“ vystymo ir galimybių studijos finansavimo. Nagrinėjant „Kalotės trikampio“ vystymo klausimą nustatyta, jog siekiant vystyti mokslo ir verslo klasterį, susijusį su nematerialiųjų intelektinių produktų kūrimu, būtina užtikrinti stiprų ir kokybišką šios srities talentų parengimą. 2021-05-27 patvirtinus Klaipėdos m. strateginį plėtros planą buvo pradėta ieškoti nepriklausomo išorinio finansavimo šios teritorijos galimybių studijai atlikti.</t>
  </si>
  <si>
    <t>P-1.1.1.6-2</t>
  </si>
  <si>
    <t>Parengtas vietovės lygmens bendrasis planas (vnt.)</t>
  </si>
  <si>
    <t>1 (2022)</t>
  </si>
  <si>
    <t>Priemonė nėra įtraukta į 2022-2024 m. SVP.</t>
  </si>
  <si>
    <t>Urbanistikos ir architektūros skyrius</t>
  </si>
  <si>
    <t>P-1.1.1.6-3</t>
  </si>
  <si>
    <t>Investicijoms paruošta teritorija (ha)</t>
  </si>
  <si>
    <t>1 (2026)</t>
  </si>
  <si>
    <t>Neparengtas vietovės lygmens bendrasis planas, nesibaigęs terminas.</t>
  </si>
  <si>
    <t xml:space="preserve"> Žemėtvarkos skyrius</t>
  </si>
  <si>
    <t>P-1.1.1.6-4</t>
  </si>
  <si>
    <t>Pritrauktų investuotojų (vystytojų) skaičius (vnt.)</t>
  </si>
  <si>
    <t>1 (2027)</t>
  </si>
  <si>
    <t>2021 m. į nustatytą teritoriją investuotojas nepritrauktas.</t>
  </si>
  <si>
    <t>1.1.1.7.</t>
  </si>
  <si>
    <t>Siekti, kad Miestas būtų patrauklus tiek verslo, tiek valstybinio sektoriaus paslaugų teikėjams (esamiems ir potencialiems)</t>
  </si>
  <si>
    <t>P-1.1.1.7-1</t>
  </si>
  <si>
    <t>Naujai pritrauktos valstybinio sektoriaus institucijos, savo rezidencijos vieta pasirinkusios Klaipėdą (vnt.)</t>
  </si>
  <si>
    <t>P-1.1.1.7-2</t>
  </si>
  <si>
    <t>Sukurti paslaugų centrų pritraukimo motyvaciniai paketai (vnt.)</t>
  </si>
  <si>
    <t>2021 m. koreguota paskata paslaugų centrų ir informacinių ir ryšių technologijų (IRT) paslaugų įmonėms naujų darbo vietų sukūrimui Klaipėdoje.</t>
  </si>
  <si>
    <t>VšĮ Klaipėda ID, Ekonominės plėtros grupė</t>
  </si>
  <si>
    <t>P-1.1.1.7-3</t>
  </si>
  <si>
    <t>Bendradarbystės patalpų skaičius (vnt.)</t>
  </si>
  <si>
    <t xml:space="preserve">2021 m. Klaipėdoje veikė 4 bendradarbystės erdvės: LightHouse, VšĮ „Versli Lietuva“ kuruojamas „Spiečius“, Klaipėdos mokslo ir technologijų parko (KMTP) verslo inkubatorius ir VšĮ „Klaipėda ID“ sudėtyje esantis Kultūros fabrikas (KUFA). 2020 m. veikė 5 tokios erdvės, bet Qtime senamiestyje erdvė 2020 m. užsidarė.  </t>
  </si>
  <si>
    <t>Ekonominės plėtros grupė, 
VšĮ Klaipėda ID, 
Light House</t>
  </si>
  <si>
    <t>P-1.1.1.7-4</t>
  </si>
  <si>
    <t>Bendradarbystės patalpų užimtumas (proc.)</t>
  </si>
  <si>
    <t>60 (2020)</t>
  </si>
  <si>
    <t>80 (2030)</t>
  </si>
  <si>
    <t xml:space="preserve">Informacijos neturime. </t>
  </si>
  <si>
    <t>P-1.1.1.7-5</t>
  </si>
  <si>
    <t>Bendradarbystės patalpose veikiančių verslų skaičius (vnt. per metus)</t>
  </si>
  <si>
    <t xml:space="preserve">146 (2020) </t>
  </si>
  <si>
    <t xml:space="preserve">300 (2020) </t>
  </si>
  <si>
    <t>216 (2021)</t>
  </si>
  <si>
    <t xml:space="preserve">2022 m. pradžios duomenimis 4 bendradarbystės erdvėse veikė 216 verslų, kuriems be nuomos paslaugų buvo organizuojamos konsultacijos, mokymai ir kt. renginiai. 2021 m. rodiklis pateiktas kaip faktas, t. y. tai nėra 2020 m. ir 2021 m. skaičių suma.                                                                                                  1. LightHouse bendradarbystės erdvėse veikia apie 100 narių, kurie ne tik nuomojasi darbo vietas/biurus, bet jiems organizuojamos konsultacijos, mokymai ir pan. paslaugos. Verslai, kurie tik nuomojasi biurus be papildomų paslaugų neskaičiuojami.                                                                                                       2. „Spiečiuje“ veikia 12 darbo vietų, bet pagal „Versli Lietuva“ metodiką kiekvienai darbo vietai privaloma pritraukti po 2,5 SVV subjektų. 2022 m. pradžios Klaipėdos „Spiečiuje“ yra 40 aktyvių sutarčių.                                    3. KUFA dirba 60 SVV statusą turinčių subjektų, kitų formų subjektai neskaičiuojami, t. y. kūrybinės komandos, teatrai ir pan.                                   4. KMTP verslo inkubatoriuje veikia 16 verslų, kuriems be patalpų nuomos yra organizuojamos konusltacijos ir pan. renginiai. Papildomai KMTP priklausančiose patalpose išnuomoti biurai 37 verslams ir 5 verslams biurai išnuomoti Jūrinio verslo centre, bet šie verslai neskaičiuojami.   </t>
  </si>
  <si>
    <t>P-1.1.1.7-6</t>
  </si>
  <si>
    <t>Naujų paslaugų centrų skaičius (vnt.)</t>
  </si>
  <si>
    <t>2021 m. Klaipėdoje įsikūrė UAB „Ondato“, išmaniojo reguliavimo technologijų (RegTech) paslaugų centras. Tai naujas centras Klaipėdoje.           Šaltinis: VšĮ „Klaipėda ID“ veiklos ataskaita už 2021 m.</t>
  </si>
  <si>
    <t>1.1.1.8.</t>
  </si>
  <si>
    <t>Sudaryti sąlygas talentams pritraukti ir išlaikyti</t>
  </si>
  <si>
    <t>P-1.1.1.8-1</t>
  </si>
  <si>
    <t>Talentams pritraukti sukurtų (ir taikomų) priemonių skaičius (vnt. per metus)</t>
  </si>
  <si>
    <t>1. Parengta ir miesto taryboje patvirtinta finansinė paskata pritraukti aukštos profesinės kvalifikacijos specialistus į miesto įmones (2021 m. gruodžio 22 d. tarybos sprendimas Nr. T2-285);                                                                                                                          2. Įgyvendinta rinkodaros kampanija Workation Klaipėda'21, skirta išviešinti Klaipėdą kaip geriausią vietą talentams;                                                                     3. Sukurta informacinė sistema, skirta informacijai persikraustančiajam pateikti (www.klaipedaid.lt), kurioje pateikiama tokia informacija „Gyvenimui“ (gyvenamosios vietos pasirinkimas, susisiekimas, laisvalaikis, vaikams ir tt), „Karjerai“ (darbo skelbimai);                                                                                 4. Vykdomos konsultacijos norintiems persikelti į Klaipėdą.                                   Šaltinis: VšĮ „Klaipėda ID“ veiklos ataskaita už 2021 m.</t>
  </si>
  <si>
    <t>P-1.1.1.8-2</t>
  </si>
  <si>
    <t>Asmenų, pasinaudojusių talentų programomis ir paskatomis, skaičius (asm. per metus)</t>
  </si>
  <si>
    <t>200 (2020)</t>
  </si>
  <si>
    <t>ne mažiau kaip 500 (2030)</t>
  </si>
  <si>
    <t>* Priemonių plano vykdytojų sąraše, nurodant „LEZ“ ir „Klaipėdos LEZ“, vertintina tiek UAB Klaipėdos laisvosios ekonominės zonos valdymo bendrovė, tiek Klaipėdos LEZ teritorijoje veikiančios bendrovės</t>
  </si>
  <si>
    <t>2021 (faktas skaitine reikšme)</t>
  </si>
  <si>
    <t>1.1.2.1.</t>
  </si>
  <si>
    <t>Vykdyti kvalifikacijos tobulinimo ir persikvalifikavimo mokymo programas, ugdant paklausius specialistus</t>
  </si>
  <si>
    <t>P-1.1.2.1-1</t>
  </si>
  <si>
    <t>Pameistrystės programų prioritetiniuose sektoriuose skaičius (vnt.)</t>
  </si>
  <si>
    <t>Ekonominės plėtros grupė,
Klaipėdos pramoninkų asociacija, 
profesinės mokyklos</t>
  </si>
  <si>
    <t>P-1.1.2.1-2</t>
  </si>
  <si>
    <t>Tikslinių įgūdžių ugdymo programų ir mokymų skaičius, įskaitant miestui reikalingų specialistų ugdymo, kvalifikacijos kėlimo ir perkvalifikavimo programas (vnt. per metus)</t>
  </si>
  <si>
    <t>50 (2020)</t>
  </si>
  <si>
    <t xml:space="preserve">n. d. </t>
  </si>
  <si>
    <t>Švietimo skyrius, 
KMSA kontroliuojamos bendrovės, 
Klaipėdos pramoninkų asociacija, 
profesinės mokyklos, aukštosios mokyklos, 
kiti švietimo paslaugų teikėjai</t>
  </si>
  <si>
    <t>P-1.1.2.1-3</t>
  </si>
  <si>
    <t>Kvalifikacijos tobulinimo ir persikvalifikavimo programas baigusių asmenų skaičius (asm. per metus)</t>
  </si>
  <si>
    <t>2500 (2020)</t>
  </si>
  <si>
    <t>ne mažiau kaip 2600 (2030)</t>
  </si>
  <si>
    <t>Švietimo skyrius, 
KMSA kontroliuojamos bendrovės, 
profesinės mokyklos, aukštosios mokyklos, 
kiti švietimo paslaugų teikėjai</t>
  </si>
  <si>
    <t>1.1.2.2.</t>
  </si>
  <si>
    <t>Paskatinti inovatyvių įmonių ir startuolių atsiradimą prioritetinėse ekonomikos srityse</t>
  </si>
  <si>
    <t>P-1.1.2.2-1</t>
  </si>
  <si>
    <t>Startuolių skaičius (vnt. per metus)</t>
  </si>
  <si>
    <t>22 (2020)</t>
  </si>
  <si>
    <t>2022 m. pradžios duomenimis Klaipėdai priskirtini 22 startuoliai.                      Šaltinis https://www.startuplithuania.com/startup/</t>
  </si>
  <si>
    <t>P-1.1.2.2-2</t>
  </si>
  <si>
    <t>Sukurta startuolių inkubavimo infrastruktūra (kv. m, per metus priimtų verslo subjektų vnt.)</t>
  </si>
  <si>
    <t>2500/10 (2020)</t>
  </si>
  <si>
    <t>3000/15 (2030)</t>
  </si>
  <si>
    <t>Ekonominės plėtros grupė, 
VšĮ Klaipėda ID, 
Baltijos technologijų parkas, 
Klaipėdos mokslo ir technologijų parkas, 
Klaipėdos universitetas</t>
  </si>
  <si>
    <t>P-1.1.2.2-3</t>
  </si>
  <si>
    <t>Inkubuojamų prioritetinių sričių verslų skaičius (vnt.)</t>
  </si>
  <si>
    <t xml:space="preserve">Priemonė įgyvendinama per KUFA veiklas. Tikslinė inkubatoriaus dalyvių grupė - kultūros kūrybinių industrijų subjektai.                                             2021 m. laimėjus viešąjį pirkimą VšĮ „Klaipėda ID“ su Klaipėdos m. savivaldybe pasirašė trimetę finansavimo sutartį dėl viešųjų paslaugų smulkiam ir vidutiniam verslui teikimo ir kūrybinių industrijų subjektų inkubavimo programos įgyvendinimo. 2021 m. Inkubavimo programa buvo rengiama, jos pradžia numatyta 2022 m. Kas metai inkubavimo paslaugas planuojama suteikti 6 kūrybininkams. </t>
  </si>
  <si>
    <t>P-1.1.2.2-4</t>
  </si>
  <si>
    <t>Įsteigtas verslų vystymo akseleratorius (vnt.)</t>
  </si>
  <si>
    <t xml:space="preserve">Artimiausiu metu Savivaldybė neplanuoja savarankiškai kurti ir įgyvendinti verslų akseleratoriaus programos, nes koncentruojamasi į startuolių skatinimo programos sukūrimą. Tradiciniai verslai turi galimybę dalyvauti VšĮ „Inovacijų agentūra“ (buvusi VšĮ „Versli Lietuva“) nemokamame akseleratoriuje, kuris savo veiklą pradėjo 2020 m. 2021 m. Klaipėdos „Spiečius“ duomenimis šiame akseleratoriuje dalyvavo 18 Klaipėdos miesto verslų.   </t>
  </si>
  <si>
    <t>P-1.1.2.2-5</t>
  </si>
  <si>
    <t>Akseleruojamų startuolių skaičius, įkūrus akseleratorių (vnt. per metus)</t>
  </si>
  <si>
    <t>1.1.2.3.</t>
  </si>
  <si>
    <t>Plėtoti paslaugas ir paramą smulkiajam ir vidutiniam verslui (SVV)</t>
  </si>
  <si>
    <t>P-1.1.2.3-1</t>
  </si>
  <si>
    <t>Suteikta nemokamų konsultacijų, metodinių paslaugų (iki 1 val.), skaičius (vnt. per metus)</t>
  </si>
  <si>
    <t>53 (2019)</t>
  </si>
  <si>
    <t>60 (2030)</t>
  </si>
  <si>
    <t>18 nemokamų verslumo renginių (kai kurie kaip ciklai) SVV subjektams (iš viso dalyvių 115)</t>
  </si>
  <si>
    <t>P-1.1.2.3-3</t>
  </si>
  <si>
    <t>Suorganizuota kvalifikacijos kėlimo ir/ar tobulinimo renginių (iki 6 val.), (vnt. per metus)</t>
  </si>
  <si>
    <t>10 (2019)</t>
  </si>
  <si>
    <t>Planuojama uždavinį įsitraukti į kitų Klaipėda ID strateginių veiklos planų rengimo laikotarpius.</t>
  </si>
  <si>
    <t>P-1.1.2.3-4</t>
  </si>
  <si>
    <t>Savivaldybės paremtų ir/ar bendradarbiavimo su verslo atstovais įgyvendintų gyventojų verslumą skatinamųjų priemonių skaičius (vnt. per metus)</t>
  </si>
  <si>
    <t>Ekonominės plėtros grupė, VšĮ „Klaipėda ID“, Klaipėdos TIC tokių renginių neorganizavo ir nefinansavo. Įgyvendinant Klaipėdos m. IIT VVG 2016-2022 m. vietos plėtros strategiją 2021 m. buvo vykdoma 10 verslo srities bendruomenės inicijuotų vietos plėtros projektų.</t>
  </si>
  <si>
    <t>P-1.1.2.3-5</t>
  </si>
  <si>
    <t>Įgyvendintų pažangos projektų skaičius (vnt.)</t>
  </si>
  <si>
    <t>2 (2023)</t>
  </si>
  <si>
    <t>Projektų skyrius, UAB „Senasis turgus“</t>
  </si>
  <si>
    <t>1. Įrengti žvejybos produktų iškrovimo vietą prie jūros Klaipėdos miesto teritorijoje</t>
  </si>
  <si>
    <t>1 (2021-2023)</t>
  </si>
  <si>
    <t>Pateikta paraiška. 2021-11-09 pasirašyta su Nacionaline mokėjimo agentūra prie Žemės ūkio ministerijos paramos sutartis. Parengtas techninis projektas pagal su UAB „SRP projektas“ pasrašytą projektavimo paslaugų sutartį.  2022 m.– planuojami rangos darbai</t>
  </si>
  <si>
    <t>Projektą įgyvendiname kartu su Projektų skyriumi</t>
  </si>
  <si>
    <t>2. Atnaujinti UAB „Senasis turgus“ pastatų  Turgaus a. 5, 18 ir lauko paviljonus</t>
  </si>
  <si>
    <t>Atliekama techninio projekto  „Turgaus a.  su prieigomis sutvarkymas, pritaikant verslo, turizmo, bendruomenės poreikiams“ ekspertizė</t>
  </si>
  <si>
    <t>Projektų skyrius, 
UAB „Senasis turgus“</t>
  </si>
  <si>
    <t>P-1.1.2.3-6</t>
  </si>
  <si>
    <t>Vykdytų miesto prioritetinių sričių verslų bendruomenės tinklaveikos ir verslumo iniciatyvų ir bendrų projektų skaičius (vnt. per metus)</t>
  </si>
  <si>
    <t>42 (2020)</t>
  </si>
  <si>
    <t>P-1.1.2.3-7</t>
  </si>
  <si>
    <t>Įgyvendintų SVV paramos priemonių skaičius (vnt. per metus)</t>
  </si>
  <si>
    <t>P-1.1.2.3-8</t>
  </si>
  <si>
    <t>SVV paramos priemonėmis pasinaudojusių verslo subjektų skaičius (vnt. per metus)</t>
  </si>
  <si>
    <t>40 (2030)</t>
  </si>
  <si>
    <t>1.1.2.4.</t>
  </si>
  <si>
    <t>Remti verslo ir bendruomenės aktyvinimo iniciatyvas, įgyvendinamas Senamiestyje</t>
  </si>
  <si>
    <t>P-1.1.2.4-1</t>
  </si>
  <si>
    <t>Paremtų iniciatyvų ir projektų skaičius senamiestyje (vnt. per metus)</t>
  </si>
  <si>
    <t>ne mažiau kaip 2 (2030)</t>
  </si>
  <si>
    <t xml:space="preserve">Per SVV projektų dalinio finansavimo priemonę finansuoti 2 projektai, įgyvendinti senamiestyje  </t>
  </si>
  <si>
    <t>Ekonominės plėtros grupė, 
 Paveldosaugos skyrius</t>
  </si>
  <si>
    <t>P-1.1.2.4-2</t>
  </si>
  <si>
    <t>Projektų, kuriuose KMSA taikė nefinansines pagalbos priemones (pvz., padedant atlikti procedūrinius veiksmus), skaičius (vnt. per metus)</t>
  </si>
  <si>
    <t xml:space="preserve">VšĮ „Klaipėda ID“, kurios savininkė yra savivaldybė, įgyvendina „Žaliojo koridoriaus“ paskatą, skirtą stambiems investuotojams savivaldybės teritorijoje investuosiantiems ne mažiau kaip 3 mln. Eur ir sukursiantiems bent 20 darbo vietų. 2021 m. ši paskata adaptuota paslaugų projektams ir projektams, kuriais siekiama įveiklinti konversines teritorijas mieste. Ši motyvacinė priemonė didina viešųjų paslaugų teikimo operatyvumą, mažina laiko sąnaudas ir verslo pradžios kaštus Klaipėdoje. 2021 m. gautos 5 tikslinės užklausos „Žaliojo koridoriaus“ paskatai, intensyviai buvo dirbama su 1.  </t>
  </si>
  <si>
    <t>1.1.3.1.</t>
  </si>
  <si>
    <t>Plėtoti veikiančias bendradarbiavimo formas tarp švietimo, mokslo, verslo ir viešojo sektoriaus dalyvių</t>
  </si>
  <si>
    <t>P-1.1.3.1-1</t>
  </si>
  <si>
    <t>Įgyvendintų bendrų projektų su aukštosiomis mokyklomis skaičius (vnt.)</t>
  </si>
  <si>
    <t>nebuvo (2019)</t>
  </si>
  <si>
    <t xml:space="preserve">5 (2030) </t>
  </si>
  <si>
    <t>2021 m. kartu su Klaipėdos miesto aukštosiomis mokyklomis buvo tęsiama rinkodaros kampanija #koljaunas, skirta pritraukti studentus į miesto aukštąsias mokyklas.</t>
  </si>
  <si>
    <t>Ekonominės plėtros grupė, VšĮ Klaipėda ID</t>
  </si>
  <si>
    <t xml:space="preserve">
1 </t>
  </si>
  <si>
    <t>P-1.1.3.1-2</t>
  </si>
  <si>
    <t>Tyrimų, analizių, prognozių ir pan. taikomųjų darbų skaičius (vnt. per metus)</t>
  </si>
  <si>
    <t>20 (2020)</t>
  </si>
  <si>
    <t xml:space="preserve">25 (2030) </t>
  </si>
  <si>
    <t>VšĮ „Klaipėda ID“ atliko Klaipėdos mieste veikiančių aukštojo mokslo institucijose ir profesinio mokymo įstaigose siūlomų programų apžvalgą (inventorizaciją). Studija atlikta siekiant apžvelgti Klaipėdos miesto aukštojo mokslo ir profesinio ugdymo pasiūlos situaciją, įvertinti pasiūlos atitiktį Klaipėdos miesto ekonominės plėtros strategijoje įvardintoms prioritetinėms ekonominės veiklos sritims.</t>
  </si>
  <si>
    <t xml:space="preserve">Ekonominės plėtros grupė
</t>
  </si>
  <si>
    <t>Jaunimo ir bendruomenių reikalų koordinavimo grupė, 
Klaipėdos aukštosios mokyklos, 
Klaipėdos miesto akademinių reikalų taryba</t>
  </si>
  <si>
    <t>P-1.1.3.1-3</t>
  </si>
  <si>
    <t>Premijų už miestui aktualius ir pritaikomuosius darbus skyrimas Klaipėdos aukštųjų mokyklų absolventams (vnt. per metus)</t>
  </si>
  <si>
    <t>15 (2019)</t>
  </si>
  <si>
    <t>Įgyvendintas premijų už miestui aktualius ir pritaikomuosius darbus skyrimo Klaipėdos aukštųjų mokyklų absolventams konkursas. 5 premijos buvo skirtos Klaipėdos universiteto absolventams, o 10 - kitų aukštųjų mokyklų absolventams.</t>
  </si>
  <si>
    <t>P-1.1.3.1-4</t>
  </si>
  <si>
    <t>Savivaldybės stipendijų, mokamų Klaipėdos aukštųjų mokyklų studentams, skaičius (vnt. per metus)</t>
  </si>
  <si>
    <t>40 (2019)</t>
  </si>
  <si>
    <t xml:space="preserve">Organizuotas stipendijų I kurso Klaipėdos aukštųjų mokyklų studentams skyrimo konkursas. Iš viso skirtos 27 stipendijos informacinių, technologinių ir inžinerinių studijų krypčių grupės studentams, o 13 stipendijų skirta visų kitų studijų krypčių grupių studentams. </t>
  </si>
  <si>
    <t>1.1.3.2.</t>
  </si>
  <si>
    <t>Plėtoti Klaipėdos aukštųjų mokyklų žinių, inovacijų ir technologijų perdavimo bei komercializavimo veiklas su Klaipėdos regiono verslo organizacijomis</t>
  </si>
  <si>
    <t>P-1.1.3.2-1</t>
  </si>
  <si>
    <t>Klaipėdos aukštųjų mokyklų ir verslo įmonių bendrų projektų skaičius (vnt. per metus)</t>
  </si>
  <si>
    <t>Geoterminės energetikos centras, akavaluktūros kompetencijų centras, lyderystės akademija "Blue Growth Leaders Academy".</t>
  </si>
  <si>
    <t>Klaipėdos mokslo ir technologijų parkas, Klaipėdos pramoninkų asociacija, Aukštosios mokyklos, 
Ekonominės plėtros grupė, 
VšĮ Klaipėda ID</t>
  </si>
  <si>
    <t>1.1.3.3.</t>
  </si>
  <si>
    <t>Skatinti regionui aktualios MTEPI veiklos plėtojimą</t>
  </si>
  <si>
    <t>P-1.1.3.3-1</t>
  </si>
  <si>
    <t>Regionui aktualių  MTEPI projektų skaičius (vnt.)</t>
  </si>
  <si>
    <t xml:space="preserve">10 (2020) </t>
  </si>
  <si>
    <t>Klaipėdos mokslo ir technologijų parkas, Ekonominės plėtros grupė, 
VšĮ Klaipėda ID 
Klaipėdos LEZ, Klaipėdos aukštosios mokyklos</t>
  </si>
  <si>
    <t>P-1.1.3.3-2</t>
  </si>
  <si>
    <t>iš jų MTEPI, susijusios su vandens ištekliais ir jų tvariu naudojimu, projektų skaičius (vnt.)</t>
  </si>
  <si>
    <t>Klaipėdos mokslo ir technologijų parkas, 
Klaipėdos universitetas, Lietuvos aukštoji jūreivystės mokykla, Klaipėdos valstybinė kolegija, 
Jūrinio sektoriaus darbuotojų rengimo centras</t>
  </si>
  <si>
    <t>P-1.1.3.3-3</t>
  </si>
  <si>
    <t>Skaitmeninių inovacijų centro paslaugomis besinaudojančių įmonių skaičius (vnt.) ir bendrai vystomų projektų skaičius (vnt.)</t>
  </si>
  <si>
    <t>100/20 (2030)</t>
  </si>
  <si>
    <t>Skaitmeninių inovacijų centras dar statomas</t>
  </si>
  <si>
    <t>Ekonominės plėtros grupė, 
„BalticTechPark“</t>
  </si>
  <si>
    <t>1.2.1.1.</t>
  </si>
  <si>
    <t>Išvystyti Smiltynę į kurortinę teritoriją</t>
  </si>
  <si>
    <t>P-1.2.1.1-1</t>
  </si>
  <si>
    <t>Kurortine teritorija pripažinta teritorija mieste (vnt.)</t>
  </si>
  <si>
    <t>2021 m. paraiška dėl kurortinės teritorijos statuso Smiltynei gavimo nebuvo rengta, nes laukta miesto bendrojo plano patvirtinimo.</t>
  </si>
  <si>
    <t>P-1.2.1.1-2</t>
  </si>
  <si>
    <t>Smiltynėje veikiančių traukos objektų skaičius (vnt.)</t>
  </si>
  <si>
    <t>Naujų traukos objektų 2021 m. nebuvo sukurta.</t>
  </si>
  <si>
    <t>P-1.2.1.1-3</t>
  </si>
  <si>
    <t>Sukurta koncepcija ir veiksmų planas dėl Smiltynės krantinės sutvarkymo (tarp Senosios (pirmosios) ir Naujosios (antrosios) perkėlų), įskaitant finansavimo planą (vnt.)</t>
  </si>
  <si>
    <t>1 (2023)</t>
  </si>
  <si>
    <t>Projektų skyrius, Ekonominės plėtros grupė;
Klaipėdos valstybinio jūrų uosto direkcija, 
AB „Smiltynės perkėla“, Kuršių Nerijos nacionalinio parko direkcija</t>
  </si>
  <si>
    <t>P-1.2.1.1-4</t>
  </si>
  <si>
    <t>Sutvarkytos Senosios (pirmosios) perkėlos krantinės (objektų sk.)</t>
  </si>
  <si>
    <t>7 (2030)</t>
  </si>
  <si>
    <t>Projektų skyrius, 
Klaipėdos valstybinio jūrų uosto direkcija, 
AB „Smiltynės perkėla“</t>
  </si>
  <si>
    <t>P-1.2.1.1-5</t>
  </si>
  <si>
    <t>Miesto tvarkymo skyrius, 
Statybos ir infrastruktūros plėtros skyrius, 
Projektų skyrius, 
Ekonominės plėtros grupė</t>
  </si>
  <si>
    <t xml:space="preserve">1. Įrengti miško parką Smiltynėje (įskaitant dviračių ir pėsčiųjų takų bei jungčių Smiltynėje iki Naujosios perkėlos įrengimą) </t>
  </si>
  <si>
    <t>1 (2021-2030)</t>
  </si>
  <si>
    <t xml:space="preserve">Projektų skyrius </t>
  </si>
  <si>
    <t>2. Įrengti ekokempingą Smiltynėje</t>
  </si>
  <si>
    <t>1 (2022-2025)</t>
  </si>
  <si>
    <t>Projektų skyrius, 
vyr. patarėjas R. Zulcas</t>
  </si>
  <si>
    <t>3. Atlikti atraminių apsauginių įėjimo į Smiltynės paplūdimį prie centrinės gelbėtojų stoties sienučių remontą</t>
  </si>
  <si>
    <t>1 (2023-2024)</t>
  </si>
  <si>
    <t>2022-2024 m. SVP sienutes numatyta pradėti remontuoti tik 2024 metais.</t>
  </si>
  <si>
    <t>4. Atnaujinti Smiltynės gatvę, pritaikant ją pėsčiųjų gatvei</t>
  </si>
  <si>
    <t>1 (2025-2030)</t>
  </si>
  <si>
    <t>2022-2024 m. SVP ši priemonė yra įtraukta.</t>
  </si>
  <si>
    <t>5. Atlikti Smiltynės dviračių ir pėsčiųjų takų kapitalinį remontą</t>
  </si>
  <si>
    <t>1 (2027-2030)</t>
  </si>
  <si>
    <t>P-1.2.1.1-6</t>
  </si>
  <si>
    <t>Kultūros paveldo objektų ir/ar elementų panaudojimo (įamžinimo, atkūrimo, įveiklinimo) tikslingumo nustatymas (tyrimų skaičius, vnt.)</t>
  </si>
  <si>
    <t>1 (2024)</t>
  </si>
  <si>
    <t>2023-2024 metais numatoma parengti Smiltynės ir Girulių vietovių istorinio paveldo aktualizavimo ir atgaivinimo studiją.</t>
  </si>
  <si>
    <t>P-1.2.1.1-7</t>
  </si>
  <si>
    <t>Atkurtų, įveiklintų, įamžintų ar kitaip įprasmintų objektų skaičius (vnt.)</t>
  </si>
  <si>
    <t>ne mažiau kaip 3 (2025)</t>
  </si>
  <si>
    <t>Rekomendacijas dėl objektų atkūrimo, įveiklinimo ar kitokio įprasminimo pateiks istorinio paveldo aktualizavimo ir atgaivinimo studija.</t>
  </si>
  <si>
    <t>1.2.1.2.</t>
  </si>
  <si>
    <t>Išvystyti Girulius į kurortinę teritoriją</t>
  </si>
  <si>
    <t>P-1.2.1.2-1</t>
  </si>
  <si>
    <t>P-1.2.1.2-2</t>
  </si>
  <si>
    <t>Giruliuose veikiančių traukos objektų skaičius (vnt.)</t>
  </si>
  <si>
    <t>P-1.2.1.2-3</t>
  </si>
  <si>
    <t>P-1.2.1.2-4</t>
  </si>
  <si>
    <t xml:space="preserve">Rekomendacijas dėl objektų atkūrimo, įveiklinimo ar kitokio įprasminimo pateiks istorinio paveldo aktualizavimo ir atgaivinimo studija. </t>
  </si>
  <si>
    <t>1.2.1.3.</t>
  </si>
  <si>
    <t>Modernizuoti ir įveiklinti Danės upės pakrančių infrastruktūrą, panaudoti ją rekreacijos ir turizmo skatinimui</t>
  </si>
  <si>
    <t>P-1.2.1.3-1</t>
  </si>
  <si>
    <t>2 (2027)</t>
  </si>
  <si>
    <t>Miesto tvarkymo skyrius, Projektų skyrius, Statybos ir infrastruktūros plėtros skyrius</t>
  </si>
  <si>
    <t>1. Įgyvendinti Danės upės išvalymo projektą</t>
  </si>
  <si>
    <t>1 (2021-2027)</t>
  </si>
  <si>
    <t>2021 m. Savivaldybės administracijos užsakymu UAB „Senasis ežerėlis“ bendroje veikloje su UAB „Ekokonsultacijos“ parengė atrankos dėl poveikio aplinkai vertinimo informaciją dėl Danės upės valymo, gilinimo ir tvarkymo darbų Klaipėdos miesto savivaldybės teritorijoje. Aplinkos apsaugos agentūra 2022-03-17 priėmė atrankos išvadą Nr. (30.2)-AE-3023 šiai planuojamai veiklai - poveikio aplinkai vertinimas neprivalomas.</t>
  </si>
  <si>
    <t>2. Įgyvendinti Danės upės pritaikymo laivybai projektą</t>
  </si>
  <si>
    <t>2021 m. pasirašytos ir pradėtos vykdyti sutarys: 1. Pėsčiųjų takų ties planuojamomis įrengti pontoninėmis prieplaukomis Danės upėje projekto parengimo sutartis; 2. Žmonėms su negalia pritaikytos nuovažos Danės upės krantinėje (ties Turgaus g. 37a) įrengimo darbai. 2022 m. planuojama užbaigti 2021 m. sutartis ir įrengti pontonines prieplaukas, pėsčiųjų takus iki prieplaukų, elektros įvadus įkrovimo stotelėms. –  Pateikta paraiška ir pasirašyta finansavimo sutartis su Aplinkos ministerija dėl projekto „Laivų nuleidimo prieplaukos ir saugojimo aikštelės sklype šalia Liepų g. tilto įrengimas“. Pradėti projektavimo darbai.</t>
  </si>
  <si>
    <t>P-1.2.1.3-2</t>
  </si>
  <si>
    <t>Privačiomis lėšomis plėtojamų traukos ir pan. objektų Danės upės pakrantėse skaičius (vnt.)</t>
  </si>
  <si>
    <t>Neturime informacijos apie privačius projektus Danės upės pakrantėse</t>
  </si>
  <si>
    <t>1.2.1.4.</t>
  </si>
  <si>
    <t>Įtraukti Klaipėdos turizmo (įskaitant vandens turizmą) objektus į regiono, Lietuvos ir tarptautinius maršrutus, didinant miesto žinomumą, gausinant informacijos sklaidą ir kuriant susijusią infrastruktūrą</t>
  </si>
  <si>
    <t>P-1.2.1.4-1</t>
  </si>
  <si>
    <t>Klaipėdos objektų, įtrauktų į regioninius turizmo maršrutus, skaičius (vnt.)</t>
  </si>
  <si>
    <t>Skaičius nepakito</t>
  </si>
  <si>
    <t>Ekonominės plėtros grupė, 
Klaipėdos turizmo ir kultūros informacijos centras</t>
  </si>
  <si>
    <t>P-1.2.1.4-2</t>
  </si>
  <si>
    <t>Sutvarkytų objektų, pritaikytų turizmo poreikiams, skaičius (vnt.)</t>
  </si>
  <si>
    <t>5 (2028)</t>
  </si>
  <si>
    <t>Įgyvendinant projektą „Pilies didžiojo bokšto atkūrimas“  parengtas   techninis projektas ir gautas statybą leidžiantis dokumentas. Pradėtos  rangos darbų viešųjų pirkimų procedūros.  Įgyvendinant projektą „Šv. Jono bažnyčios su bokštu atkūrimas Klaipėdoje“ pasirašyta projektavimo sutartis tarp Evangelikų Liuteronų parapijos ir  projektavimo firmos „Senamiesčio projektai“. Teisės skyriaus parengtas ir pradėtas derinti Šv. Jono bažnyčios bokšto atkūrimo projektavimo finansavimo sutarties projektas. Toliau pagal grafiką buvo vykdomi archeologiniai darbai, kuriuos atlieka Baltijos regiono istorijos ir archeologijos instituto darbuotojai.</t>
  </si>
  <si>
    <t>P-1.2.1.4-3</t>
  </si>
  <si>
    <t>Naujų turizmo paslaugų skaičius (vnt. per metus)</t>
  </si>
  <si>
    <t xml:space="preserve">2021 m. Savivaldybė kartu su Klaipėdos TIC sukūrė ir įrengė 4 sveikatingumo takus šiaurinėje miesto dalyje.   </t>
  </si>
  <si>
    <t>1.2.1.5.</t>
  </si>
  <si>
    <t>Modernizuoti paplūdimių infrastruktūrą, siekiant aukštų kokybės standartų ir Mėlynosios vėliavos statuso</t>
  </si>
  <si>
    <t>P-1.2.1.5-1</t>
  </si>
  <si>
    <t>Mėlynosios vėliavos statusą turinčių Klaipėdos paplūdimių skaičius (vnt.)</t>
  </si>
  <si>
    <t>Mėlynosios vėliavos statusas buvo suteiktas dviem paplūdimiams – II-os Melnragės ir Smiltynės paplūdimiams</t>
  </si>
  <si>
    <t>P-1.2.1.5-2*</t>
  </si>
  <si>
    <t>Melnragės, Smiltynės ir Girulių paplūdimių zonose įrengtų, modernizuotų ir palaikomų aikštelių (pvz., apžvalgos, pramogų, vaikų ir pan.) skaičius (vnt.)</t>
  </si>
  <si>
    <t>13 (2020)</t>
  </si>
  <si>
    <t>Prižiūrėtos ir veikiančios sporto (tinklinio ir futbolo) aikštelės – 5 vnt.; muzikinės aikštelės – 2 vnt.; apžvalgos aikštelės – 3 vnt.; vaikų žaidimo aikštelės – 3 vnt. paplūdimiuose ir 2 vnt. naujai įrengtame Melnragės parke.</t>
  </si>
  <si>
    <t>P-1.2.1.5-3</t>
  </si>
  <si>
    <t>1. Įrengti sanitarinius mazgus pajūrio ir rekreacinių objektų zonose</t>
  </si>
  <si>
    <t>Vandens gręžinio Smiltynės. g. 33 (prie Naujosios perkėlos) su elektros pajungimu projektavimo su įrengimo darbais sutartis pasirašyta 2021-01-19 su UAB "Artva". Sutartis buvo sustabdyta iki bus gauta iš Valstybinės miškų tarnybos nustatyti tikslūs darbų trasos (asfalto takų) kadastriniai duomenys (tako plotis). 2022 m. planuojama įrengti konteinerinius tualetus Smiltynės g. 30 ir 31.</t>
  </si>
  <si>
    <t>2. Atlikti apsauginių įėjimo į Girulių paplūdimį sienučių remontą</t>
  </si>
  <si>
    <t>1 (2025-2026)</t>
  </si>
  <si>
    <t>2022-2024 m. SVP sienutes numatyta pradėti remontuoti tik 2023 metais.</t>
  </si>
  <si>
    <t>*Priemonė derinama su  fizinį aktyvumą ir sportą skatinančių aikštelių įrengimu, kaip tai numatyta 2.2.1.3 priemonės aprašyme</t>
  </si>
  <si>
    <t>1.2.2.1.</t>
  </si>
  <si>
    <t>Patobulinti miesto turizmo informacinę sistemą</t>
  </si>
  <si>
    <t>P-1.2.2.1-1</t>
  </si>
  <si>
    <t>Efektyviai veikiantis turistams aktualios informacijos teikimo tinklas (KTKIC, informacinės dėžės, informaciniai stendai, www.klaipedatravel.lt ir pan.) (kompleksą sudarančių suderintų elementų skaičius, vnt.)</t>
  </si>
  <si>
    <t>KTKIC, informacinės dėžės, informaciniai stendai, soc.tinklai (paskyros facebook, instagram, LinkedIn), www.klaipedatravel.lt.</t>
  </si>
  <si>
    <t>P-1.2.2.1-2</t>
  </si>
  <si>
    <t>Rinkodaros kampanijų, didinančių miesto žinomumą, skaičius (vnt. per metus)</t>
  </si>
  <si>
    <t>P-1.2.2.1-3</t>
  </si>
  <si>
    <t>Informacinių stendų (rodyklių, ženklų, stendų ir pan.), įrengtų laikantis vienodo stiliaus (visame mieste),  įrengtų bent 2 kalbomis, dalis (proc. nuo visų informacinių rodyklių)</t>
  </si>
  <si>
    <t>12 (2020)</t>
  </si>
  <si>
    <t>15 (2030)</t>
  </si>
  <si>
    <t>Priemonė neįgyvendinta, nes nebuvo skirtas finansavimas.</t>
  </si>
  <si>
    <t>1.2.2.2.</t>
  </si>
  <si>
    <t>Vykdyti turizmo sezoniškumą mažinančias priemones</t>
  </si>
  <si>
    <t>P-1.2.2.2-1</t>
  </si>
  <si>
    <t>Renginių, kuriuos organizuoja savivaldybė ir savivaldybės pavaldumo organizacijos, pasiskirstymas vasaros/ne vasaros metus (proc./proc.)</t>
  </si>
  <si>
    <t>60/40 (2030)</t>
  </si>
  <si>
    <t>1.2.2.3.</t>
  </si>
  <si>
    <t>Paskatinti verslo ir renginių (įsk. konferencijų) turizmo plėtrą</t>
  </si>
  <si>
    <t>P-1.2.2.3-1</t>
  </si>
  <si>
    <t>Klaipėdoje vykstančių tarptautinių renginių skaičius (vnt.)</t>
  </si>
  <si>
    <t>4 (2019)</t>
  </si>
  <si>
    <t>po 4–5 renginius kas 2 metus</t>
  </si>
  <si>
    <t xml:space="preserve">Baltic regatta 2021, Jūros šventė. Dėl koronaviruso pandemijos neįvyko Europos folkloro festivalis Europiada, The Tall Ships Races regatos ir Šviesų festivalis. </t>
  </si>
  <si>
    <t>„Klaipėdos šventės“</t>
  </si>
  <si>
    <t xml:space="preserve">VšĮ KTKIC tarptautinių renginių 2021 m. neorganizavo. </t>
  </si>
  <si>
    <t>P-1.2.2.3-2</t>
  </si>
  <si>
    <t>Megarenginių (pvz., konferencijų, pritraukiančių virš 500 dalyvių) skaičius (vnt.)</t>
  </si>
  <si>
    <t>Numatytas megarenginys - Šviesų festivalis 2021 m. dėl Covid-19 pandemijos neįvyko.</t>
  </si>
  <si>
    <t xml:space="preserve">„Klaipėdos šventės“ 
</t>
  </si>
  <si>
    <t xml:space="preserve">2021 m. Jūros šventėje ir Baltic regatta apsilankė 400 000 žmonių  </t>
  </si>
  <si>
    <t>P-1.2.2.3-3</t>
  </si>
  <si>
    <t>Konferencijų centrų, galinčių talpinti bent 500 dalyvių vienoje salėje, skaičius (vnt.)</t>
  </si>
  <si>
    <t>P-1.2.2.3-4</t>
  </si>
  <si>
    <t>Viešbučių, kurie vertinami bent 4 žvaigždutėmis, skaičius (vnt.)</t>
  </si>
  <si>
    <t xml:space="preserve"> 8 (2020)</t>
  </si>
  <si>
    <t>1.2.2.4.</t>
  </si>
  <si>
    <t>Kurti, kaupti, saugoti, tyrinėti ir populiarinti etninės kultūros elementus (pvz., Mažosios Lietuvos, kuršių paveldo) ir juos įveiklinti (pvz., panaudoti turizmo paslaugų plėtrai)</t>
  </si>
  <si>
    <t>P-1.2.2.4-1</t>
  </si>
  <si>
    <t>Renginių, skirtų etninės kultūros, paveldo pristatymui ir sklaidai, skaičius (vnt. per metus)</t>
  </si>
  <si>
    <t>290 (2020)</t>
  </si>
  <si>
    <t>310 (2030)</t>
  </si>
  <si>
    <t>Kultūros skyrius, Etnokultūros centras</t>
  </si>
  <si>
    <t>P-1.2.2.4-2</t>
  </si>
  <si>
    <t>Renginių dalyvių skaičius (asm. per metus)</t>
  </si>
  <si>
    <t>47 860 (2020)</t>
  </si>
  <si>
    <t>50 000 (2020)</t>
  </si>
  <si>
    <t>Kultūros skyrius, Klaipėdos turizmo ir kultūros informacijos centras</t>
  </si>
  <si>
    <t>P-1.2.2.4-3</t>
  </si>
  <si>
    <t>Taikytų apsaugos, populiarinimo, panaudojimo ir pan. priemonių skaičius (vnt.)</t>
  </si>
  <si>
    <t xml:space="preserve">Etnokultūros centro veikla viešinta masinio informavimo priemonėmis. Įgyvendinant kultūros komunikacijos programą, Etnokultūros centro veikla (Etnodienos, Užgavėnes, Martyno šventė) viešinta LRT, JC decaux, Clear Channel lauko stenduose, radijuje, soc. tinkluose ir kt. </t>
  </si>
  <si>
    <t>1.2.2.5.</t>
  </si>
  <si>
    <t>Stiprinti turizmo kokybės vadybą, didinant miesto svetingumą</t>
  </si>
  <si>
    <t>P-1.2.2.5-1</t>
  </si>
  <si>
    <t>Sukurta viešojo ir privataus sektorių teikiamų paslaugų turistams kokybės vertinimo sistema (vnt.)</t>
  </si>
  <si>
    <t>2021 m. priemonė nevykdyta</t>
  </si>
  <si>
    <t>P-1.2.2.5-2</t>
  </si>
  <si>
    <t>Miesto turizmo objektų, kuriuose žymiai pagerintos turistų priėmimo sąlygos, skaičius (vnt.)</t>
  </si>
  <si>
    <t xml:space="preserve">Atkurta šiaurinė Pilies muziejaus kurtina - čia įrengta archeologijos ekspozicija „Kurtina“. </t>
  </si>
  <si>
    <t>Klaipėdos turizmo ir kultūros informacijos centras, 
Ekonominės plėtros grupė, 
Projektų skyrius</t>
  </si>
  <si>
    <t>1.2.2.6.</t>
  </si>
  <si>
    <t>Skatinti Klaipėdos turizmo plėtrą, organizuojant tarptautinius kultūrinius renginius</t>
  </si>
  <si>
    <t>P-1.2.2.6-1</t>
  </si>
  <si>
    <t>Organizuotų tarptautinių renginių skaičius (vnt. per metus)</t>
  </si>
  <si>
    <t>Tarptautinė regata „Baltic regatta 2021“, kurioje dalyvavo  Lietuvos, Lenkijos ir Estijos uostai. Liepos mėn. vyko XXI tarptautinis gatvės teatrų festivalis „ŠERMUKŠNIS“.</t>
  </si>
  <si>
    <t>Konferencija „Klaipėda Manifesto“, organizuota kartu su partneriais Norvegijos Karalystės ambasada, organizacija Shipping &amp; Offshore Network, Klaipėdos mokslo ir technologijų parku, Norvegijos – Lietuvos prekybos rūmais</t>
  </si>
  <si>
    <t xml:space="preserve"> Ekonominės plėtros grupė, 
Klaipėdos turizmo ir kultūros informacijos centras, 
„Klaipėdos šventės“</t>
  </si>
  <si>
    <t>P-1.2.2.6-2</t>
  </si>
  <si>
    <t>Vykdytų kruizų ir regatų organizavimo, vandens turizmo rinkodaros priemonių skaičius (vnt. per metus)</t>
  </si>
  <si>
    <t>2 (2019)</t>
  </si>
  <si>
    <t>1. 2021 m. buvo įgyvendinama 2019-06-06 sutartis Nr. J9-1811 dėl kruizinių laivų aptarnavimo Klaipėdos mieste 2019-2021 m. paslaugų teikimo.                2. Klaipėdos TIC savarankiškai dalyvavo kruizinės laivybos veiklose.</t>
  </si>
  <si>
    <t>1.2.3.1.</t>
  </si>
  <si>
    <t>Padidinti miesto pasiekiamumą vidaus vandenų keliais (uostų ir uostelių tinklo plėtra)</t>
  </si>
  <si>
    <t>P-1.2.3.2-1</t>
  </si>
  <si>
    <t>Įrengtų ir modernizuotų uostų bei uostelių Klaipėdoje (įskaitant pramoginius) skaičius (vnt.)</t>
  </si>
  <si>
    <t>Projektų skyrius, 
Klaipėdos valstybinio jūrų uosto direkcija</t>
  </si>
  <si>
    <t>P-1.2.3.2-2</t>
  </si>
  <si>
    <t>Parengta tyrimų, analizių ir pan. dokumentacijos*, nagrinėjant Pietinio multimodalinio pocentrio įrengimo galimybes (vnt. ir/arba kompl.)</t>
  </si>
  <si>
    <t>Projektų skyrius, 
Transporto skyrius, 
LR Susisiekimo ministerija, 
AB „Smiltynės perkėla“, 
Klaipėdos valstybinio jūrų uosto direkcija</t>
  </si>
  <si>
    <t>1.2.3.2.</t>
  </si>
  <si>
    <t>Bendradarbiaujant su regiono savivaldybėmis, pritraukti tikslinių tarptautinių ir regioninių skrydžių į Palangos oro uostą</t>
  </si>
  <si>
    <t>Tarptautinių ir regioninių skrydžių krypčių iš/į Palangos oro uostą skaičius, vnt.</t>
  </si>
  <si>
    <t>8 (2019)</t>
  </si>
  <si>
    <t>Pagal šaltinį 2020 m. taip pat buvo 6 skrydžių kryptys iš Palangos oro uosto. Šaltinis https://www.ltou.lt/lt/aviacines-paslaugos/skrydziu-statistika/ltou.</t>
  </si>
  <si>
    <t>Ekonominės plėtros grupė, 
Asociacija „Klaipėdos regionas“, 
Klaipėdos regiono savivaldybės</t>
  </si>
  <si>
    <t>1.2.3.3.</t>
  </si>
  <si>
    <t>Išlaikyti regioninį pasiekiamumą traukiniais</t>
  </si>
  <si>
    <t>P-1.2.3.3-1</t>
  </si>
  <si>
    <t>Traukinių maršrutų Klaipėdos regione, vadovaujantis AB „Lietuvos geležinkeliai“ ir LR Susisiekimo ministerijos viešųjų paslaugų teikimo sutartimi, skaičius (vnt.)</t>
  </si>
  <si>
    <t>Ekonominės plėtros grupė, 
AB „Lietuvos geležinkeliai“</t>
  </si>
  <si>
    <t>1.2.3.4.</t>
  </si>
  <si>
    <t>Užtikrinti „EuroVelo“ dviračių trasų infrastruktūros kokybę</t>
  </si>
  <si>
    <t>P-1.2.3.4-1</t>
  </si>
  <si>
    <t>Lietuvos pajūrio teritorijoje esančių dviračių takų, atitinkančių „EuroVelo“ reikalavimus („EuroVelo“ 10 ir 13 trasose), ilgis (km)</t>
  </si>
  <si>
    <t>108,3 (2020)</t>
  </si>
  <si>
    <t>108,3 (2030)</t>
  </si>
  <si>
    <t>Trąsos ilgis pateiktas remiantis turimais duomenimis</t>
  </si>
  <si>
    <t>*Galimybių studija, veiklos vystymo koncepcija, Stariškių vietovės lygmens bendrasis planas ir (ar) kt.</t>
  </si>
  <si>
    <t>1.3.1.1.</t>
  </si>
  <si>
    <t>Pagerinti ugdymo (-si) aplinką, užtikrinant kokybiškas infrastruktūros sąlygas</t>
  </si>
  <si>
    <t>P-1.3.1.1-1</t>
  </si>
  <si>
    <t>Švietimo įstaigų, kurių patalpos atitinka higienos normas, dalis nuo visų švietimo įstaigų (proc.)</t>
  </si>
  <si>
    <t>97,8 (2020)</t>
  </si>
  <si>
    <t>Visos įstaigos turi galiojančius higienos pasus.</t>
  </si>
  <si>
    <t>Planavimo ir analizės skyrius</t>
  </si>
  <si>
    <t>P-1.3.1.1-2</t>
  </si>
  <si>
    <t>Švietimo įstaigų, kurių patalpos pritaikytos ugdyti vaikus su judėjimo negalia, skaičius (vnt.)</t>
  </si>
  <si>
    <t>2021 m. įrengtas keltuvas neįgaliesiems lopšelyje-darželyje „Sakalėlis“ ir Žaliakalnio gimnazijoje.</t>
  </si>
  <si>
    <t>2021 m.vykdomų priemonių SVP, kurios būtų priskirtos skyriui vykdyti, nebuvo numatytos.</t>
  </si>
  <si>
    <t>P-1.3.1.1-3</t>
  </si>
  <si>
    <t xml:space="preserve"> Projektų skyrius, Statybos ir infrastruktūros plėtros skyrius</t>
  </si>
  <si>
    <t>Ikimokyklinio ugdymo įstaigos:</t>
  </si>
  <si>
    <t>1. Modernizuoti Klaipėdos lopšelio-darželio „Svirpliukas“ pastatą</t>
  </si>
  <si>
    <t>1 (2021-2022)</t>
  </si>
  <si>
    <t>Dėl nekokybiškai parengto techninio projekto per 2021 m. atlikti tik projekte numatyti ardymo ir griovimo darbai. Rangovui nutraukus sutartį su subtiekėjais, darbo projektas rengiamas iš naujo.</t>
  </si>
  <si>
    <t>2. Rekonstruoti Klaipėdos Tauralaukio progimnazijos pastatą į ikimokyklinio ir priešmokyklinio ugdymo įstaigą</t>
  </si>
  <si>
    <t>1 (2022-2024)</t>
  </si>
  <si>
    <t xml:space="preserve">2021-12-21 gautas statybą leidžiantis dokumentas. </t>
  </si>
  <si>
    <t>3. Modernizuoti Klaipėdos lopšelio-darželio „Žiogelis“ pastatą</t>
  </si>
  <si>
    <t>1 (2022-2023)</t>
  </si>
  <si>
    <t>4. Modernizuoti Klaipėdos lopšelio-darželio „Alksniukas“ pastatą</t>
  </si>
  <si>
    <t>2021-11-11 pasirašyta rangos darbų sutartis. Darbų užbaigimas numatytas 2022 m. II pusmetyje.</t>
  </si>
  <si>
    <t>5. Modernizuoti Klaipėdos lopšelio-darželio „Želmenėlis“ pastatą</t>
  </si>
  <si>
    <t>2021-11-11 pasirašyta rangos drabų sutartis. Darbų užbaigimas numatytas 2022 m. II pusmetyje.</t>
  </si>
  <si>
    <t>6. Modernizuoti Klaipėdos lopšelio-darželio „Kregždutė“ pastatą</t>
  </si>
  <si>
    <t>7. Modernizuoti Klaipėdos lopšelio-darželio „Saulutė“ pastatą</t>
  </si>
  <si>
    <t>2021 m. pradėtos rangos darbų viešųjų pirkimų procedūros.</t>
  </si>
  <si>
    <t>8. Modernizuoti Klaipėdos lopšelio-darželio „Vėrinėlis“ pastatą</t>
  </si>
  <si>
    <t>1 (2024-2025)</t>
  </si>
  <si>
    <t>9. Modernizuoti Klaipėdos lopšelio-darželio „Boružėlė“ pastatą</t>
  </si>
  <si>
    <t>1 (2024-2027)</t>
  </si>
  <si>
    <t>10. Modernizuoti Klaipėdos lopšelio-darželio „Pingvinukas“ pastatą</t>
  </si>
  <si>
    <t xml:space="preserve">11. Modernizuoti Klaipėdos lopšelio-darželio „Radastėlė“ pastatą </t>
  </si>
  <si>
    <t>1 (2025-2028)</t>
  </si>
  <si>
    <t>12. Modernizuoti Klaipėdos lopšelio-darželio „Putinėlis“ pastatą</t>
  </si>
  <si>
    <t>Bendrojo ir neformaliojo ugdymo įstaigos:</t>
  </si>
  <si>
    <t>1. Pastatyti bendrojo ugdymo mokyklos pastatą šiaurinėje miesto dalyje</t>
  </si>
  <si>
    <t>Vykdomi rangos darbai.</t>
  </si>
  <si>
    <t>Statybos ir infrastruktūros plėtros skyrius, 
vyr. patarėjas G. Dovidaitis</t>
  </si>
  <si>
    <t>2. Modernizuoti Klaipėdos Jeronimo Kačinsko muzikos mokyklos pastatą, gerinant jo energinio efektyvumo savybes</t>
  </si>
  <si>
    <t xml:space="preserve">3. Rekonstruoti Klaipėdos Prano Mašioto progimnazijos pastatą </t>
  </si>
  <si>
    <t>Atlikta 33,3 proc. rangos darbų. Apšiltintas stogas, cokolis, pradėtas sienų šiltinimas.</t>
  </si>
  <si>
    <t>4. Modernizuoti „Gilijos“ pradinės mokyklos pastatą</t>
  </si>
  <si>
    <t>1 (2023-2025)</t>
  </si>
  <si>
    <t>5. Atlikti Klaipėdos Pajūrio progimnazijos fasado apšiltinimo darbus</t>
  </si>
  <si>
    <t>6. Modernizuoti Klaipėdos „Ąžuolyno“ gimnazijos pastatą</t>
  </si>
  <si>
    <t>1 (2023-2026)</t>
  </si>
  <si>
    <t>7. Modernizuoti Klaipėdos „Aukuro“ gimnazijos pastatą</t>
  </si>
  <si>
    <t>1 (2028-2030)</t>
  </si>
  <si>
    <t>8. Modernizuoti Klaipėdos Hermano Zudermano gimnazijos pastatą</t>
  </si>
  <si>
    <t>9. Modernizuoti Klaipėdos „Versmės“ progimnazijos pastatą</t>
  </si>
  <si>
    <t>1.3.1.2.</t>
  </si>
  <si>
    <t>Paskatinti vaikų domėjimąsi inovacijomis, techninės krypties dalykais</t>
  </si>
  <si>
    <t>P-1.3.1.2-1</t>
  </si>
  <si>
    <t>Įrengta inovatyvių išmaniųjų klasių bendrojo ugdymo mokyklose (vnt.)</t>
  </si>
  <si>
    <t>Švietimo skyrius</t>
  </si>
  <si>
    <t>P-1.3.1.2-2</t>
  </si>
  <si>
    <t>Mokinių, dalyvaujančių gamtos mokslų, technologijų, inžinerijos, matematikos mokslų ir kūrybiškumo ugdymo (STEAM) krypčių neformaliojo vaikų švietimo programose, dalis (proc.)</t>
  </si>
  <si>
    <t xml:space="preserve">STEAM krypčių programose dalyvavo 658 mokiniai iš 6924. </t>
  </si>
  <si>
    <t>P-1.3.1.2-3</t>
  </si>
  <si>
    <t xml:space="preserve">Mokyklų, kuriose taikomos interaktyvios programos kalbų mokymo, tiksliųjų, socialinių ir gamtos mokslų pamokose, skaičius (vnt.)  </t>
  </si>
  <si>
    <t>Mokyklų skaičius padidėjo dėl pandemijos metu pradėto vykdyti nuotolinio mokymo.</t>
  </si>
  <si>
    <t>P-1.3.1.2-4</t>
  </si>
  <si>
    <t>Mokytojų, dalyvavusių inovatyvių mokymo programų mokymuose, skaičius (asm. per metus)</t>
  </si>
  <si>
    <t>243 (2020)</t>
  </si>
  <si>
    <t>900 (2030)</t>
  </si>
  <si>
    <t>P-1.3.1.2-5</t>
  </si>
  <si>
    <t>Mokinių, dalyvavusių inovatyviose mokymo programose, skaičius (asm. per metus)</t>
  </si>
  <si>
    <t>248 (2020)</t>
  </si>
  <si>
    <t>15000 (2030)</t>
  </si>
  <si>
    <t>Interaktyviojo mokymo programose dalyvava 5-8, I-IV gimnazijų klasių mokiniai.</t>
  </si>
  <si>
    <t>1.3.2.1.</t>
  </si>
  <si>
    <t>Optimizuoti Savivaldybės švietimo įstaigų tinklą</t>
  </si>
  <si>
    <t>P-1.3.2.1-1</t>
  </si>
  <si>
    <t>Parengti ir įgyvendinti bendrojo ir ikimokyklinio ugdymo įstaigų tinklo pertvarkos planus (proc. nuo plano)</t>
  </si>
  <si>
    <t>84 (2020)</t>
  </si>
  <si>
    <t>36,6 (ikimokyklinio)/ 33,3 (bendrojo)</t>
  </si>
  <si>
    <t>Klaipėdos m. švietimo įstaigų, įgyvendinančių ikimokyklinio ir priešmokyklinio ugdymo programas, 2021–2025 m. tinklo pertvarkos bendrasis planas patvirtintas 2020-12-23 Tarybos sprendimu Nr. T2-300, Klaipėdos m. savivaldybės bendrojo ugdymo mokyklų tinklo pertvarkos 2021–2025 m. bendrasis planas patvirtintas 2021-07-22 tarybos sprendimu Nr. T2-170. 2021 m. įgyvendintos visos planuose numatytos priemonės.</t>
  </si>
  <si>
    <t>1.3.2.2.</t>
  </si>
  <si>
    <t>Padidinti švietimo prieinamumą mokymosi sunkumų turintiems mokiniams</t>
  </si>
  <si>
    <t>P-1.3.2.2-1</t>
  </si>
  <si>
    <t>Pagalbos mokiniui specialistų, tenkančių 100 mokinių, skaičius (asm.)</t>
  </si>
  <si>
    <t>0,72 (2019–2020)</t>
  </si>
  <si>
    <t>1,3 (2030)</t>
  </si>
  <si>
    <t>Specialistų skaičius sumažėjo dėl padidėjusio mokinių skaičiaus.</t>
  </si>
  <si>
    <t>P-1.3.2.2-2</t>
  </si>
  <si>
    <t>Švietimo pagalbą gaunančių mokinių dalis nuo visų, kuriems nustatytas pagalbos poreikis (proc.)</t>
  </si>
  <si>
    <t>ne mažiau kaip 80 (2030)</t>
  </si>
  <si>
    <t>P-1.3.2.2-3</t>
  </si>
  <si>
    <t>Specialiųjų ugdymo (-si) poreikių turinčių vaikų, išskyrus gabiuosius, dalyvaujančių neformaliajame vaikų švietime, dalis (proc.)</t>
  </si>
  <si>
    <t>28,5 (2020)</t>
  </si>
  <si>
    <t>35,0 (2030)</t>
  </si>
  <si>
    <t>2021 m. rodiklio duomenys nebuvo renkami, nes dėl COVID-19 ligos paskelbto karantino metu ugdymo procesas formalųjį švietimą papildančiose neformaliojo ugdymo mokyklose (muzikos ir dailės) vaikai nebuvo ugdomi kontaktiniu būdu.   Rodiklio duomenys bus renkami nuo 2022 m. rugsėjo mėn.</t>
  </si>
  <si>
    <t>P-1.3.2.2-4</t>
  </si>
  <si>
    <t>Specialiųjų ugdymosi poreikių mokinių, ugdomų įtraukiuoju būdu bendros paskirties švietimo įstaigose, dalis (proc.)</t>
  </si>
  <si>
    <t>0,73 (2020)</t>
  </si>
  <si>
    <t>1,30 (2030)</t>
  </si>
  <si>
    <t>ŠVIS duomenys.</t>
  </si>
  <si>
    <t>P-1.3.2.2-5</t>
  </si>
  <si>
    <t>Nesimokančių ir nelankančių mokyklos pagal privalomąjį mokymąsi mokinių dalis nuo bendro mokinių skaičiaus (proc.)</t>
  </si>
  <si>
    <t>5,56 (2019–2020</t>
  </si>
  <si>
    <t>ne daugiau kaip 2 (2030)</t>
  </si>
  <si>
    <t xml:space="preserve">Pagrindinė mokyklos nelankymo priežastis  - išvykimas  su tėvais į užsienį. </t>
  </si>
  <si>
    <t>1.3.2.3.</t>
  </si>
  <si>
    <t>Pertvarkyti miesto neformaliojo vaikų švietimo paslaugų sistemą, siekiant atitikties šiuolaikiniams poreikiams bei paslaugų aukštesnės kokybės</t>
  </si>
  <si>
    <t>P-1.3.2.3-1</t>
  </si>
  <si>
    <t>Parengtas ir įgyvendintas neformaliojo švietimo paslaugų pertvarkos planas (įgyvendintų veiksmų dalis, proc. nuo suplanuotų)</t>
  </si>
  <si>
    <t>Planas rengiamas.</t>
  </si>
  <si>
    <t>P-1.3.2.3-2</t>
  </si>
  <si>
    <t>Vaikų neformaliojo švietimo centrų (užtikrinant tolygų pasiskirstymą mieste) skaičius (vnt.)</t>
  </si>
  <si>
    <t>Moksleivių saviraiškos centras, Vaikų laisvalaikio centras, Karalienės Luizės jaunimo  centras.</t>
  </si>
  <si>
    <t>P-1.3.2.3-3</t>
  </si>
  <si>
    <t>Neformaliojo švietimo skatinimo programose dalyvaujančių vaikų skaičius (proc. nuo visų mokinių)</t>
  </si>
  <si>
    <t>66,14 (2020–2021)</t>
  </si>
  <si>
    <t>75 (2030)</t>
  </si>
  <si>
    <t>1.3.2.4.</t>
  </si>
  <si>
    <t>Sudaryti tinkamas mokymo (-si) sąlygas mokiniams, besimokantiems bendrojo ugdymo įstaigose, teikiančiose paslaugas pagal netradicinio ugdymo elementus</t>
  </si>
  <si>
    <t>P-1.3.2.4-1</t>
  </si>
  <si>
    <t>Būtina įranga aprūpintų bendrojo ugdymo įstaigų, teikiančių paslaugas pagal netradicinio ugdymo elementus, skaičius (vnt.)</t>
  </si>
  <si>
    <t>Baltijos ir „Žemynos" gimnazijos.</t>
  </si>
  <si>
    <t>P-1.3.2.4-2</t>
  </si>
  <si>
    <t>Įsteigtų universiteto gimnazijų ir universitetinių klasių skaičius (vnt.)</t>
  </si>
  <si>
    <t>6 (2020)</t>
  </si>
  <si>
    <t>39 (2030)</t>
  </si>
  <si>
    <t>Baltijos gimnazijoje - 8 kl., „Žemynos" gimnazijoje - 6 kl.</t>
  </si>
  <si>
    <t>P-1.3.2.4-3</t>
  </si>
  <si>
    <t>Universitetų dėstytojų, dirbančių universiteto gimnazijose ir universitetinėse klasėse, skaičius (asm.)</t>
  </si>
  <si>
    <t>Baltijos gimnazijoje - 13, „Žemynos" gimnazijoje - 14 dėstytojų.</t>
  </si>
  <si>
    <t>1.3.2.5.</t>
  </si>
  <si>
    <t>Didinti ikimokyklinio ugdymo prieinamumą ir užtikrinti šių paslaugų kokybę</t>
  </si>
  <si>
    <t>P-1.3.2.5-1</t>
  </si>
  <si>
    <t>Ugdomų ikimokyklinėse įstaigose vaikų dalis nuo bendro 1–6 metų vaikų skaičiaus (proc.)</t>
  </si>
  <si>
    <t>82,0 (2019)</t>
  </si>
  <si>
    <t>ŠVIS pateikiamas rodiklis „3-5 metų vaikų skaičius".</t>
  </si>
  <si>
    <t>P-1.3.2.5-2</t>
  </si>
  <si>
    <t>Vaikų, kuriems skirtas privalomas ikimokyklinis ugdymas, skaičius (asm.)</t>
  </si>
  <si>
    <t>26 (2020)</t>
  </si>
  <si>
    <t>16 (2030)</t>
  </si>
  <si>
    <t>1.3.2.6.</t>
  </si>
  <si>
    <t>Užtikrinti ugdymo galimybes į miestą atvykusiems iš užsienio šalių</t>
  </si>
  <si>
    <t>P-1.3.2.6-1</t>
  </si>
  <si>
    <t>Mokinių (asm.) ir vaikų (asm.), ugdomų švietimo įstaigose, kuriose mokoma ne lietuvių  kalba, skaičius</t>
  </si>
  <si>
    <t>3106/1106 (2020)</t>
  </si>
  <si>
    <t>3206/1206 (2030)</t>
  </si>
  <si>
    <t>3143/1051</t>
  </si>
  <si>
    <t>Mažėja vaikų skaičius ikimokyklinio ugdymo įstaigų rusų ugdomąja kalba grupėse.</t>
  </si>
  <si>
    <t>P-1.3.2.6-2</t>
  </si>
  <si>
    <t>Bendrojo ugdymo mokyklose vykdomų  bakalaureato programų skaičius (vnt.)</t>
  </si>
  <si>
    <t>Vykdomos pradinio ir vidurinio ugdymo tarptautinio bakalaureato (IB)  programos.</t>
  </si>
  <si>
    <t>1.3.2.7.</t>
  </si>
  <si>
    <t>Paskatinti vaikų ir jaunuolių pilietinį sąmoningumą ir įtrauktį (Savivaldybės finansuojamo dalyvaujamojo biudžeto modelio taikymo ir panašių iniciatyvų plėtra bendrojo ugdymo mokyklose)</t>
  </si>
  <si>
    <t>P-1.3.2.7-1</t>
  </si>
  <si>
    <t>Bendrojo ugdymo mokyklų, dalyvaujančių programoje, skaičius (vnt.) ir dalis nuo visų mokyklų (proc.)</t>
  </si>
  <si>
    <t>4/5 (2020)</t>
  </si>
  <si>
    <t>15/20 (2030)</t>
  </si>
  <si>
    <t>7/ 23,3</t>
  </si>
  <si>
    <t>Dalyvaujamojo biudžeto iniciatyvoje 2021 m. dalyvavo 7 Klaipėdos gimnazijos (Aukuro, Ąžuolyno, Varpo, Žemynos, Žaliakalnio, Baltijos ir Vydūno gimnazijos).</t>
  </si>
  <si>
    <t>1.3.2.8.</t>
  </si>
  <si>
    <t>Ugdyti profesijos pasirinkimui, darbui svarbias kompetencijas mokyklose</t>
  </si>
  <si>
    <t>P-1.3.2.8-1</t>
  </si>
  <si>
    <t xml:space="preserve">Profesinio orientavimo renginių „Pasimatuok profesiją“, organizuotų supažindinti su profesija darbo vietose, skaičius (vnt. per metus) </t>
  </si>
  <si>
    <t>Renginiai buvo organizuojami verslo įmonėse, įvairiose įstaigose.</t>
  </si>
  <si>
    <t>P-1.3.2.8-2</t>
  </si>
  <si>
    <t>Mokinių, dalyvaujančių lyderystės, orientuotos į patyriminį mokymąsi bendradarbiaujant, projekte, dalis nuo visų mokinių (proc.)</t>
  </si>
  <si>
    <t>8 (2020)</t>
  </si>
  <si>
    <t>ne mažiau kaip 25 (2030)</t>
  </si>
  <si>
    <t>P-1.3.2.8-3</t>
  </si>
  <si>
    <t>Karjeros konsultacinių paslaugų plėtra (karjeros vadybininkų skaičius, asm.)</t>
  </si>
  <si>
    <t>Atskirų programų, susijusių su karjeros konsultacinių paslaugų plėtra, 2021 m. organizuota nebuvo.</t>
  </si>
  <si>
    <t>P-1.3.2.8-4</t>
  </si>
  <si>
    <t>Švietimo ir verslo sričių atstovų bendrai įgyvendintų projektų (ir pan. iniciatyvų) skaičius (vnt.)</t>
  </si>
  <si>
    <t>Baltijos gimnazija su verslo įmonėmis vykdė kūrybinius projektus (21), projektinius-tiriamuosius darbus (12), šešėliavimą įmonėse, pamokas verslo įmonėse gimnazijos I (inžinerinių) klasių mokiniams.</t>
  </si>
  <si>
    <t>Švietimo skyrius, švietimo įstaigos, 
verslo atstovai</t>
  </si>
  <si>
    <t>P-1.3.2.8-5</t>
  </si>
  <si>
    <t>Švietimo ir verslo sričių atstovų bendri projektai (ir pan. iniciatyvos):</t>
  </si>
  <si>
    <t>- dalyvaujančių švietimo įstaigų skaičius (vnt.)</t>
  </si>
  <si>
    <t>Dalyvauja Baltijos gimnazija.</t>
  </si>
  <si>
    <t>Švietimo skyrius, švietimo įstaigos,         verslo atstovai</t>
  </si>
  <si>
    <t>- dalyvių (mokinių) skaičius (asm.)</t>
  </si>
  <si>
    <t>4500 (2030)</t>
  </si>
  <si>
    <t>- dalyvių (mokytojų) skaičius (asm.)</t>
  </si>
  <si>
    <t>300 (2030)</t>
  </si>
  <si>
    <t>1.3.2.9.</t>
  </si>
  <si>
    <t>Vykdyti kompleksines talentingų mokinių ugdymo ir skatinimo priemones</t>
  </si>
  <si>
    <t>P-1.3.2.9-1</t>
  </si>
  <si>
    <t>Vykdytų priemonių skaičius (vnt. per metus)</t>
  </si>
  <si>
    <t>2021 m. vykdytos priemonės: Mero priėmimas gabiesiems mokiniams, Olimpiadų ir konkursų laureatų pagerbimo šventė. Dėl paskelbto karantino ir vėlesnių apribojimų nevyko Mero taurės varžybos.</t>
  </si>
  <si>
    <t>P-1.3.2.9-2</t>
  </si>
  <si>
    <t>Priemonėse dalyvavusių mokinių skaičius (asm. per metus)</t>
  </si>
  <si>
    <t>580 (2020)</t>
  </si>
  <si>
    <t>800 (2030)</t>
  </si>
  <si>
    <t>P-1.3.2.9-3</t>
  </si>
  <si>
    <t>Nacionaliniu mastu apdovanotų talentingų mokinių skaičius (asm.)</t>
  </si>
  <si>
    <t>183 (2020)</t>
  </si>
  <si>
    <t>1.3.2.10.</t>
  </si>
  <si>
    <t>Skatinti vienodai aukštų mokymosi standartų siekimo visose miesto bendrojo ugdymo įstaigose</t>
  </si>
  <si>
    <t>P-1.3.2.10-1</t>
  </si>
  <si>
    <t xml:space="preserve">VBE rezultatų atotrūkio gimnazijose (be „Ąžuolyno“ ir Suaugusiųjų gimnazijų) mažinimas pagal bendrą mokyklos VBE balą (skirtumas tarp didžiausio ir mažiausio balo, skaičiais)  </t>
  </si>
  <si>
    <t>27,81 (2020)</t>
  </si>
  <si>
    <t>ne didesnis kaip 15 (2030)</t>
  </si>
  <si>
    <t>P-1.3.2.10-2</t>
  </si>
  <si>
    <t>Progimnazijų, kuriose ne mažiau kaip 80 proc. mokinių mokosi iš mokyklai priskirtos teritorijos, skaičius (vnt.)</t>
  </si>
  <si>
    <t>9 (2020)</t>
  </si>
  <si>
    <t>1.3.3.1.</t>
  </si>
  <si>
    <t>Padidinti Klaipėdos mokslo ir studijų institucijų konkurencingumą ir tarptautiškumą</t>
  </si>
  <si>
    <t>P-1.3.3.1-1</t>
  </si>
  <si>
    <t>Klaipėdos aukštųjų mokyklų reitingavimas tarptautiniuose reitinguose (U-Multirank)</t>
  </si>
  <si>
    <t>reitinguojama (2019)</t>
  </si>
  <si>
    <t>&lt;100 (ES) (2030)</t>
  </si>
  <si>
    <t>Klaipėdos aukštosios mokyklos</t>
  </si>
  <si>
    <t>P-1.3.3.1-2</t>
  </si>
  <si>
    <t>Bent viena Klaipėdos aukštojo mokslo institucija reitinguojama tarp 500 geriausiųjų pasaulyje</t>
  </si>
  <si>
    <t>&gt;1000 (2016)</t>
  </si>
  <si>
    <t>&lt;500 (2030)</t>
  </si>
  <si>
    <t xml:space="preserve">&gt;1000 </t>
  </si>
  <si>
    <t>P-1.3.3.1-3</t>
  </si>
  <si>
    <t>Bendras studentų skaičius (asm. per metus)</t>
  </si>
  <si>
    <t>7315 (2020)</t>
  </si>
  <si>
    <t>14000 (2030)</t>
  </si>
  <si>
    <t>Bakalauro ir magistro studijos.</t>
  </si>
  <si>
    <t xml:space="preserve">2021 metais buvo 690 bakalauro studijose bei 56 studentai magistro studijose. </t>
  </si>
  <si>
    <t>Studentų skaičius 2021 m. spalio 1 d., profesinio bakalauro studijos</t>
  </si>
  <si>
    <t>2021-09-22 duomenimis</t>
  </si>
  <si>
    <t>Studentų skaičius pirmoje pakopoje, lyginant su 2020 m. (77 studentai), sumažėjo beveik 8 proc. Galimos to priežastys – COVID-19 sukeltos jaunimo psichologinės būsenos blogėjimo pasekmė, didelė trauka į "centrą" - Vilnių.</t>
  </si>
  <si>
    <t>P-1.3.3.1-4</t>
  </si>
  <si>
    <t>Specializuotų (dėstomų vien Klaipėdoje) studijų programų skaičius (vnt.)</t>
  </si>
  <si>
    <t>ne mažiau kaip 3 (2030)</t>
  </si>
  <si>
    <t>Jūrų laivavedyba; Jūrų transporto logistikos technologijos; Laivybos ir logistikos informacijos sistemos; Laivų elektros įrenginių eksploatavimas;
Laivų energetinių įrenginių eksploatavimas; Uosto ir laivybos įmonių finansai  (vykdymas bus nutrauktas nuo 2022-09); Uosto ir laivybos valdymas.</t>
  </si>
  <si>
    <t>1.3.3.2.</t>
  </si>
  <si>
    <t>Sukurti rinkoje paklausių darbuotojų (išskyrus Savivaldybės ir Savivaldybės įstaigų tinklo) poreikio nustatymo pritraukimo, perkvalifikavimo ir palaikymo sistemą</t>
  </si>
  <si>
    <t>P-1.3.3.2-1</t>
  </si>
  <si>
    <t>Organizuotų tyrimų ir susijusių perspektyvinių analizių skaičius (vnt.)</t>
  </si>
  <si>
    <t>1. Rengiant finansinę paskatą aukštos profesinės kvalifikacijos darbuotojų pritraukimui į Klaipėdos miesto įmones VšĮ „Klaipėda ID“ atliko trūkstamų paklausių darbuotojų Klaipdos mieste analizę.                                                         2. 2021 m. kartu su Mokslo, inovacijų ir technologijų agentūros GovTech Laboratorija buvo sukurtas analitinis įrankis Klaipėdos miestui, teikiantis analitinius duomenis apie darbo jėgos sudėtį regione. Įrankis naudoja viešai prieinamus duomenis, juos grupuodamas ir teikdamas įvairiais pjūviais.</t>
  </si>
  <si>
    <t>P-1.3.3.2-2</t>
  </si>
  <si>
    <t>Įgyvendintų priemonių skaičius (vnt. per metus)</t>
  </si>
  <si>
    <t>P-1.3.3.2-3</t>
  </si>
  <si>
    <t>Pritrauktų paklausių darbuotojų skaičius (asm.)</t>
  </si>
  <si>
    <t>1000 (2030)</t>
  </si>
  <si>
    <t>2021 m. patvirtinta paskata aukštos profesinės kvalifikacijos darbuotojų pritraukimui į Klaipėdos miesto įmones bus pradėta įgyvendinti 2022 m., todėl rodiklį galima bus pateikti tik 2023 m.</t>
  </si>
  <si>
    <t>II  PRIORITETAS. SOCIALINĖS ĮTRAUKTIES DIDINIMAS, ĮGALINANT BENDRUOMENIŠKUMĄ IR STIPRINANT VIETOS SAVIVALDĄ</t>
  </si>
  <si>
    <t>2.1.1.1.</t>
  </si>
  <si>
    <t>Išplėtoti Bibliotekų-bendruomenės centrų tinklą</t>
  </si>
  <si>
    <t>P-2.1.1.1-1</t>
  </si>
  <si>
    <t>Asmenų, kurie pasinaudojo sukurta/atnaujinta infrastruktūra, metinis skaičius (tūkst. asm.) ir dalis nuo visų miesto gyventojų (proc.)</t>
  </si>
  <si>
    <t>209/20 (2030)</t>
  </si>
  <si>
    <t>36,3/24,3</t>
  </si>
  <si>
    <t xml:space="preserve">2021 m. naujoje Kauno atžalyno bibliotekoje apsilankė 36,3 tūkst. gyventojų, t. y., 24,3 proc. nuo visų  miesto gyventojų (149,1 tūkst.). 
</t>
  </si>
  <si>
    <t>P-2.1.1.1-2</t>
  </si>
  <si>
    <t>Paslaugų, teikiamų naujai įrengtoje infrastruktūroje, skaičius (vnt.)</t>
  </si>
  <si>
    <t xml:space="preserve">Kauno atžalyno bibliotekoje teikiama 16 mokamų ir nemokamų paslaugų.  
</t>
  </si>
  <si>
    <t>P-2.1.1.1-3</t>
  </si>
  <si>
    <t>Bibliotekos filialų skaičius daugiabučių namų kvartaluose (išplėtojus modernių bibliotekų-bendruomenės namų tinklą) (vnt.)</t>
  </si>
  <si>
    <t>7 (2020)</t>
  </si>
  <si>
    <t>Daugiabučių namų kvartaluose veikia 7  bibliotekos padaliniai (Laukininkų, Vingio, Kalnupės,  Miško, Debreceno, Karkskronos ir Vaikų bibliotekos).</t>
  </si>
  <si>
    <t>P-2.1.1.1-4</t>
  </si>
  <si>
    <t>2 (2026)</t>
  </si>
  <si>
    <t>Projektų skyrius, Statybos ir infrastruktūros plėtros skyrius, 
Kultūros skyrius</t>
  </si>
  <si>
    <t>1. Atlikti Bendruomenės centro-bibliotekos (Molo g. 60) pastato kapitalinį remontą</t>
  </si>
  <si>
    <t>1 (2022–2023)</t>
  </si>
  <si>
    <t>2021-12-13 pasirašyta rangos darbų sutartis. Darbų užbaigimas numatytas 2022 m. II pusmetyje.</t>
  </si>
  <si>
    <t>2. Pastatyti modernų Bendruomenės centrą-biblioteką pietinėje miesto dalyje</t>
  </si>
  <si>
    <t>1 (2024–2026)</t>
  </si>
  <si>
    <t>2.1.1.2.</t>
  </si>
  <si>
    <t>Didinti kultūros paslaugų prieinamumą ir patrauklumą, modernizuojant ar kitaip atnaujinant kultūros įstaigų infrastruktūrą</t>
  </si>
  <si>
    <t>P-2.1.1.2-1</t>
  </si>
  <si>
    <t>Naujai sukurtos ir/ar pritaikytos (pvz., keičiant esamo objekto naudojimo būdą) inovatyvios ir patrauklios kultūros erdvės (kv. m)</t>
  </si>
  <si>
    <t>10 500 (2030)</t>
  </si>
  <si>
    <t>Priemonę planuojama įgyvendinti ateityje. 2021 m. atliktas kultūros centro Žvejų rūmų salės scenos grindų ir orkestro duobės remontas.</t>
  </si>
  <si>
    <t xml:space="preserve"> Kultūros skyrius</t>
  </si>
  <si>
    <t>P-2.1.1.2-2</t>
  </si>
  <si>
    <t>Renginių, organizuojamų atnaujintoje infrastruktūroje, skaičius (vnt. per metus)</t>
  </si>
  <si>
    <t>400 (2020)</t>
  </si>
  <si>
    <t>600 (2030)</t>
  </si>
  <si>
    <t xml:space="preserve">2021 m. kultūros centre Žvejų rūmai suorganizuoti 152 renginiai. Rodiklį lėmė koronaviruso pandemija ir taikyti ribojimai. </t>
  </si>
  <si>
    <t>P-2.1.1.2-3</t>
  </si>
  <si>
    <t>105/70 (2030)</t>
  </si>
  <si>
    <t>80,8/54</t>
  </si>
  <si>
    <t xml:space="preserve"> </t>
  </si>
  <si>
    <t>P-2.1.1.2-4</t>
  </si>
  <si>
    <t>Projektų skyrius, Statybos ir infrastruktūros plėtros skyrius</t>
  </si>
  <si>
    <t>1. Modernizuoti kultūros centro „Žvejų rūmai“ pastatą ir jo aplinką, pasiūlant veiklų aktualizavimo (ir naujų funkcijų) koncepciją</t>
  </si>
  <si>
    <t>1 (2021–2027)</t>
  </si>
  <si>
    <t>2021 m. buvo rengiama kultūros centro „Žvejų rūmai“ modernizavimo koncepcija. 2022-05-03 įvyko koncepcijos pristatymas.</t>
  </si>
  <si>
    <t>2. Atlikti Klaipėdos m. savivaldybės koncertinės įstaigos „Koncertų salė“ pastato kapitalinį remontą</t>
  </si>
  <si>
    <t>1 (2028–2030)</t>
  </si>
  <si>
    <t>2.1.1.3.</t>
  </si>
  <si>
    <t>Bendruomenės kultūros poreikiams pritaikyti viešąsias erdves</t>
  </si>
  <si>
    <t>P-2.1.1.3-1</t>
  </si>
  <si>
    <t>Naujų viešųjų erdvių kultūrai skaičius (vnt.)</t>
  </si>
  <si>
    <t>P-2.1.1.3-2</t>
  </si>
  <si>
    <t>24 (2020)</t>
  </si>
  <si>
    <t>Vasaros estradoje 2021 m. įvyko 4 renginiai (3 pramoginės muzikos koncertai ir 1 edukacinis renginys), dėl pandemijos buvo atšaukta Vakarų krašto dainų šventė.</t>
  </si>
  <si>
    <t>P-2.1.1.3-3</t>
  </si>
  <si>
    <t>Kultūros skyrius, Projektų skyrius</t>
  </si>
  <si>
    <t>1. Modernizuoti (rekonstruoti, iš esmės transformuoti ir/ar kitaip įveiklinti) Vasaros koncertų estradą</t>
  </si>
  <si>
    <t>1 (2021–2025)</t>
  </si>
  <si>
    <t>Užbaigtas architektūrinis konkursas. Parengta projektavimo užduotis techinio projekto pirkimui. Pateikta paraiška Viešųjų pirkimų skyriui  techninio projekto paslaugos pirkimui.</t>
  </si>
  <si>
    <t>2.1.2. Uždavinys. narė yra Klaipėdos miesto savivaldybė, skaičius (vnt.)</t>
  </si>
  <si>
    <t>2.1.2.1.</t>
  </si>
  <si>
    <t>Sustiprinti Klaipėdos, kaip Mažosios Lietuvos kultūros regioninio lyderio, pozicijas</t>
  </si>
  <si>
    <t>P-2.1.2.1-1</t>
  </si>
  <si>
    <t>Tikslinių kultūros tinklų ir/ar asociacijų, kurių narė yra Klaipėdos miesto savivaldybė, skaičius (vnt.)</t>
  </si>
  <si>
    <t xml:space="preserve">Klaipėdos m. savivaldybė yra Žydų kultūros paveldo kelio asociacijos narė. Mažosios Lietuvos istorijos muziejus yra organizacijos ICOM (The International Council of Museum) narys. </t>
  </si>
  <si>
    <t>Kultūros skyrius, Mažosios Lietuvos istorijos muziejus</t>
  </si>
  <si>
    <t>P-2.1.2.1-2</t>
  </si>
  <si>
    <t>Įgyvendintų kultūros srities projektų, kuriuose dalyvauja Klaipėdos atstovai, skaičius</t>
  </si>
  <si>
    <t>- tarptautinių (vnt. per metus)</t>
  </si>
  <si>
    <t xml:space="preserve">Crossroads ir programos Erasmus +, AccessCult“ projektai.  </t>
  </si>
  <si>
    <t>- nacionalinių (vnt. per metus)</t>
  </si>
  <si>
    <t xml:space="preserve">Projektas „Klaipėdos pilies ir senamiesčio XV–XVIII a. radinių konservavimas“. </t>
  </si>
  <si>
    <t>- regioninių (vnt. per metus)</t>
  </si>
  <si>
    <t>P-2.1.2.1-3</t>
  </si>
  <si>
    <t>Į tokių projektų veiklas įtrauktų organizacijų ir dalyvių skaičius (per metus: vnt. ir asm.)</t>
  </si>
  <si>
    <t>6/120 (2030)</t>
  </si>
  <si>
    <t>n.d/18</t>
  </si>
  <si>
    <t xml:space="preserve">Į projektų veiklas įsitraukė 18 dalyvių, rodiklį lėmė koronaviruso pandemija ir taikyti ribojimai. </t>
  </si>
  <si>
    <t>2.1.2.2.</t>
  </si>
  <si>
    <t>Skatinti mokinių ir jaunuolių kultūrines ir kūrybines iniciatyvas</t>
  </si>
  <si>
    <t>P-2.1.2.2-1</t>
  </si>
  <si>
    <t>Įkurtas jaunimo inkubatorius (vnt.)</t>
  </si>
  <si>
    <t>Jaunimo ir bendruomenių reikalų koordinavimo grupė, 
Švietimo skyrius</t>
  </si>
  <si>
    <t>P-2.1.2.2-2</t>
  </si>
  <si>
    <t>Sėkmingai įgyvendintų jaunimo projektų skaičius (vnt.)</t>
  </si>
  <si>
    <t>Finansuotas VšĮ „Projektas LT" projektas „Savęs archeologija".</t>
  </si>
  <si>
    <t>2.1.2.3.</t>
  </si>
  <si>
    <t>Sukurti Rezidencijų centrą</t>
  </si>
  <si>
    <t>P-2.1.2.3-1</t>
  </si>
  <si>
    <t>Sukurta kultūros ir kūrybinių industrijų sričių rezidencijų paslauga (kompl.)</t>
  </si>
  <si>
    <t xml:space="preserve">Priemonę planuojama įgyvendinti ateityje. 
</t>
  </si>
  <si>
    <t>P-2.1.2.3-2</t>
  </si>
  <si>
    <t>Rezidencijų paslauga pasinaudojusių asmenų skaičius per metus (asm.)</t>
  </si>
  <si>
    <t>2.1.2.4.</t>
  </si>
  <si>
    <t>Mažinti Miesto pietinės dalies gyventojų socialinę-kultūrinę atskirtį, naudojant kūrybinių partnerysčių metodiką</t>
  </si>
  <si>
    <t>P-2.1.2.4-1</t>
  </si>
  <si>
    <t>Kūrybinių partnerysčių metodiką naudojančių iniciatyvų skaičius (vnt. per metus)</t>
  </si>
  <si>
    <t xml:space="preserve">Įgyvendinimo pradžia numatyta 2023 m. 
</t>
  </si>
  <si>
    <t>P-2.1.2.4-2</t>
  </si>
  <si>
    <t>Kūrybinių partnerysčių projektuose dalyvaujančių asmenų skaičius (asm. per metus)</t>
  </si>
  <si>
    <t>2.1.2.5.</t>
  </si>
  <si>
    <t>Skatinti kultūros įstaigų veiklos tarptautiškumą ir naujų paslaugų kūrimą, įtraukiant miesto bendruomenę</t>
  </si>
  <si>
    <t>P-2.1.2.5-1</t>
  </si>
  <si>
    <t>Atnaujintų ir/ar naujų kultūros paslaugų skaičius miestui pavaldžiose kultūros įstaigose, įtraukiant miesto bendruomenę (vnt. per metus)</t>
  </si>
  <si>
    <t>42 (2030)</t>
  </si>
  <si>
    <t>P-2.1.2.5-2</t>
  </si>
  <si>
    <t>Tarptautinių projektų, kuriuose dalyvauja Klaipėdos kultūros organizacijos, skaičius (vnt. per metus)</t>
  </si>
  <si>
    <t xml:space="preserve">Baltic getatta 2021, gatvės teatrų festivalis „Šermukšnis“, teatro festivalis TheAtrium, menų festivalis Plartforma, lėlių teatro festivalis Matercia Magica, animacijos ir video žaidimų festivalis BLON, Europos kino festivalis Go Debut. </t>
  </si>
  <si>
    <t>P-2.1.2.5-3</t>
  </si>
  <si>
    <t>Įkurta knygos meno centro ekspozicija-parodų erdvė (vnt.)</t>
  </si>
  <si>
    <t xml:space="preserve">Priemonė bus įgyvendinama ateityje. 
</t>
  </si>
  <si>
    <t>2.1.3.1.</t>
  </si>
  <si>
    <t>Sukurti naujus jūrinės  kultūros traukos centrus</t>
  </si>
  <si>
    <t>P-2.1.3.1-1</t>
  </si>
  <si>
    <t>„Baltijos jūros gyvūnų reabilitacijos centro“ įkūrimas (aplinkosauga, Baltijos jūros pažinimas, tyrimai ir edukacija) (vnt.)</t>
  </si>
  <si>
    <t>Iki 2021 m. gruodžio mėn. buvo atlikta 80 proc. visų darbų. Centrą numatoma atverti 2022 m. III ketv.</t>
  </si>
  <si>
    <t xml:space="preserve">
Lietuvos jūrų muziejus</t>
  </si>
  <si>
    <t>P-2.1.3.1-2</t>
  </si>
  <si>
    <t>„Aloyzo Každailio jūrinio pažinimo centro“ įkūrimas (vnt.)</t>
  </si>
  <si>
    <t xml:space="preserve">2021 m. gautas statybos leidimas ir pradėta rengti viešojo pirkimo dokumentacija. </t>
  </si>
  <si>
    <t>P-2.1.3.1-3</t>
  </si>
  <si>
    <t>„Jūros mokslų, technologijų ir inovacijų centro“ įkūrimas (interakcijų, technologijų pažinimas) (vnt.)</t>
  </si>
  <si>
    <t xml:space="preserve">2021 m. pradėta rengtis priemonės įgyvendinimui - parengta techninė specifikacija investicijų projekto įsigijimui. </t>
  </si>
  <si>
    <t>P-2.1.3.1-4</t>
  </si>
  <si>
    <t>Karinio laivo M52 „Sūduvis“ įveiklinimas, paverčiant ekspozicinės, edukacinės ir jūrinės bendruomenės susitelkimo vieta (vnt.)</t>
  </si>
  <si>
    <t xml:space="preserve">Laivą M52 „Sūduvis" planuojama atverti lankymui 2022 m. III ketv. Priemonė nebuvo įgyvendinta 2021 m. dėl užsitesusių laivo remonto, krantinės įrengimo ir ekspozicijos įrengimo darbų. </t>
  </si>
  <si>
    <t>2.1.3.2.</t>
  </si>
  <si>
    <t>Sudaryti sąlygas plačiau pažinti jūrinį kultūrinį palikimą (įskaitant jūrinį paveldą)</t>
  </si>
  <si>
    <t>P-2.1.3.2-1</t>
  </si>
  <si>
    <t xml:space="preserve">Laivų istorinio paveldo, marinistinės kultūros jūrinę dvasią atspindinčių simbolių išsaugojimui, puoselėjimui ir įveiklinimui taikytų priemonių skaičius (vnt.) </t>
  </si>
  <si>
    <t>nevertinama</t>
  </si>
  <si>
    <t>2021 m.  Pilies muziejaus šiaurinėje kurtinoje atidarytoje ekspozicijoje dalis jos skirta Klaipėdos, kaip jūrinio centro, XIII–XVIII a. pristatymui.</t>
  </si>
  <si>
    <t>Paveldosaugos skyrius, Lietuvos jūrų muziejus, Mažosios Lietuvos istorijos muziejus</t>
  </si>
  <si>
    <t>P-2.1.3.2-2</t>
  </si>
  <si>
    <t>Jūrinio kultūros paveldo meninės kūrybos katalogizavimui, išsaugojimui ir pristatymui taikytų priemonių skaičius (vnt.)</t>
  </si>
  <si>
    <t>Mažosios Lietuvos istorijos muziejus ir Lietuvos jūrų muziejus 2021 m. šios priemonės nevykdė.</t>
  </si>
  <si>
    <t>P-2.1.3.2-3</t>
  </si>
  <si>
    <t>Jūrinio paveldo demonstravimui, įveiklinimui, įamžinimui ar kitam prasmingam panaudojimui taikytų priemonių skaičius (vnt.)</t>
  </si>
  <si>
    <t>Mažosios Lietuvos istorijos muziejus nurodė, kad priemonės vykdymas negalimas, nes prie Pilies muziejaus esanti krantinė – avarinės būklės. Lietuvos jūrų muziejus 2021 m. organizavo tradicinių laivų paradą „Dangės flotilė“.</t>
  </si>
  <si>
    <t>P-2.1.3.3-1</t>
  </si>
  <si>
    <t>P-2.1.3.3-2</t>
  </si>
  <si>
    <t>2021 m. iš dalies finansuoti 6 jūrinės kultūros ir edukacijos srities projektai: 1.  Lietuvos jūrų muziejus, Meninė-edukacinė instaliacija „GYVYBEI – RŪPESTĮ“;  2. Lietuvos jūrų muziejus, Vandenyno dienos akcija „PATIRK, IŠGIRSK, ATRASK SAVE KAIP JŪRĄ; 3. „Vieno aktoriaus teatras“, Radijo gidas „Pajūriais, pamariais...“; 4. Lietuvos jūrų muziejus, GELTONA. ŽALIA. RAUDONA. MĖLYNA. 5.  Lietuvos aukštoji jūreivystės mokykla, Jūrinių mazgų ABC. 6. „Klaipėdos dienraštis“, Lietuvos jūriniam laivynui – 100.  1 jūrinės programos projektas (Jūros šventė), finansuotas projektas „Baltic regatta 2021".</t>
  </si>
  <si>
    <t>Iš jų – renginių, pritraukiančių ne mažiau kaip 50 dalyvių, dalis (proc. nuo visų renginių)</t>
  </si>
  <si>
    <t>n.d.  (2020)</t>
  </si>
  <si>
    <t>2.1.3.4.</t>
  </si>
  <si>
    <t>Suformuoti jūrinio stiliaus akcentus miesto viešosiose erdvėse</t>
  </si>
  <si>
    <t>P-2.1.3.4-1</t>
  </si>
  <si>
    <t>Parengtas jūrinio stiliaus akcentų sukūrimo ir išdėstymo miesto viešosiose erdvėse veiksmų planas (vnt.)</t>
  </si>
  <si>
    <t>P-2.1.3.4-2</t>
  </si>
  <si>
    <t>Įrengtų jūrinio stiliaus akcentų (pvz., ilgalaikių vaizdinės medžiagos elementų (piešinių), smulkiosios architektūros elementų: gėlynų, nuorodų ir kt.) skaičius (vnt.)</t>
  </si>
  <si>
    <t>2021 m. sodinant gėles buvo parenkami mėlyni, balti atspalviai (pvz. pastatomose gėlinėse daugumoje buvo pasodintos baltos, mėlynos, violetinės našlaitės). Ir atsižvelgta į rūšis – gėlynuose buvo stengiamasi įkomponuoti smilginių ir žolinių augalų (pvz., Ferdinando a. – kininiai miskantai). 2022 m. bus sodinama naujai sutvarkytos Danės krantinės betoninėse gėlinėse žoliniai augalai, smilgos (42 vnt. vazų).</t>
  </si>
  <si>
    <t>2.2.1.1.</t>
  </si>
  <si>
    <t>Išplėtoti lokalius sporto ir fizinio aktyvumo taškus</t>
  </si>
  <si>
    <t>P.2.2.1.1-1</t>
  </si>
  <si>
    <t>Įrengtų ir atnaujintų sporto objektų skaičius (vnt.)</t>
  </si>
  <si>
    <t>ne mažiau kaip 21 (2030)</t>
  </si>
  <si>
    <t>2021 m. įgyvendintas projektas „Futbolo mokyklos ir baseino pastato konversija"; atlikti BĮ Klaipėdos „Gintaro“ sporto centro pastato patalpų atnaujinimo darbai; kapitališkai suremontuota Klaipėdos miesto savivaldybės jachta „Lietuva“ .</t>
  </si>
  <si>
    <t>P.2.2.1.1-2</t>
  </si>
  <si>
    <t>Miesto mikrorajonų, kuriuose įrengta fizinį aktyvumą skatinanti infrastruktūra, dalis nuo visų mikrorajonų (proc.)</t>
  </si>
  <si>
    <t>Šio rodiklio reikšmė bus fiksuojama nuo 2022 m.</t>
  </si>
  <si>
    <t>Sporto skyrius, 
Miesto tvarkymo skyrius,
 Statinių administravimo skyrius, 
Projektų skyrius</t>
  </si>
  <si>
    <t>P.2.2.1.1-3</t>
  </si>
  <si>
    <t>Sporto uždarų objektų, priklausančių Klaipėdos miesto savivaldybei ir pritaikytų neįgaliųjų sportui, skaičius (vnt.)</t>
  </si>
  <si>
    <t>Uždarieji sporto objektai, priklausantys Klaipėdos miesto bei pritaikyti neįgaliųjų sportui: sporto salė Taikos pr. 61, sporto salė Dariaus ir Girėno g. 10, sporto salė Paryžiaus Komunos 16 A, lengvosios atletikos maniežas Taikos pr. 54, Klaipėdos "Gintaro" sporto centro baseinas (25 m) S. Daukanto g. 31; VšĮ Klaipėdos irklavimo centro treniruoklių salė bei priėjimas (nusileidimas) į vandenį plaukiojimui su baidarėmis.</t>
  </si>
  <si>
    <t>2.2.1.2.</t>
  </si>
  <si>
    <t>Gausinti sporto infrastruktūrą, skatinant gyventojų fizinį aktyvumą ir sportą bei sudaryti palankias sąlygas privačiam verslui, investuojančiam į viešosios sporto infrastruktūros kūrimą</t>
  </si>
  <si>
    <t>P.2.2.1.2-1</t>
  </si>
  <si>
    <t xml:space="preserve">Atlikti Hermano Zudermano gimnazijos sporto aikštyno atnaujinimo darbai. 
</t>
  </si>
  <si>
    <t xml:space="preserve">Statinių administravimo skyrius, 
Projektų skyrius, 
Statybos ir infrastruktūros plėtros skyrius, 
Turto valdymo skyrius </t>
  </si>
  <si>
    <t>1. Modernizuoti ir/ar kitaip atnaujinti sporto aikštynus prie švietimo įstaigų</t>
  </si>
  <si>
    <t>(2021–2026)</t>
  </si>
  <si>
    <t>2021 m. atlikti Hermano Zudermano gimnazijos, Debreceno g. 29, Klaipėda, sporto aikštyno atnaujinimo darbai. 
Iš papildomai gautų lėšų 2021 m. pabaigoje buvo nupirkti 3 švietimo įstaigų sporto, universalių aikštelių ir bėgimo takų atnaujinimo darbai:
1) Klaipėdos „Smeltės“ progimnazijos universalios sporto aikštelės įrengimo darbai;
2) Klaipėdos „Vėtrungės“ gimnazijos stadiono bėgimo takų ir lengvosios atletikos sektoriaus dangų pakeitimo darbai;
3) Klaipėdos „Žaliakalnio“ gimnazijos universalios sporto aikštelės atnaujinimo darbai. Darbai pradėti 2022 m. I ketvirčio pabaigoje.</t>
  </si>
  <si>
    <t xml:space="preserve">Statinių administravimo skyrius </t>
  </si>
  <si>
    <t>2. Pakeisti dirbtinės žolės dangą (Sportininkų g. 46)</t>
  </si>
  <si>
    <t>Iki 2021 m. gruodžio 31 d. atlikta 90 proc. darbų (liko nepaklota danga dėl netinkamų oro sąlygų). 2022 m. I ketvirtį užbaigti visi suplanuoti darbai.</t>
  </si>
  <si>
    <t>3. Įrengti dengtą futbolo maniežą</t>
  </si>
  <si>
    <t>1 (2021–2023)</t>
  </si>
  <si>
    <t>Parengta pirkimo dokumentacija projektavimo paslaugų pirkimui atlikti. Vykdomos pirkimo procedūros.</t>
  </si>
  <si>
    <t>4. Pastatyti naują sporto salę šiaurinėje miesto dalyje (Kretingos g./Šviesos g.)</t>
  </si>
  <si>
    <t>1 (2023–2025)</t>
  </si>
  <si>
    <t>5. Pastatyti Sporto ir laisvalaikio kompleksą buvusios II vandenvietės teritorijoje (koncesijos procedūrų vykdymas)</t>
  </si>
  <si>
    <t>6. Renovuoti sporto bazės pastatą (Sportininkų g. 46)</t>
  </si>
  <si>
    <t>1 (2026–2027)</t>
  </si>
  <si>
    <t>7. Renovuoti BĮ Klaipėdos miesto lengvosios atletikos mokyklos pastatą (maniežą)</t>
  </si>
  <si>
    <t>1 (2026–2028)</t>
  </si>
  <si>
    <t>P.2.2.1.2-2</t>
  </si>
  <si>
    <t>Įgyvendintų pažangos projektų skaičius (vnt.) (projektai įgyvendintini tik pritraukus privačius investuotojus ir/ar valstybės lėšas)</t>
  </si>
  <si>
    <t>Projektų skyrius, 
Turto valdymo skyrius, 
Asociacija „Klaipėdos regionas“</t>
  </si>
  <si>
    <t>1. Rekonstruoti sporto sveikatingumo kompleksą (Smiltynės g. 13), pritaikant turizmo, sporto ir rekreacijos funkcijoms</t>
  </si>
  <si>
    <t>1 (nevertinama)</t>
  </si>
  <si>
    <t>2. Rekonstruoti dviračių treką (Kretingos g. 38) į universalų sporto statinį, siekiant pritaikyti jį kuo įvairesnėms sporto šakoms</t>
  </si>
  <si>
    <t>3. Pastatyti Klaipėdos sunkiosios atletikos centrą</t>
  </si>
  <si>
    <t>4. Pastatyti regioninį ne žemesnės kaip UEFA 4 kategorijos futbolo stadioną</t>
  </si>
  <si>
    <t>5. Įrengti irklavimo ir buriavimo mokyklos bazę palei Danės upę ir prie Kuršių marių pietinėje miesto dalyje</t>
  </si>
  <si>
    <t>2.2.1.3.</t>
  </si>
  <si>
    <t>Skatinti (ir populiarinti) vandens ir susijusias paplūdimio sporto šakas</t>
  </si>
  <si>
    <t>P-2.2.1.3-1</t>
  </si>
  <si>
    <t>Priekrantės zonose vandens sporto šakoms (irklavimui, buriavimui ir kt.) išskirtų zonų skaičius (vnt.)</t>
  </si>
  <si>
    <t>Danės priekrantėje yra dvi vietos, skirtos irklavimui ir buriavimui.</t>
  </si>
  <si>
    <t>P-2.2.1.3-2</t>
  </si>
  <si>
    <t>Paplūdimiuose įrengtų fizinio aktyvumo ir sporto aikštelių, zonų skaičius (vnt.)</t>
  </si>
  <si>
    <t>II Melnragėje yra įrengta tinklinio aikštelės zona.</t>
  </si>
  <si>
    <t>- iš jų – vandens sporto šakoms</t>
  </si>
  <si>
    <t>P-2.2.1.3-3</t>
  </si>
  <si>
    <t>Vandens sporto šakų populiarinimui taikytų priemonių skaičius (vnt. per metus)</t>
  </si>
  <si>
    <t xml:space="preserve">7 (2030) </t>
  </si>
  <si>
    <t>Vandens sporto šakų populiarinimui suorganizuoti 5 sporto renginiai: Tradicinė tarptautinė Danės regata (irklavimas); Vandens sporto šakų festivalis; Bangų sporto stovykla (banglenčių sportas); 54-oji tarptautinė kuršių marių regata (buriavimas); Molas Surf Longboard Classic (banglečių sportas).</t>
  </si>
  <si>
    <t>2.2.2. Uždavinys. Padidinti fizinio aktyvumo paslaugų prieinamumą</t>
  </si>
  <si>
    <t>2.2.2.1.</t>
  </si>
  <si>
    <t>Populiarinti fizinį aktyvumą įvairiuose gyventojų sluoksniuose ir organizuoti miesto bendruomenei aktualius sporto renginius</t>
  </si>
  <si>
    <t>P.2.2.2.2-1</t>
  </si>
  <si>
    <t>Fiziškai aktyvių gyventojų dalis Klaipėdos mieste (proc.)</t>
  </si>
  <si>
    <t>35,2 (2018)</t>
  </si>
  <si>
    <t>ne mažiau kaip 38 (2030)</t>
  </si>
  <si>
    <t>Remiantis 94 sporto organizacijų teiktais duomenimis, sportuojančiųjų klaipėdiečių skaičius 12232, tai sudaro 8,2 proc. visų miesto gyventojų.</t>
  </si>
  <si>
    <t>Sveikatos apsaugos skyrius,
Klaipėdos m. visuomenės sveikatos biuras (tyrimų, organizuojamų kas 4 m., duomenys), 
Sporto skyrius, 
sporto organizacijos</t>
  </si>
  <si>
    <t>P.2.2.2.2-2</t>
  </si>
  <si>
    <t>Gyventojų, tenkančių vienai sporto organizacijai, skaičius (asm.)</t>
  </si>
  <si>
    <t>1776 (2020)</t>
  </si>
  <si>
    <t>1800 (2030)</t>
  </si>
  <si>
    <t>Rodiklio reikšmė apskaičiuota remiantis 94 sporto organizacijų pateiktais duomenimis.</t>
  </si>
  <si>
    <t>P.2.2.2.2-3</t>
  </si>
  <si>
    <t>Suorganizuotų „Sportas visiems“ renginių skaičius (vnt. per metus)</t>
  </si>
  <si>
    <t>308 (2019)</t>
  </si>
  <si>
    <t xml:space="preserve">400 (2030) </t>
  </si>
  <si>
    <t>2021 m.  suorganizuota 350 „Sportas visiems" renginių.</t>
  </si>
  <si>
    <t>Sporto skyrius (koordinatorius), 
sporto organizacijos</t>
  </si>
  <si>
    <t>P.2.2.2.2-4</t>
  </si>
  <si>
    <t>Sporto renginiuose dalyvavusių asmenų skaičius (asm.) ir dalis nuo visų gyventojų (proc.)</t>
  </si>
  <si>
    <t>11924/8 (2020)</t>
  </si>
  <si>
    <t>ne mažiau kaip 14900 (2025), 10 proc. didėjantis</t>
  </si>
  <si>
    <t>23213/15</t>
  </si>
  <si>
    <t>Sporto renginiuose dalyvavo 23213 asmenų, tai sudaro 15 proc. nuo visų gyventojų.</t>
  </si>
  <si>
    <t>Sporto skyrius (koordinatorius), 
sporto organizacijos, Klaipėdos m. visuomenės sveikatos biuras</t>
  </si>
  <si>
    <t>2.2.2.2.</t>
  </si>
  <si>
    <t>Parengti Klaipėdos mieste sportiško gyvenimo būdo diegimo programą (bendradarbiaujant Sveikatos, Švietimo ir Sporto skyriams), atsižvelgiant į įvairias amžiaus bei socialines grupes ir skatinti gyventojus joje dalyvauti</t>
  </si>
  <si>
    <t>Įgyvendintų sporto renginių sklaidos programos priemonių skaičius (vnt.)</t>
  </si>
  <si>
    <t>300 (2025)</t>
  </si>
  <si>
    <t>2021 m. įgyvendinta 90 sporto renginių sklaidos programų priemonių.</t>
  </si>
  <si>
    <t>Sporto skyrius (koordinatorius), 
sporto organizacijos, 
Klaipėdos m. visuomenės sveikatos biuras</t>
  </si>
  <si>
    <t>Sveiko gyvenimo būdo sklaidos programos priemonėse dalyvavusių asmenų skaičius (tūkst. asm.) ir dalis nuo visų miesto gyventojų (proc.)</t>
  </si>
  <si>
    <t>17/10 (2030)</t>
  </si>
  <si>
    <t>Šio rodiklio reikšmė bus skaičiuojama nuo 2022 m.</t>
  </si>
  <si>
    <t>Sudarytos sąlygos gyventojams gauti nuolaidas sporto paslaugoms per klaipėdiečio kortelę (ar analogišką IT įrankį)*</t>
  </si>
  <si>
    <t>ne (2020)</t>
  </si>
  <si>
    <t>taip (2023)</t>
  </si>
  <si>
    <t>ne</t>
  </si>
  <si>
    <t>Šio rodiklio įgyvendinimas priklauso nuo sukurto IT įrankio. 2021 m. IT įrankis nebuvo sukurtas.</t>
  </si>
  <si>
    <t>Sporto skyrius, Informacinių technologijų skyrius</t>
  </si>
  <si>
    <t>Mokinių, dalyvaujančių sveiko gyvenimo būdo sklaidos programos priemonėse, skaičius (asm.) ir tikslinės grupės dalis (proc.)</t>
  </si>
  <si>
    <t>10000/50 (2030)</t>
  </si>
  <si>
    <t>Rodiklio reikšmė bus skaičiuojama nuo 2022 m.</t>
  </si>
  <si>
    <t>P.2.2.2.2-5</t>
  </si>
  <si>
    <t>Suaugusiųjų ir neįgaliųjų, dalyvaujančių sveiko gyvenimo būdo sklaidos programos priemonėse, skaičius (asm. per metus)</t>
  </si>
  <si>
    <t>255 (2020)</t>
  </si>
  <si>
    <t>ne mažiau kaip 600 (2030)</t>
  </si>
  <si>
    <t>2021 m. sveiko gyvenimo būdo sklaidos programos priemonėse dalyvavo 176 suaugusieji ir neįgalieji.</t>
  </si>
  <si>
    <t>P.2.2.2.2-6</t>
  </si>
  <si>
    <t>Klaipėdos miesto savivaldybės valdomose sporto bazėse suteiktų sporto paslaugų organizacijoms skaičius per metus (val. per metus)</t>
  </si>
  <si>
    <t>P.2.2.2.2-7</t>
  </si>
  <si>
    <t>Sporto ir fizinio aktyvumo renginių, įtrauktų į bendrą Klaipėdos miesto viešinimo platformą, skaičius (vnt.)</t>
  </si>
  <si>
    <t>2021 metais į bendrą Klaipėdos mieso viešinimo platformą (www.klaipeda.lt "Artimiausi renginiai") buvo įtraukti 23 sporto ir fizinio aktyvumo renginiai. Šis rodiklis naujas, pradėtas taikyti nuo 2021 m. III ketvirčio.</t>
  </si>
  <si>
    <t>2.2.2.3.</t>
  </si>
  <si>
    <t>Plėtoti su fiziniu aktyvumu susijusius žmogiškuosius išteklius, gerinti kūno kultūros ir sporto specialistų kvalifikaciją</t>
  </si>
  <si>
    <t>P.2.2.2.3-1</t>
  </si>
  <si>
    <t>Kvalifikacijos kėlimo kursų visuomenės fizinio aktyvumo skatinimo programų rengėjams organizavimas:</t>
  </si>
  <si>
    <t>- kursų skaičius (vnt. per metus)</t>
  </si>
  <si>
    <t>52 (2019)</t>
  </si>
  <si>
    <t>140 (2030)</t>
  </si>
  <si>
    <t>2021 m. buvo suorganizuoti 174 kvalifikacijos kėlimo kursai biudžetinėms sporto mokymo įstaigoms ir nevyriausybinėms sporto organizacijoms.</t>
  </si>
  <si>
    <t>- kursų apimtis (val. per metus)</t>
  </si>
  <si>
    <t>Kursų apimtis 2021 m. nebuvo fiksuota.</t>
  </si>
  <si>
    <t>- dalyvių skaičius (asm. per metus)</t>
  </si>
  <si>
    <t>721 (2019)</t>
  </si>
  <si>
    <t>2021 m. kvalifikacijos kėlimo kursuose dalyvavo 2615 asmenų.</t>
  </si>
  <si>
    <t>P.2.2.2.3-2</t>
  </si>
  <si>
    <t>Aukštos kvalifikacijos sporto specialistų skaičius Klaipėdos miesto sporto organizacijose (asm.) ir dalis nuo visų specialistų (proc.)</t>
  </si>
  <si>
    <t>62/24,8 (2019)</t>
  </si>
  <si>
    <t>65/26 (2026)</t>
  </si>
  <si>
    <t>56/19,8</t>
  </si>
  <si>
    <t>2021 m. visų kategorijų sporto specialistų skaičius 282, iš jų 56 - sporto specialistai su aukščiausios kvalifikacijos kategorija.</t>
  </si>
  <si>
    <t>2.2.2.4.</t>
  </si>
  <si>
    <t>Vykdyti tikslingas fizinio aktyvumo skatinimo priemonių atskiroms socialinėms grupėms (kuomet šiems asmenims taikomi specialūs metodai ir jie užsiimti kartu su savo amžiaus asmenimis negali)</t>
  </si>
  <si>
    <t>P.2.2.2.4-1</t>
  </si>
  <si>
    <t>Vykdomų programų, skirtų atskirų socialinių grupių asmenų fizinio aktyvumo didinimui, skaičius (vnt.), ir jų dalyvių skaičius (asm.)</t>
  </si>
  <si>
    <t>1/255 (2020)</t>
  </si>
  <si>
    <t>ne mažiau kaip 1/500 asm. (2030)</t>
  </si>
  <si>
    <t>1/174</t>
  </si>
  <si>
    <t>2021 m. savivaldybės biudžeto lėšomis finansuotas Neįgaliųjų sporto finansavimo projektas, kuriame dalyvavo 174 neįgalieji, turintys skirtingą negalią.</t>
  </si>
  <si>
    <t>2.2.2.5.</t>
  </si>
  <si>
    <t>Atverti mokyklų erdves ir infrastruktūrą bendruomenei (aikštynai, sporto salės ir pan.)</t>
  </si>
  <si>
    <t>P-2.2.2.5-1</t>
  </si>
  <si>
    <t>Bendrojo ugdymo įstaigų, leidžiančių savo infrastruktūrą naudoti bendruomenei (sporto ir fizinio aktyvumo poreikiams tenkinti), skaičius (vnt.)</t>
  </si>
  <si>
    <t>14 (2030)</t>
  </si>
  <si>
    <t>„Aukuro", Baltijos, Vytauto Didžiojo, Hermano Zudermano, „Varpo" , „Žemynos" gimnazijos, „Santarvės", Sendvario, „Saulėtekio" progimnazijos.</t>
  </si>
  <si>
    <t>P-2.2.2.5-2</t>
  </si>
  <si>
    <t>Bendrojo ugdymo įstaigų, kurių erdvėse sukurta bendruomeninė fizinio aktyvumo infrastruktūra, skaičius (vnt.)</t>
  </si>
  <si>
    <t xml:space="preserve">Prano Mašioto, „Pajūrio", „Verdenės", „Versmės" progimnazijos. </t>
  </si>
  <si>
    <t>2.2.2.6.</t>
  </si>
  <si>
    <t>Skleisti informaciją apie fizinio aktyvumo naudą ir galimybes Mieste</t>
  </si>
  <si>
    <t>P-2.2.2.6-1</t>
  </si>
  <si>
    <t>Vykdytų informacijos sklaidos renginių skaičius (vnt. per metus)</t>
  </si>
  <si>
    <t>Renginius vykdė „Vyturio" progimnazija ir Karalienės Luizės jaunimo Atviros erdvės.</t>
  </si>
  <si>
    <t>P-2.2.2.6-2</t>
  </si>
  <si>
    <t>Sukurta vieša prieiga (nuolat atnaujinama) apie fizinio aktyvumo sąlygų (ką, kur sportuoti, bendruomeninės sporto infrastruktūros prieinamumas ir pan.) – prieiga pasinaudojusių asmenų skaičius (asm.)</t>
  </si>
  <si>
    <t>1 (2022)/7000 (2030)</t>
  </si>
  <si>
    <t>Šio rodiklio įgyvendinimo pradžia numatyta 2022 m.</t>
  </si>
  <si>
    <t>* - Derinant veiksmus su P-2.6.1.1-4</t>
  </si>
  <si>
    <t>2.2.3. Uždavinys. Sudaryti sąlygas gabiems sportininkams siekti aukštų sporto rezultatų</t>
  </si>
  <si>
    <t>2.2.3.1.</t>
  </si>
  <si>
    <t>Sukurti motyvuojančio sporto sistemos modelį ir jį įgyvendinti</t>
  </si>
  <si>
    <t>P-2.2.3.1-1</t>
  </si>
  <si>
    <t>Klaipėdos miesto strateginių sporto šakų skaičius (vnt.)</t>
  </si>
  <si>
    <t>P-2.2.3.1-2</t>
  </si>
  <si>
    <t>Sporto organizacijų, patenkančių į Klaipėdos miesto strateginių sporto šakų sąrašą, skaičius (vnt.)</t>
  </si>
  <si>
    <t>P-2.2.3.1-3</t>
  </si>
  <si>
    <t>Organizuotai sportuojančių mokinių skaičius (asm.) ir dalis nuo visų Klaipėdos miesto mokinių (proc.)</t>
  </si>
  <si>
    <t>6200/31 proc. (2020)</t>
  </si>
  <si>
    <t xml:space="preserve">8000/40 proc. (2030) </t>
  </si>
  <si>
    <t>8362/39,8</t>
  </si>
  <si>
    <t>2021 m. organizuotai sportuojančių mokinių - 8362.</t>
  </si>
  <si>
    <t>Sporto skyrius, 
Švietimo skyrius, 
Sveikatos apsaugos skyrius</t>
  </si>
  <si>
    <t>P-2.2.3.1-4</t>
  </si>
  <si>
    <t>Negalią turinčių ir sporto organizacijose sportuojančių mokinių skaičius (asm. per metus)</t>
  </si>
  <si>
    <t>80 (2020)</t>
  </si>
  <si>
    <t xml:space="preserve">120 (2030) </t>
  </si>
  <si>
    <t>2021 m. biudžetinėse sporto mokymo įstaigose užsiėmimus lankė 81 negalią turintis vaikas.</t>
  </si>
  <si>
    <t>Sporto skyrius, 
Švietimo skyrius</t>
  </si>
  <si>
    <t>P-2.2.3.1-5</t>
  </si>
  <si>
    <t>Sporto šakų, kuriuose sportinis ugdymas vystomas „piramidės“ principu, skaičius (vnt.)</t>
  </si>
  <si>
    <t xml:space="preserve">10 (2030) </t>
  </si>
  <si>
    <t>P-2.2.3.1-6</t>
  </si>
  <si>
    <t>Savivaldybės biudžeto lėšomis finansuotų sportinio ugdymo programų/projektų skaičius (vnt.)</t>
  </si>
  <si>
    <t>97 (2020)</t>
  </si>
  <si>
    <t xml:space="preserve">100 (2030) </t>
  </si>
  <si>
    <t>2021 m. savivaldybės biudžeto lėšomis finansuota 117 sportinio ugdymo programų ir projektų.</t>
  </si>
  <si>
    <t>- iš jų – aukšto sportinio meistriškumo (vnt.)</t>
  </si>
  <si>
    <t>2021 m. finansuotos 3 aukšto meistriškumo sportinio ugdymo programos (krepšinio, rankinio ir ledo ritulio programos).</t>
  </si>
  <si>
    <t>P-2.2.3.1-7</t>
  </si>
  <si>
    <t>Sporto organizacijų, prisijungusių prie sportuojančių asmenų apskaitos ir kontrolės sistemos, skaičius (vnt.) ir dalis nuo visų sporto organizacijų (proc.)</t>
  </si>
  <si>
    <t>ne mažiau kaip 40/10 (2030)</t>
  </si>
  <si>
    <t xml:space="preserve">Šio rodiklio reikšmė bus skaičiuojama, kai bus nupirkta ir įdiegta Vaikų apskaitos ir kontrolės sistema. </t>
  </si>
  <si>
    <t>P-2.2.3.1-8</t>
  </si>
  <si>
    <t>Aukšto meistriškumo sportininkų, dėl kurių ugdymo yra pasirašytos sutartys su nacionalinėmis sporto šakų federacijomis, skaičius (asm.) ir dalis nuo bendro aukšto sportinio meistriškumo sportininkų skaičiaus (proc.)</t>
  </si>
  <si>
    <t xml:space="preserve">ne mažiau kaip 15 (2030) </t>
  </si>
  <si>
    <t>P-2.2.3.1-9</t>
  </si>
  <si>
    <t>Trenerių, turinčių aukščiausią kvalifikaciją, skaičius (asm.)</t>
  </si>
  <si>
    <t>2021 m. trenerių, turinčių aukščiausią kvalifikacinę kategoriją, 56.</t>
  </si>
  <si>
    <t>P-2.2.3.1-10</t>
  </si>
  <si>
    <t>Motyvuojantį sporto krepšelį gaunančių organizacijų skaičius (vnt.) ir jį gaunančių asmenų skaičius (asm. per metus)</t>
  </si>
  <si>
    <t>40/6000 (2030)</t>
  </si>
  <si>
    <t>P-2.2.3.1-11</t>
  </si>
  <si>
    <t>Klaipėdos miesto sporto šakų federacijų finansavimas:</t>
  </si>
  <si>
    <t>~ savivaldybės biudžeto lėšomis finansuojamų sporto federacijų skaičius (vnt.)</t>
  </si>
  <si>
    <t>2021 m. savivaldybės biudžeto lėšomis finansuotos 8 federacijos (futbolo, krepšinio, tinklinio, teakwondo, rankinio, imtynių, šachmatų ir lengvosios atletikos).</t>
  </si>
  <si>
    <t>~ mieste plėtojamų sporto šakų skaičius (vnt.)</t>
  </si>
  <si>
    <t>Klaipėdos mieste plėtojama apie 50 skirtingų sporto olimpinių ir neolimpinių sporto šakų.</t>
  </si>
  <si>
    <t>~ savivaldybės biudžeto lėšomis finansuojamų sporto šakų federacijų dalis (proc.)</t>
  </si>
  <si>
    <t>14 (2020)</t>
  </si>
  <si>
    <t>2021 m. savivaldybės biudžeto lėšomis finansuotų sporto šakų federacijų dalis sudarė 16 proc. nuo visų sporto šakų, plėtojamų Klaipėdoje.</t>
  </si>
  <si>
    <t>2.2.3.2.</t>
  </si>
  <si>
    <t>Skatinti vaikus ir jaunuolius siekti sporto rezultatų, sudaryti sąlygas derinti tolimesnę sporto karjerą ir mokslą</t>
  </si>
  <si>
    <t>P-2.2.3.2-1</t>
  </si>
  <si>
    <t>Vykdytų skatinimo priemonių skaičius (vnt.)</t>
  </si>
  <si>
    <t xml:space="preserve">3 (2030) </t>
  </si>
  <si>
    <t>2021 m. suorganizuotas geriausių miesto sportininkų apdovanojimų sporto renginys.</t>
  </si>
  <si>
    <t>P-2.2.3.2-2</t>
  </si>
  <si>
    <t>Asmenų, kuriems pritaikytos skatinimo priemonės, skaičius (asm. per metus)</t>
  </si>
  <si>
    <t>2021 m. už aukštus sportinius pasiekimus apdovanota 16 geriausių olimpinių ir neolimpinių sporto šakų sportininkų.</t>
  </si>
  <si>
    <t>P-2.2.3.2-3</t>
  </si>
  <si>
    <t>Bendrojo ugdymo mokyklose įsteigtose sporto klasėse besimokančių sportininkų skaičius (asm. per metus)</t>
  </si>
  <si>
    <t>124 (2020–2021)</t>
  </si>
  <si>
    <t xml:space="preserve">140 (2030) </t>
  </si>
  <si>
    <t>Vytauto Didžiojo ir „Aukuro" gimnazijose įsteigtose sporto klasėse mokosi 170 sportininkų.</t>
  </si>
  <si>
    <t>P-2.2.3.2-4</t>
  </si>
  <si>
    <t>Sportininkų, gaunančių sportininko stipendiją, skaičius (asm. per metus)</t>
  </si>
  <si>
    <t xml:space="preserve">20 (2030) </t>
  </si>
  <si>
    <t>2021 m. už aukštus sportinius pasiekimus stipendijos buvo skirtos 27 perspektyviems sportinnkams.</t>
  </si>
  <si>
    <t>P-2.2.3.2-5</t>
  </si>
  <si>
    <t>Suorganizuotų geriausių sportininkų ir jų komandų pagerbimo renginių skaičius (vnt. per metus)</t>
  </si>
  <si>
    <t xml:space="preserve">21 (2023) </t>
  </si>
  <si>
    <t>2021 m. suorganizuotas 21 pagerbimo renginys, skirtas geriausiems sportininkams ir jų komandoms.</t>
  </si>
  <si>
    <t>P-2.2.3.2-6</t>
  </si>
  <si>
    <t>Sportininkų, dalyvavusių sveikatos stiprinimo programose, dalis nuo visų sportininkų (proc.)</t>
  </si>
  <si>
    <t>Šio rodiklio reikšmė bus fiksuojama 2023 m.</t>
  </si>
  <si>
    <t>P-2.2.3.2-7</t>
  </si>
  <si>
    <t>Vykdytų miesto čempionatų skaičius (vnt. per metus)</t>
  </si>
  <si>
    <t>Šio rodiklio reikšmė bus fiksuojama 2022 m.</t>
  </si>
  <si>
    <t>2.2.3.3.</t>
  </si>
  <si>
    <t>Pritraukti prestižinius, tarptautinius ir nacionalinius sporto renginius</t>
  </si>
  <si>
    <t>P-2.2.3.3-1</t>
  </si>
  <si>
    <t>Klaipėdos mieste suorganizuotų sporto renginių skaičius (vnt. per metus)</t>
  </si>
  <si>
    <t>2021 m. Klaipėdoje buvo suorganizuotas Pasaulio salės futbolo čempionatas.</t>
  </si>
  <si>
    <t>P-2.2.3.3-2</t>
  </si>
  <si>
    <t>Organizuotuose renginiuose dalyvavusių asmenų skaičius (tūkst. asm. per metus)</t>
  </si>
  <si>
    <t>Pasaulio salės futbolo čempionate, kuris vyko Klaipėdos Švyturio arenoje, dalyvavo 5000 asmenų.</t>
  </si>
  <si>
    <t>P-2.2.3.3-3</t>
  </si>
  <si>
    <t>Suorganizuotų bendrų sporto renginių su užsienio miestais–parneriais skaičius (vnt.) ir juose dalyvavusių asmenų skaičius (tūkst. asm.)</t>
  </si>
  <si>
    <t xml:space="preserve">2/1 (2030) </t>
  </si>
  <si>
    <t>2021 m. nebuvo organizuoti bendri sporto renginiai su užsienio miestais-partneriais.</t>
  </si>
  <si>
    <t>2.2.3.4.</t>
  </si>
  <si>
    <t>Tinkamai reprezentuoti Klaipėdos miestą šalies ir tarptautiniuose sporto renginiuose</t>
  </si>
  <si>
    <t>P-2.2.3.4-1</t>
  </si>
  <si>
    <t>Parengta sportininkų jaunių, jaunimo, suaugusiųjų nacionalinėms rinktinėms, skaičius (asm.)</t>
  </si>
  <si>
    <t>251 (2020)</t>
  </si>
  <si>
    <t xml:space="preserve">300 (2026) </t>
  </si>
  <si>
    <t>2021 m. sporto organizacijos parengė 251 sportininką jaunių, jaunimo ir suaugusių nacionalinėms rinktinėms.</t>
  </si>
  <si>
    <t>P-2.2.3.4-2</t>
  </si>
  <si>
    <t>Jaunių ir jaunimo komandų, dalyvaujančių Lietuvos čempionatuose, skaičius (vnt.)</t>
  </si>
  <si>
    <t xml:space="preserve">10 (2026) </t>
  </si>
  <si>
    <t>P-2.2.3.4-3</t>
  </si>
  <si>
    <t>Komandų, dalyvaujančių aukščiausioje lygoje, skaičius (vnt.)</t>
  </si>
  <si>
    <t>2021 m. aukščiausioje lygoje dalyvavo 3 komandos (krepšinio, renkinio ir ledo ritulio). 2020 m. IV ketvirtį su tinklinio komanda abipusiu šalių susitarimu buvo nutraukta Klaipėdos m. savivaldybės finansavimo sutartis dėl dalyvavimo aukščiausioje lygoje.</t>
  </si>
  <si>
    <t>P-2.2.3.4-4</t>
  </si>
  <si>
    <t>Prizines vietas Lietuvos, Europos ir pasaulio čempionatuose užėmusių sportininkų bei komandų skaičius (vnt.)</t>
  </si>
  <si>
    <t>518 (2019)</t>
  </si>
  <si>
    <t xml:space="preserve">520 (2028) </t>
  </si>
  <si>
    <t>2021 m. 300 sportininkų ir komandų užėmė prizines vietas Lietuvos, Europos ir pasaulio čempionatuose.</t>
  </si>
  <si>
    <t>P-2.2.3.4-5</t>
  </si>
  <si>
    <t>Olimpinių bei nacionalinių rinktinių, dalyvaujančių šalies ir tarptautinėse varžybose, sportininkų skaičius (asm.)</t>
  </si>
  <si>
    <t>86 (2019)</t>
  </si>
  <si>
    <t>150 (2030)</t>
  </si>
  <si>
    <t>2021 m. 76 nacionalinių rinktinių sportininkai dalyvavo šalies ir tarptautinėse varžybose.</t>
  </si>
  <si>
    <t>2.3.1.1.</t>
  </si>
  <si>
    <t>Stiprinti asmens sveikatos priežiūros paslaugų įstaigų statusą ir išlaikyti aukštą paslaugų kokybės lygį</t>
  </si>
  <si>
    <t>P-2.3.1.1-1</t>
  </si>
  <si>
    <t>Veikiantis daugiaprofilinis, modernus Vakarų Lietuvos regiono tretinio lygio asmens sveikatos priežiūros ir gydymo Klaipėdos universitetinės ligoninės (KUL) centras (vnt.)</t>
  </si>
  <si>
    <t>Siekiant įgyvendinti sveikatos priežiūros įstaigų tinklo reformą, 2021 m. gruodžio 23 d. Seimas priėmė Lietuvos Respublikos sveikatos priežiūros įstaigų įstatymo pakeitimus, sudarančius teisines prielaidas Klaipėdos mieste veikti universiteto ligoninės statusą turinčiai ligoninei. Remiantis LR sveikatos apsaugos ministerijos Klaipėdos miesto savivaldybei pateiktu pasiūlymu, universiteto ligoninė būtų sukurta sujungiant šiuo metu veikiančias VšĮ Klaipėdos universitetinę, VšĮ Klaipėdos jūrininkų ir VšĮ Palangos reabilitacijos ligonines. Jos dalininkais taptų valstybė, atstovaujama LR sveikatos apsaugos ministerijos, ir Klaipėdos universitetas. KMT 2022 m. vasario 17 d. Nr. sprendimu T2-35  viešosios įstaigos Klaipėdos universitetinės ligoninės dalininkės – turtines ir neturtines teisės ir pareigos perduotos valstybės nuosavybėn. LR sveikatos apsaugos ministerija rengia teisės aktus daugiaprofilinio, modernaus Vakarų Lietuvos regiono tretinio lygio asmens sveikatos priežiūros ir gydymo centro įkūrimui.</t>
  </si>
  <si>
    <t>Sveikatos apsaugos skyrius</t>
  </si>
  <si>
    <t>P-2.3.1.1-2</t>
  </si>
  <si>
    <t>Poliklinikos statusą įgijusių savivaldybės sveikatos priežiūros centrų skaičius (vnt.)</t>
  </si>
  <si>
    <t xml:space="preserve">2021 m. naujų savivaldybės sveikatos priežiūros centrų, įgijusių poliklinikos statusą, nebuvo (poliklinikos statusą yra įgijusi VšĮ Klaipėdos miesto poliklinika). </t>
  </si>
  <si>
    <t>2.3.1.2.</t>
  </si>
  <si>
    <t>Plėtoti asmens sveikatos priežiūros paslaugų infrastruktūrą, siekiant didesnės ir aukštesnės paslaugų aprėpties, įvairovės ir kokybės</t>
  </si>
  <si>
    <t>P-2.3.1.2-1</t>
  </si>
  <si>
    <t>Atnaujintų, modernizuotų ir/ar naujai įrengtų objektų skaičius (vnt.)</t>
  </si>
  <si>
    <t>2021 m. administracinės paskirties pastatas (J. Karoso g. 12) rekonstruotas į gydymo paskirties pastatą. Taip pat VšĮ Klaipėdos universitetinėje ligoninėje dalinai įrengta 839 m2 klinikinė diagnostinė laboratorija ligoninės korpuso Nr. 4D dalies 2 ir 3 aukštuose bei dalinai įrengtas liftas BĮ Klaipėdos sutrikusio vystymosi kūdikių namuose.</t>
  </si>
  <si>
    <t>P-2.3.1.2-2</t>
  </si>
  <si>
    <t>Administracinės paskirties pastatas (J. Karoso g. 12) rekonstruotas į gydymo paskirties pastatą.</t>
  </si>
  <si>
    <t>VšĮ Klaipėdos universitetinė ligoninė, VšĮ Klaipėdos miesto poliklinika, 
VšĮ Klaipėdos vaikų ligoninė, 
VšĮ Klaipėdos medicininės slaugos ligoninė, 
VšĮ Klaipėdos psichikos sveikatos centras, 
Projektų skyrius</t>
  </si>
  <si>
    <t>1. Renovuoti VšĮ Klaipėdos universitetinės ligoninės pastatus Liepojos g. 41, 49 ir 39</t>
  </si>
  <si>
    <t>Vykdomi rangos darbai tik Liepojos g. 39 adresu (D korpusas). 2021 m. baigtos remontuoti ir perduotos eksploatuoti 2-3 aukšto infekcinės laboratorijos patalpos. Liko 2 liftų įrengimo darbai, kurie bus užbaigti 2022 m. II pusmetyje.</t>
  </si>
  <si>
    <t>2. Išplėtoti VšĮ Jūrininkų sveikatos priežiūros centro infrastruktūrą (naujo pastato statyba)</t>
  </si>
  <si>
    <t>1 (2021–2024)</t>
  </si>
  <si>
    <t>Vykdomos projektavimo paslaugos (techninio projekto rengimas), projektas pateiktas gauti teigiamą ekspertizės aktą.</t>
  </si>
  <si>
    <t>3. Atlikti VšĮ Klaipėdos miesto poliklinikos pastato (Taikos pr. 76) renovaciją ir įdiegti atsinaujinančių energijos išteklių priemones</t>
  </si>
  <si>
    <t>Poliklinikos pastato renovacija įtraukta į Savivaldybės strateginį veiklos planą, 2021 m. finansavimas neskirtas.</t>
  </si>
  <si>
    <t>Sveikatos apsaugos skyrius, 
VšĮ Klaipėdos miesto poliklinika</t>
  </si>
  <si>
    <t>4. Rekonstruoti administracinės paskirties pastatą (J. Karoso g. 12) į gydymo paskirties pastatą (projekto užbaigimas)</t>
  </si>
  <si>
    <t>Projektas baigtas. Projektą įgyvendino VšĮ Klaipėdos vaikų ligoninė. KMSA apmokėjo netinkamas finansuoti projekto išlaidas.</t>
  </si>
  <si>
    <t>5. Atlikti VšĮ Klaipėdos vaikų ligoninės Priėmimo skyriaus patalpų (Donelaičio g. 5, 7, 9) išplėtimą ir I a. sienų remontą</t>
  </si>
  <si>
    <t>Sveikatos apsaugos skyrius, 
VšĮ Klaipėdos vaikų ligoninė</t>
  </si>
  <si>
    <t>6. Atlikti VšĮ Klaipėdos vaikų ligoninės pastato (Donelaičio g. 7) šlaitinio stogo konstrukcijų kapitalinį remontą</t>
  </si>
  <si>
    <t>1 (2023–2024)</t>
  </si>
  <si>
    <t>7. Atlikti VšĮ Klaipėdos vaikų ligoninės pastato (Donelaičio g. 9) vamzdynų kapitalinį remontą</t>
  </si>
  <si>
    <t>8. Atnaujinti / modernizuoti VšĮ Klaipėdos medicininės slaugos ligoninės pastatą (K. Donelaičio g. 15)</t>
  </si>
  <si>
    <t>9. Atlikti VšĮ Klaipėdos psichikos sveikatos centro Gydymo paskirties pastato (Galinio pylimo g. 3) kapitalinį remontą ir sutvarkyti infrastruktūrą apie pastatą</t>
  </si>
  <si>
    <t>1 (2024–2025)</t>
  </si>
  <si>
    <t>10. Prisidėti prie Sveikatingumo ir kurortologijos centro pajūrio teritorijoje, prie neįgaliųjų paplūdimio, įkūrimo, išvystant viešąją infrastruktūrą</t>
  </si>
  <si>
    <t>1 (2025–2030)</t>
  </si>
  <si>
    <t>2.3.1.3.</t>
  </si>
  <si>
    <t>Išplėtoti kompleksines paslaugas sutrikusios raidos ir neįgaliems vaikams</t>
  </si>
  <si>
    <t>P-2.3.1.3-1</t>
  </si>
  <si>
    <t>Kompleksinių paslaugų sutrikusios raidos ir neįgaliems vaikams vietų skaičius (vnt.) ir paslaugų gavėjų skaičius (asm. per metus)</t>
  </si>
  <si>
    <t>10/60 (2020)</t>
  </si>
  <si>
    <t>20/120 (2023)</t>
  </si>
  <si>
    <t>10/62</t>
  </si>
  <si>
    <t>Planuojama paslaugų plėtra sutvarkius pastatus Turistų g. 28 ir pritaikius juos komplekslinių paslaugų vaikams su negalia teikimui.</t>
  </si>
  <si>
    <t>Sveikatos apsaugos skyrius, 
BĮ Klaipėdos sutrikusio vystymosi kūdikių namai</t>
  </si>
  <si>
    <t>P-2.3.1.3-2</t>
  </si>
  <si>
    <t>1. Sutvarkyti pastatus (Turistų g. 28), pritaikant juos kompleksinių paslaugų vaikams su negalia ir jų šeimoms centro veiklai</t>
  </si>
  <si>
    <t>2021-03-23 Klaipėdos sutrikusio vystymosi kūdikių namai su Centrine projektų valdymo agentūra pasirašė sutartį „Dėl Europos sąjungos struktūrinių fondų lėšų bendrai finansuojamo projekto Nr. 08.1.1 - CPVA-K-429-01-0005 Paslaugų vaikams su negalia ir jų šeimoms plėtra Klaipėdos regione".  2021-08-25 Klaipėdos sutrikusio vystymosi kūdikių namai pasirašė sutartį dėl techninio projekto parengimo ir projekto vykdymo priežiūros paslaugų. Šiuo metu baigiamas rengti techninis projektas.</t>
  </si>
  <si>
    <t>2.3.1.4.</t>
  </si>
  <si>
    <t>Gerinti asmens sveikatos priežiūros paslaugų organizavimo ir teikimo kokybę</t>
  </si>
  <si>
    <t>Pacientų pasitenkinimo ASPĮ teikiamomis asmens sveikatos priežiūros paslaugomis lygis (balais iš 10)</t>
  </si>
  <si>
    <t>Šis rodiklis apskaičiuojamas vadovaujantis  LR sveikatos apsaugos ministro 2021-08-30 įsakymu Nr. V-1964 (Pacientų pasitenkinimo ASPĮ teikiamomis asmens sveikatos priežiūros paslaugomis lygis = Pacientų, kurie teigiamai įvertino ASPĮ suteiktas paslaugas, skaičius/	Visų apklaustų pacientų skaičiaus; lygis ne mažiau kaip 0,8 balo). 2021 m. įvertinta balais VšĮ Klaipėdos greitoji medicininė stotis - 0,97, VšĮ Jūrininkų sveikatos priežiūros centras - 0,98, VšĮ Klaipėdos psichikos sveikatos centras - 0,89, VšĮ Klaipėdos universitetinė ligoninė - 0,98, VšĮ Klaipėdos miesto poliklinika - 0,98, VšĮ Senamiesčio pirminis sveikatos centras - 0,9, VšĮ Klaipėdos medicininės slaugos ligoninė - 0,99, VšĮ Klaipėdos vaikų ligoninė - 0,99.</t>
  </si>
  <si>
    <t>Sveikatos apsaugos skyrius (koordinatorius),  asmens sveikatos priežiūros įstaigos</t>
  </si>
  <si>
    <t>ASPĮ, įdiegusių kokybės gerinimo priemones, skaičius (vnt.) ir dalis nuo visų ASPĮ (proc.)</t>
  </si>
  <si>
    <t>5/63 (2020)</t>
  </si>
  <si>
    <t>8/100 (2025)</t>
  </si>
  <si>
    <t>5/63</t>
  </si>
  <si>
    <t xml:space="preserve">2021 m.: VšĮ Jūrininkų sveikatos priežiūros centras, VšĮ Klaipėdos psichikos sveikatos centras, VšĮ Klaipėdos universitetinė ligoninė, VšĮ Klaipėdos medicininės slaugos ligoninė, VšĮ Klaipėdos vaikų ligoninė. </t>
  </si>
  <si>
    <t>2.3.2.1.</t>
  </si>
  <si>
    <t>Didinti visuomenės sveikatos stiprinimo paslaugų teikimo aprėptį</t>
  </si>
  <si>
    <t>P-2.3.2.1-1</t>
  </si>
  <si>
    <t>Gyventojų, dalyvaujančių visuomenės sveikatos programose, dalis nuo visų gyventojų (proc.)</t>
  </si>
  <si>
    <t>41, 2 proc. (2019)</t>
  </si>
  <si>
    <t>Didėjantis arba ne mažesnis kaip 41,2 proc. (2030)</t>
  </si>
  <si>
    <t>2021 m. BĮ Klaipėdos visuomenės sveikatos biuro organizuojamuose visuomenės sveikatos užsiėmimuose dalyvavo 110610 neunikalių dalyvių.</t>
  </si>
  <si>
    <t>Sveikatos apsaugos skyrius, 
Klaipėdos m. visuomenės sveikatos biuras</t>
  </si>
  <si>
    <t>P-2.3.2.1-2</t>
  </si>
  <si>
    <t>Gyventojų, dalyvaujančių visuomenės sveikatos programose, susijusiose su psichikos sveikata, dalis nuo visų gyventojų (proc.)</t>
  </si>
  <si>
    <t>6,4 proc. (2019)</t>
  </si>
  <si>
    <t>Didėjantis arba ne mažesnis kaip 6,4 proc. (2030)</t>
  </si>
  <si>
    <t>2021 m. BĮ Klaipėdos visuomenės sveikatos biuro organizuojamuose psichikos sveikatos užsiėmimuose dalyvavo 10448 neunikalūs dalyviai.</t>
  </si>
  <si>
    <t>P-2.3.2.1-3</t>
  </si>
  <si>
    <t>Naujų tarpsektorinių programų ir projektų skaičius (vnt.)</t>
  </si>
  <si>
    <t>2021 m. Sporto rėmimo fondo konkursui pateikta sporto projekto paraiška Nr. SRF-FAV-2021-1-0031 „Fizinio aktyvumo skatinimas Klaipėdos mieste“, LT03-1-SAM-K01-001 projektas „Adaptuoto ir išplėsto jaunimui palankių sveikatos priežiūros paslaugų (JPSPP) teikimo modelio įdiegimas Klaipėdos miesto savivaldybėje“, dalyvauta Sveikų miestų tinklo VII fazėje, bendradarbiauta įgyvendinant projektą „Augu su biblioteka".</t>
  </si>
  <si>
    <t>P-2.3.2.1-4</t>
  </si>
  <si>
    <t>Naujų jaunimui palankių sveikatos stiprinimo paslaugų skaičius (vnt.)</t>
  </si>
  <si>
    <t>Parengtos ir skaitytos paskaitos „Savižudybės ir savižala”,  „Maisto produktų etiketės“; suteiktos psichologo konsultacijos 14-29 metų asmenims; suorganizuoti mokymų ciklai remiantis 8 algoritmais „Jaunimo pokyčių mėnuo“.</t>
  </si>
  <si>
    <t>P-2.3.2.1-5</t>
  </si>
  <si>
    <t>Naujų sveiko senėjimo paslaugų skaičius (vnt.)</t>
  </si>
  <si>
    <t>2021 m. suorganizuoti Sveikatinamojo fizinio aktyvumo mokymai, skirti vyresnio amžiaus asmenims (12 mėnesių programa).</t>
  </si>
  <si>
    <t>2.3.2.2.</t>
  </si>
  <si>
    <t>Skatinti valstybinių prevencinių sveikatos programų įgyvendinimą</t>
  </si>
  <si>
    <t>P-2.3.2.2-1</t>
  </si>
  <si>
    <t xml:space="preserve">Tikslinės populiacijos dalis (proc.), dalyvavusi atrankinės mamografinės patikros dėl krūties vėžio finansavimo programoje </t>
  </si>
  <si>
    <t>64,1 (2018–2019)</t>
  </si>
  <si>
    <t>Didėjantis arba ne mažesnis kaip 64,1 (2030)</t>
  </si>
  <si>
    <t xml:space="preserve">Dalyvavo 52,1 proc.  nuo visų 50-69 m. amžiaus Klaipėdos miesto gyventojų (moterų). Dėl COVID-19 pandemijos įvestų apribojimų asmens sveikatos priežiūros paslaugas teikiančiose įstaigose ženkliai sumažėjo bendras apsilankymų ir asmenų skaičius. Pacientai vengė kreiptis patikrai dėl vyraujančios baimės užsikrėsti koronavirusu gydymo įstaigose, todėl sumažėjo ir besikreipiančių dėl dalyvavimo prevencinėse programose.  </t>
  </si>
  <si>
    <t>Sveikatos apsaugos skyrius (koordinatorius), asmens sveikatos priežiūros įstaigos, Klaipėdos m. visuomenės sveikatos biuras</t>
  </si>
  <si>
    <t>P-2.3.2.2-2</t>
  </si>
  <si>
    <t>Tikslinės populiacijos dalis (proc.), dalyvavusi gimdos kaklelio piktybinių navikų prevencinių priemonių, apmokamų iš Privalomojo sveikatos draudimo biudžeto lėšų, finansavimo programoje</t>
  </si>
  <si>
    <t>58,6 (2017–2019)</t>
  </si>
  <si>
    <t>Didėjantis arba ne mažesnis kaip 58,6 (2030)</t>
  </si>
  <si>
    <t xml:space="preserve">Dalyvavo 19,1 proc. nuo visų 25-59 m. amžiaus Klaipėdos miesto gyventojų (moterų). Dėl COVID-19 pandemijos įvestų apribojimų asmens sveikatos priežiūros paslaugas teikiančiose įstaigose ženkliai sumažėjo bendras apsilankymų ir asmenų skaičius. Pacientai vengė kreiptis patikrai dėl vyraujančios baimės užsikrėsti koronavirusu gydymo įstaigose, todėl sumažėjo ir besikreipiančių dėl dalyvavimo prevencinėse programose.  </t>
  </si>
  <si>
    <t>P-2.3.2.2-3</t>
  </si>
  <si>
    <t>Tikslinės populiacijos dalis (proc.), dalyvavusi storosios žarnos vėžio ankstyvosios diagnostikos finansavimo programoje</t>
  </si>
  <si>
    <t>65,5 (2018–2019)</t>
  </si>
  <si>
    <t>Didėjantis arba ne mažesnis kaip 65,5 (2030)</t>
  </si>
  <si>
    <t xml:space="preserve">Dalyvavo 29,5 proc.  nuo visų 50-74 m. amžiaus Klaipėdos miesto gyventojų. Dėl COVID-19 pandemijos įvestų apribojimų asmens sveikatos priežiūros paslaugas teikiančiose įstaigose ženkliai sumažėjo bendras apsilankymų ir asmenų skaičius. Pacientai vengė kreiptis patikrai dėl vyraujančios baimės užsikrėsti koronavirusu gydymo įstaigose, todėl sumažėjo ir besikreipiančių dėl dalyvavimo prevencinėse programose.  </t>
  </si>
  <si>
    <t>P-2.3.2.2-4</t>
  </si>
  <si>
    <t>Tikslinės populiacijos dalis (proc.), dalyvavusi asmenų, priskirtinų širdies ir kraujagyslių ligų didelės rizikos grupei, atrankos ir prevencijos priemonių finansavimo programoje</t>
  </si>
  <si>
    <t>57,5 (2019)</t>
  </si>
  <si>
    <t>Didėjantis arba ne mažesnis kaip 57,5 (2030)</t>
  </si>
  <si>
    <t xml:space="preserve">Dalyvavo 48,6 proc.  nuo visų 40-54 m. amžiaus Klaipėdos miesto gyventojų. Dėl COVID-19 pandemijos įvestų apribojimų asmens sveikatos priežiūros paslaugas teikiančiose įstaigose ženkliai sumažėjo bendras apsilankymų ir asmenų skaičius. Pacientai vengė kreiptis patikrai dėl vyraujančios baimės užsikrėsti koronavirusu gydymo įstaigose, todėl sumažėjo ir besikreipiančių dėl dalyvavimo prevencinėse programose.  </t>
  </si>
  <si>
    <t>P-2.3.2.2-5</t>
  </si>
  <si>
    <t>Vaikų, kuriems teiktos dantų silantavimo paslaugos, skaičius (asm. per metus)</t>
  </si>
  <si>
    <t>888 (2019)</t>
  </si>
  <si>
    <t>1150 (2030)</t>
  </si>
  <si>
    <t>Paslaugos suteiktos 730 vaikų (2020 m. vėliausi gauti duomenys).</t>
  </si>
  <si>
    <t>2.4.1.1.</t>
  </si>
  <si>
    <t>Išplėtoti paslaugas į namus (pagalba į namus ir dienos socialinė globa)</t>
  </si>
  <si>
    <t>P-2.4.1.1-1</t>
  </si>
  <si>
    <t>Vidutinė laukimo eilėje nuo dienos pagalbos į namus paslaugų paskyrimo iki jos gavimo dienos trukmė (dienomis)</t>
  </si>
  <si>
    <t>87 (2020)</t>
  </si>
  <si>
    <t>ne daugiau kaip 60 (2030)</t>
  </si>
  <si>
    <t>P-2.4.1.1-2</t>
  </si>
  <si>
    <t>Vidutinė laukimo eilėje nuo dienos socialinės globos asmens namuose paskyrimo iki jos gavimo dienos  trukmė (dienomis)</t>
  </si>
  <si>
    <t>72 (2020)</t>
  </si>
  <si>
    <t>ne daugiau kaip 50 (2030)</t>
  </si>
  <si>
    <t>P-2.4.1.1-3</t>
  </si>
  <si>
    <t>Dienos socialinės globos paslaugas namuose gaunančių asmenų skaičius (asm. per metus)</t>
  </si>
  <si>
    <t>359 (2020)</t>
  </si>
  <si>
    <t>400 (2023)</t>
  </si>
  <si>
    <t>2.4.1.2.</t>
  </si>
  <si>
    <t>Plėtoti neinstitucinės globos paslaugas vaikams</t>
  </si>
  <si>
    <t>P-2.4.1.2-1</t>
  </si>
  <si>
    <t>Vaikų, gaunančių socialines paslaugas budinčių globėjų šeimose, skaičius (asm. per metus)</t>
  </si>
  <si>
    <t>16 (2020)</t>
  </si>
  <si>
    <t>P-2.4.1.2-2</t>
  </si>
  <si>
    <t>Vaikų, likusių be tėvų globos, globos šeimoje, kuriems suteikta savivaldybės parama, skaičius (asm. per metus)</t>
  </si>
  <si>
    <t>189 (2020)</t>
  </si>
  <si>
    <t>189 (2030)</t>
  </si>
  <si>
    <t>P-2.4.1.2-3</t>
  </si>
  <si>
    <t>Socialinės paramos skyrius, 
Projektų skyrius</t>
  </si>
  <si>
    <t>1. Įkurti bendruomeninius vaikų globos namus (Projekto „Bendruomeninių vaikų globos namų steigimas Klaipėdos mieste“ įgyvendinimas)</t>
  </si>
  <si>
    <t>1 (2021–2022)</t>
  </si>
  <si>
    <t xml:space="preserve">Nupirkta techninio projekto rengimo paslauga. Pradėtas projektavimas. Buvo keičiama statybos darbų rūšis (iš kapitalinio remonto į rekonstrukciją), atliekamos žemės sklypo paskirties keitimo (iš administracinės į gyvenamąją) procedūros. </t>
  </si>
  <si>
    <t>2.4.1.3.</t>
  </si>
  <si>
    <t>Plėtoti stacionarias globos paslaugas Klaipėdos mieste</t>
  </si>
  <si>
    <t>P-2.4.1.3-1</t>
  </si>
  <si>
    <t>Vidutinė laukimo eilėje nuo dienos socialinės globos institucijoje paskyrimo iki jos gavimo dienos  trukmė (dienomis)</t>
  </si>
  <si>
    <t>154 (2020)</t>
  </si>
  <si>
    <t>ne daugiau kaip 100 (2030)</t>
  </si>
  <si>
    <t>P-2.4.1.3-2</t>
  </si>
  <si>
    <r>
      <t xml:space="preserve">Vidutinė laukimo eilėje nuo ilgalaikės socialinės globos paskyrimo </t>
    </r>
    <r>
      <rPr>
        <i/>
        <sz val="10"/>
        <color indexed="8"/>
        <rFont val="Times New Roman"/>
        <family val="1"/>
      </rPr>
      <t>suaugusiems asmenims su negalia ar senyvo amžiaus asmenims</t>
    </r>
    <r>
      <rPr>
        <sz val="10"/>
        <color indexed="8"/>
        <rFont val="Times New Roman"/>
        <family val="1"/>
      </rPr>
      <t xml:space="preserve"> iki jos gavimo socialinės globos paslaugų įstaigoje trukmė (dienomis)</t>
    </r>
  </si>
  <si>
    <t>157 (2020)</t>
  </si>
  <si>
    <t>P-2.4.1.3-3</t>
  </si>
  <si>
    <t>Įrengta naujų vietų senyvo amžiaus asmenų globos namuose (vnt.)</t>
  </si>
  <si>
    <t>80 (2023)</t>
  </si>
  <si>
    <t>P-2.4.1.3-4</t>
  </si>
  <si>
    <r>
      <t xml:space="preserve">Vidutinė laukimo eilėje nuo trumpalaikės socialinės globos paskyrimo </t>
    </r>
    <r>
      <rPr>
        <i/>
        <sz val="10"/>
        <color indexed="8"/>
        <rFont val="Times New Roman"/>
        <family val="1"/>
      </rPr>
      <t>suaugusiems asmenims su negalia ar senyvo amžiaus asmenims</t>
    </r>
    <r>
      <rPr>
        <sz val="10"/>
        <color indexed="8"/>
        <rFont val="Times New Roman"/>
        <family val="1"/>
      </rPr>
      <t xml:space="preserve"> iki jos gavimo socialinės globos paslaugų įstaigoje trukmė (dienomis)</t>
    </r>
  </si>
  <si>
    <t>P-2.4.1.3-5</t>
  </si>
  <si>
    <t>1. Išplėsti senyvo amžiaus asmenų globos paslaugas, rekonstruojant pastatą, esantį Melnragės gyvenamajame rajone (Vaivos g. 23)</t>
  </si>
  <si>
    <t>1 (2022–2024)</t>
  </si>
  <si>
    <t xml:space="preserve">Techninio projekto rengimo sutartis su UAB „Uostamiesčio projektas“ pasirašyta 2018-06-28. Siekiant pakeisti sklypo paskirtį, sutartis buvo sustabdyta iki bendrojo plano pakeitimo patvirtinimo, t. y., iki 2021 m. spalio mėn. Buvo vykdomos derybos su projektuotoju dėl kainos perskaičiavimo.  </t>
  </si>
  <si>
    <t>2.4.1.4.</t>
  </si>
  <si>
    <t>Išplėtoti vaikų dienos socialinės priežiūros paslaugas</t>
  </si>
  <si>
    <t>P-2.4.1.4-1</t>
  </si>
  <si>
    <t>Vaikų dienos socialinės priežiūros paslaugas gaunančių vaikų skaičius (asm. per metus)</t>
  </si>
  <si>
    <t>100 (2023)</t>
  </si>
  <si>
    <t>P-2.4.1.4-2</t>
  </si>
  <si>
    <t>1. Pritaikyti Klaipėdos vaikų globos namų „Smiltelė“ patalpas ir infrastruktūrą vaikų dienos centro veiklai</t>
  </si>
  <si>
    <t>Parengtas techninis projektas. 2021 m. spalio mėn. gautas statybą leidžiantis dokumentas. Pradėtos viešųjų pirkimų procedūros rangos darbams atlikti.</t>
  </si>
  <si>
    <t>2.4.1.5.</t>
  </si>
  <si>
    <t>Įkurti savarankiško ir grupinio gyvenimo namus</t>
  </si>
  <si>
    <t>P-2.4.1.5-1</t>
  </si>
  <si>
    <t>Savarankiško gyvenimo namų įkūrimas jaunuoliams, paliekantiems vaikų globos namus, suaugusiems asmenims su negalia, senyvo amžiaus asmenims, socialinės rizikos asmenims (vnt.)</t>
  </si>
  <si>
    <t>P-2.4.1.5-2</t>
  </si>
  <si>
    <t>Grupinio gyvenimo namų įkūrimas jaunuoliams, paliekantiems vaikų globos namus, suaugusiems asmenims su negalia, senyvo amžiaus asmenims, socialinės rizikos asmenims (vnt.)</t>
  </si>
  <si>
    <t>2 (2025)</t>
  </si>
  <si>
    <t>P-2.4.1.5-3</t>
  </si>
  <si>
    <t>1. Savarankiško gyvenimo namų įkūrimas jaunuoliams, paliekantiems vaikų globos namus, suaugusiems asmenims su negalia, senyvo amžiaus asmenims, socialinės rizikos asmenims</t>
  </si>
  <si>
    <t>2. Grupinio gyvenimo namų įkūrimas jaunuoliams, paliekantiems vaikų globos namus, suaugusiems asmenims su negalia, senyvo amžiaus asmenims, socialinės rizikos asmenims</t>
  </si>
  <si>
    <t>2.4.1.6.</t>
  </si>
  <si>
    <t>Paskatinti privačias investicijas, didinant socialinių paslaugų teikimo apimtį</t>
  </si>
  <si>
    <t>P-2.4.1.6-1</t>
  </si>
  <si>
    <t>Privačiomis lėšomis įrengtų stacionarios globos paslaugų vietų skaičius (vnt.)</t>
  </si>
  <si>
    <t>2021 m. VšĮ „Pagalba senjorui" įrengtos 44 stacionarios globos paslaugų vietos.</t>
  </si>
  <si>
    <t>Socialinės paramos skyrius, 
Ekonominės plėtros grupė</t>
  </si>
  <si>
    <t>P-2.4.1.6-2</t>
  </si>
  <si>
    <t>Privačiomis lėšomis įrengtų priežiūros paslaugų vietų skaičius (vnt.)</t>
  </si>
  <si>
    <t>2021 m. nebuvo privačiomis lėšomis naujai įrengtų socialinės priežiūros paslaugų vietų</t>
  </si>
  <si>
    <t>2.4.1.7.</t>
  </si>
  <si>
    <t>Didinti socialinio būsto prieinamumą</t>
  </si>
  <si>
    <t>P-2.4.1.7-1</t>
  </si>
  <si>
    <t>Asmenų ir šeimų, laukiančių socialinio būsto nuomos, laukimo laikas (metai)</t>
  </si>
  <si>
    <t>5 (2025)</t>
  </si>
  <si>
    <t>P-2.4.1.7-2</t>
  </si>
  <si>
    <t>Suremontuotų Savivaldybės butų skaičius (vnt. per metus)</t>
  </si>
  <si>
    <t>63 (2020)</t>
  </si>
  <si>
    <t>70 (2025)</t>
  </si>
  <si>
    <t>Rangovas UAB „Termosat" pagal 2020-11-12 sutartį suremontavo 9 butus; rangovas UAB „Klaibuta" pagal 2021-07-09 sutartį - 23 butus.</t>
  </si>
  <si>
    <t>P-2.4.1.7-3</t>
  </si>
  <si>
    <t>Statybos ir infrastruktūros plėtros skyrius, 
Socialinio būsto skyrius, Turto valdymo skyrius, 
Projektų skyrius</t>
  </si>
  <si>
    <t>1. Pastatyti Savivaldybės socialinio būsto fondo gyvenamuosius namus žemės sklype (Akmenų g. 1 B)</t>
  </si>
  <si>
    <t>2021-03-30 su UAB „Maspro“ pasirašyta projektavimo paslaugų sutartis. Parengti projektiniai pasiūlymai ir atlikta detaliojo plano korekcija bei viešinimas dėl sklypo užstatymo koncepcijos. Rengiamas techninis projektas.</t>
  </si>
  <si>
    <t>2. Įsigyti ir/ar socialinio būsto paskirčiai pritaikyti būstus</t>
  </si>
  <si>
    <t>1 (2022–2030)</t>
  </si>
  <si>
    <t>2021 m. nebuvo perkami butai, kurie skirti socialinio būsto fondo plėtrai</t>
  </si>
  <si>
    <t>2.4.1.8.</t>
  </si>
  <si>
    <t>Išplėtoti specialiojo transporto paslaugų teikimą socialinių paslaugų gavėjams</t>
  </si>
  <si>
    <t>P-2.4.1.8-1</t>
  </si>
  <si>
    <t>Asmenų, gaunančių specialiojo transporto paslaugas, dalis nuo visų pateikusių prašymus (proc.)</t>
  </si>
  <si>
    <t>100 (2020)</t>
  </si>
  <si>
    <t>2.4.1.9.</t>
  </si>
  <si>
    <t>Užtikrinti socialiai remtinų asmenų (šeimų) galimybes gauti nemokamą maitinimą</t>
  </si>
  <si>
    <t>P-2.4.1.9-1</t>
  </si>
  <si>
    <t>Asmenų, gaunančių nemokamą maitinimą, dalis nuo visų pateikusių prašymą (proc.)</t>
  </si>
  <si>
    <t>2.4.1.10.</t>
  </si>
  <si>
    <t>Plėtoti socialinį kultūros klasterį „Šv. Pranciškaus vilties miestas“</t>
  </si>
  <si>
    <t>P-2.4.1.10-1</t>
  </si>
  <si>
    <t>Klaipėdos miestui ir Lietuvai reikšmingų iniciatyvų ir projektų, formuojančių kultūros, pilietiškumo, solidarumo tradicijas, skaičius* (vnt. per metus)</t>
  </si>
  <si>
    <t>38 (2020)</t>
  </si>
  <si>
    <t>Ne mažiau kaip 40 (2030)</t>
  </si>
  <si>
    <t>Daug kiekvienais metais įgyvendintų tradicinių ir naujų renginių, skaičiaus ribojimas buvo dėl pandemijos apribojimų. Didžiausi ir žinomiausi tradiciniai renginiai: „Vilties bėgimas“ – solidarumo tradicijas kuriantis renginys, kuriame susivienija visa Klaipėda, renginio globėja Ministrė Pirmininkė Ingrida Šimonytė; „Vilties gimnastika“ – renginys vaikams su negalia; „Šv. Magdalenos nakties“ renginiai: nakties solidarumo bėgimas, konferencija, patikros moterims-krūties vėžio prevencija; „Mažųjų žvaigždučių bėgimas“ – renginys vaikams su negalia, išplitęs visoje Lietuvoje bei užsienyje; autistiškų vaikų vasaros stovykla „Rožių planeta“; Šv. Pranciškaus Asyžiečio bažnyčioje nuolat organizuojami nemokami įvairūs profesionalūs koncertai koncertai; socialiniuose tinkluose organizuotos transliacijos Vilties įkvėpti, siekiant psichologiškai ir dvasiškai palaikyti pandemijos paveiktus asmenis; įgyvendinamas meno galerijos 1252 įrengimas su unikalia „ukiyo e“ stiliaus meno kolekcija; kuriamas kun. J. A. Pabrėžos sensorinis sodas, skirtas vaikams ir suaugusiems su specialiaisiais poreikiais, visiems klaipėdiečiams ir svečiams.</t>
  </si>
  <si>
    <t>Mažesniųjų brolių ordino Lietuvos šv. Kazimiero provincijos Klaipėdos šv. Pranciškaus Asyžiečio vienuolynas</t>
  </si>
  <si>
    <t>P-2.4.1.10-2</t>
  </si>
  <si>
    <t>„Vilties miesto“ renginių dalyvių skaičius (tūkst. asm. per metus)</t>
  </si>
  <si>
    <t>Dalyvių skaičius sumažėjimą lėmė pandemijos apribojimai.</t>
  </si>
  <si>
    <t>P-2.4.1.10-3</t>
  </si>
  <si>
    <t>0**  (2020)</t>
  </si>
  <si>
    <t>Ne mažiau kaip 3***  (2030)</t>
  </si>
  <si>
    <t>Mažesniųjų brolių ordino Lietuvos šv. Kazimiero provincijos Klaipėdos šv. Pranciškaus Asyžiečio vienuolynas, 
KMSA</t>
  </si>
  <si>
    <t>1. Įkurti paslaugų centrą vaikams</t>
  </si>
  <si>
    <t>Kuriamas vaikų paslaugų centras – lauko vaikų darželis su galimybe integruoti vaikus su specialiais poreikiais. Stebėsenos rodiklis bus pasiektas, kai projekto veiklų įgyvendinimo pabaigoje bus pasirašyta deklaracija apie statybos užbaigimą.</t>
  </si>
  <si>
    <t>2. Įkurti sveiko senėjimo vilties bendruomenės ir sveikatinimo centrą</t>
  </si>
  <si>
    <t>Ieškomas finansavimas, rengiamas projektas, formuojams sodas su arbatos nameliu. Stebėsenos rodiklis bus pasiektas, kai projekto veiklų įgyvendinimo pabaigoje bus pasirašyta deklaracija apie statybos užbaigimą.</t>
  </si>
  <si>
    <t>3. Įkurti globos namus (stacionarių paslaugų centras – senjorų kaimas „Laiminga senatvė“)</t>
  </si>
  <si>
    <t>Ieškomas finansavimas. Stebėsenos rodiklis bus pasiektas, kai projekto veiklų įgyvendinimo pabaigoje bus pasirašyta deklaracija apie statybos užbaigimą.</t>
  </si>
  <si>
    <t>* - 2008 m. vykusiame pirmame „Vilties bėgime“ dalyvavo apie 600 dalyvių, o 2019 m. jau virš 10 000 dalyvių. Solidarumo akcija „išaugo“ į trisdešimt aštuonių renginių ciklą: „Vilties tenisas“, „Vilties šeimų šventės“, „Žvaigždučių vilties bėgimas“, „Vilties gimnastika“, „Vilties baidarių maratonas“, „Vilties plaukimas“, „1000 Vilties kilometrų“, „Vilties laipiojimas“ ir kt.</t>
  </si>
  <si>
    <t>** - Nuo 2011 m. įgyvendinta daugiau kaip 10 skirtingos apimties investicinių projektų, tačiau dabartinė reikšmė prilyginama „0“, akcentuojant atliktinus veiksmus iki 2030 m. (pokytį, palyginus su esama situacija)</t>
  </si>
  <si>
    <t>*** - Numatoma įgyvendinti pažangos projektai gali būti įgyvendinami etapais, todėl galutinis pažangos projektų skaičius gali būti didesnis</t>
  </si>
  <si>
    <t>2.4.2.1.</t>
  </si>
  <si>
    <t>Pritaikyti viešuosius objektus individualių poreikių turintiems asmenims</t>
  </si>
  <si>
    <t>P-2.4.2.1-1</t>
  </si>
  <si>
    <t>Įgyvendintų priemonių rūšių skaičius (vnt. per metus)</t>
  </si>
  <si>
    <t>Neįgaliųjų socialinei integracijai ties 11 autobuso stotelėmis suremontuota ir įrengta įspėjamoji danga 286 m2 („Botanikos sodo“ – 2 vnt., „Sodų“ – 1 vnt., „Kino studijos“ – 1 vnt., „Ligoninės“ – 1 vnt., „Darželio“ – 2 vnt., „Debreceno“ – 2 vnt., „Dubysos“ – 1 vnt., „Klaipėdos energijos“ – 1 vnt.).</t>
  </si>
  <si>
    <t>Įrengtos 3 vaikų žaidimo aikštelės, kuriose yra įrengti įrenginiai, pritaikyti vaikams su negalia.</t>
  </si>
  <si>
    <t>Klaipėdos miesto viešajame transporte įdiegta „Transporto balso“ funkcija, skirta regėjimo negalią turintiems žmonėms.</t>
  </si>
  <si>
    <t>Skyriui priskirtų įgyvendinamų priemonių 2021-2023 m. SVP nėra.</t>
  </si>
  <si>
    <t xml:space="preserve"> Statybos ir infrastruktūros plėtros skyrius</t>
  </si>
  <si>
    <t>P-2.4.2.1-2</t>
  </si>
  <si>
    <t>Savivaldybės ir jos pavaldumo įstaigų viešųjų pastatų (kai jame priimami ir aptarnaujami gyventojai), kuriuose įrengtas mamos ir vaiko kambarys ir/ar erdvė, skaičius (vnt.)</t>
  </si>
  <si>
    <t xml:space="preserve">KMSA administraciniuose pastatuose 0.                       </t>
  </si>
  <si>
    <t>Bendrasis skyrius</t>
  </si>
  <si>
    <t>Viešųjų pastatų (kai jame priimami ir aptarnaujami gyventojai), kuriuose įrengtas mamos ir vaiko kambarys ir/ar erdvė - 0.</t>
  </si>
  <si>
    <t>P-2.4.2.1-3</t>
  </si>
  <si>
    <t>Pagal universalaus dizaino principus pritaikyta senamiesčio gatvių (vnt.)</t>
  </si>
  <si>
    <t>0 (2019)</t>
  </si>
  <si>
    <t>7 (2023)</t>
  </si>
  <si>
    <t>Pradėtas įgyvendinti projektas „Teatro ir Sukilėlių gatvių rekonstrukcija“. Pasirašyta rangos darbų sutartis. Darbai buvo vykdomi tik Sukilėlių g. Atlikta 45 proc. Sukilėlių g. rangos darbų. Pasirašyta finansavimo sutartis dėl projekto „Darnaus judumo priemonių diegimas Klaipėdos mieste“ ( Žvejų g., Vežėjų g., Daržų g.) įgyvendinimo. Pradėti rangos darbai. Gatvės: atlikta 18 proc. rangos darbų. Įvažos: įrengtos 5 įvažos. Pradėti ir beveik užbaigti darbai 7 iš 10 šiuo projektu planuojamų įrengti įvažų.</t>
  </si>
  <si>
    <t>2.4.2.2.</t>
  </si>
  <si>
    <t>Įrengti/atnaujinti ir/ar pritaikyti infrastruktūrą, skirtą kokybiškoms socialinėms paslaugoms teikti</t>
  </si>
  <si>
    <t>P-2.4.2.2-1</t>
  </si>
  <si>
    <t>Modernizuota laikino apgyvendinimo namų infrastruktūra (Šilutės pl. 8, nakvynės namai).</t>
  </si>
  <si>
    <t>1. Modernizuoti laikino apgyvendinimo namų infrastruktūrą (Šilutės pl. 8, nakvynės namai) (projekto užbaigimas)</t>
  </si>
  <si>
    <t xml:space="preserve">Projektas baigtas. Sudarytos palankios sąlygos 50 socialinės rizikos suaugusių asmenų apgyvendinimui Šilutės pl.  8 esančiuose laikino apgyvendinimo namuose. </t>
  </si>
  <si>
    <t>2.4.2.3.</t>
  </si>
  <si>
    <t>Pritaikyti būstą neįgaliesiems</t>
  </si>
  <si>
    <t>P-2.4.2.3-1</t>
  </si>
  <si>
    <t>Laikotarpis, per kurį patenkinamas prašymas pritaikyti būstą neįgaliajam asmeniui (šeimai) (mėn.)</t>
  </si>
  <si>
    <t>ne ilgiau kaip 12 (2030)</t>
  </si>
  <si>
    <t xml:space="preserve">Atsižvelgdama į valstybės ir savivaldybės skiriamas lėšas einamiems metams, komisija nustato, kokiam skaičiui (būsto pritaikymo eilėje) organizuoti būsto pritaikmo darbus ir kiek asmenų prašymų būtų galima tenkinti. </t>
  </si>
  <si>
    <t>P-2.4.2.3-2</t>
  </si>
  <si>
    <t>Patenkintų prašymų pritaikyti būstą neįgaliesiems dalis nuo visų pateiktų tokių prašymų (proc.)</t>
  </si>
  <si>
    <t>43 (2020)</t>
  </si>
  <si>
    <t>2.4.3.1.</t>
  </si>
  <si>
    <t>Užtikrinti lygias galimybes viešojoje erdvėje</t>
  </si>
  <si>
    <t>P-2.4.3.1-1</t>
  </si>
  <si>
    <t>Parengtas lygių galimybių viešojoje erdvėje (pvz., teikiant viešąsias paslaugas) įvertinimas (vnt.)</t>
  </si>
  <si>
    <t>P-2.4.3.1-2</t>
  </si>
  <si>
    <t>Parengtas veiksmų planas, didinant lygių galimybių užtikrinimą mieste (vnt.)</t>
  </si>
  <si>
    <t>P-2.4.3.1-3</t>
  </si>
  <si>
    <t>Įgyvendintų bandomųjų projektų ir kitų iniciatyvų skaičius (vnt.)</t>
  </si>
  <si>
    <t>2.4.3.2.</t>
  </si>
  <si>
    <t>Didinti koordinuotai vaikams ir šeimos teikiamų švietimo pagalbos, socialinių ir sveikatos priežiūros paslaugų bei sociokultūrinių paslaugų įvairovę ir prieinamumą</t>
  </si>
  <si>
    <t>P-2.4.3.2-1</t>
  </si>
  <si>
    <t>Didinant vaikų užimtumą vasaros metu, suorganizuotų poilsio stovyklų skaičius (vnt. per metus)</t>
  </si>
  <si>
    <t>P-2.4.3.2-2</t>
  </si>
  <si>
    <t>Surastų socialinių partnerių (jaunuolių nuo 14 m. įdarbinimui) skaičius (vnt.)</t>
  </si>
  <si>
    <t>4 (nuo 2023)</t>
  </si>
  <si>
    <t>Jaunimo ir bendruomenių reikalų koordinavimo grupė, 
Tarpinstitucinio koordinavimo grupė</t>
  </si>
  <si>
    <t>P-2.4.3.2-3</t>
  </si>
  <si>
    <t>Įdarbintų vaikų nuo 14 m. skaičius (asm. per metus)</t>
  </si>
  <si>
    <t>20 (kasmet)</t>
  </si>
  <si>
    <t>2.4.3.3.</t>
  </si>
  <si>
    <t>Didinti koordinuotai teikiamų paslaugų vaikams, turintiems sunkumų (pvz., neįgaliems vaikams; vaikams, turintiems specialiųjų ugdymosi poreikių, ir jų šeimoms, nelankantiems mokyklos vaikams ir kt.), prieinamumą</t>
  </si>
  <si>
    <t>P-2.4.3.3-1</t>
  </si>
  <si>
    <t>Specialistų (mokytojų padėjėjų, švietimo pagalbos specialistų, kitų specialistų, dirbančių su specialiųjų poreikių vaikais, delinkventinio elgesio, elgesio ir emocijų sutrikimų turinčiais vaikais) mokymuose, kaip dirbti su minėtais vaikais (bendradarbiaujant su kolegijomis, universitetu ir kt.), skaičius (asm.)</t>
  </si>
  <si>
    <t>60 (2023)</t>
  </si>
  <si>
    <t>Tarpinstitucinio koordinavimo grupė</t>
  </si>
  <si>
    <t xml:space="preserve">Pedagoginė psichologinė tarnyba organizavo 86 atvejo analizės grupių užsiėmimus. </t>
  </si>
  <si>
    <t>Švietimo skyrius, Pedagoginė psichologinė tarnyba</t>
  </si>
  <si>
    <t>P-2.4.3.3-2</t>
  </si>
  <si>
    <t>Kompleksinių paslaugų tokiems vaikams teikimas – paslaugų skaičius (vnt.) ir  jomis pasinaudojusių šeimų skaičius (vnt. per metus)</t>
  </si>
  <si>
    <t>174/49 (2020)</t>
  </si>
  <si>
    <t>200/60 (2030)</t>
  </si>
  <si>
    <t>184/60</t>
  </si>
  <si>
    <t>Suorganizuotos vaikų ir paauglių grupės bei pozityvios tėvystės įgūdžių mokymai šeimoms.</t>
  </si>
  <si>
    <t>120/60</t>
  </si>
  <si>
    <t>Šeimų, kurių vaikams suteiktos Kompleksinių paslaugų vaikų dienos užimtumo centro paslaugos BĮ Klaipėdos sutrikusio vystymosi kūdikių namuose, skaičius - 60; Šeimoms suteiktų paslaugų skaičius -120.</t>
  </si>
  <si>
    <t xml:space="preserve"> Sveikatos apsaugos skyrius</t>
  </si>
  <si>
    <t>2.4.3.4.</t>
  </si>
  <si>
    <t>Išplėsti programų, nukreiptų į socialinę atskirtį patiriančių vaikų ir jų šeimų integraciją, aprėptį, bei vykdyti prevencines programas</t>
  </si>
  <si>
    <t>P-2.4.3.4-1</t>
  </si>
  <si>
    <t>Ankstyvosios intervencijos programų dalyvių skaičius (asm. per metus)</t>
  </si>
  <si>
    <t>Prašymai pateikti dėl 9 vaikų, programą lankė 5 vaikai, tačiau pilnai programą baigė 3 vaikai.</t>
  </si>
  <si>
    <t>P-2.4.3.4-2</t>
  </si>
  <si>
    <t>Edukacijos vaikams, ugdant jų socialinius įgūdžius ir skatinant užimtumą bei didinant motyvaciją – renginių / veiklų skaičius (vnt. per metus) ir dalyvių skaičius (asm. per metus)</t>
  </si>
  <si>
    <t>5/540 (2020)</t>
  </si>
  <si>
    <t>10/860 (2030)</t>
  </si>
  <si>
    <t>1/75</t>
  </si>
  <si>
    <t>2021 m. Sveikatos apsaugos skyrius Viešųjų pirkimų įstatymo nustatyta tvarka pirko sveikatinimo stovyklos vaikams organizavimo paslaugas. Organizuotos 3 dieninės sveikatinimo stovyklos 75 vaikams. Stovyklų metu buvo organizuojamos sveikos mitybos praktinės/teorinės pamokėlės; stovyklos dalyviai buvo mokomi skaityti produktų etiketes bei tinkamai formuoti maisto porcijas priklausomai nuo dienos normos ir pan.;  dalyviams buvo organizuojami tradiciniai ir alternatyvūs fizinio aktyvumo užsiėmimai: fiziniai pratimai, komandiniai žaidimai, ėjimas ir pan.; buvo organizuojami psichikos sveikatą stiprinantys užsiėmimai: emocijų pažinimo ir raiškos, konfliktų sprendimo, savęs priėmimo ir pan.</t>
  </si>
  <si>
    <t>P-2.4.3.4-3</t>
  </si>
  <si>
    <t>Prevencinių priemonių (pvz., tabako gaminių ir psichoaktyvių medžiagų vartojimo kontrolės švietimo ugdymo įstaigose, jaunimo nuo 14 m. švietimas ir prevencinių priemonių organizavimas ir kt.) organizavimas – priemonių skaičius (vnt. per metus) ir dalyvių skaičius (asm. per metus)</t>
  </si>
  <si>
    <t>131/3840 (2020)</t>
  </si>
  <si>
    <t>140/4000 (2030)</t>
  </si>
  <si>
    <t>188/4100</t>
  </si>
  <si>
    <t>Klaipėdos vyr. policijos komisariatas</t>
  </si>
  <si>
    <t>P-2.4.3.4-4</t>
  </si>
  <si>
    <t>Vaikų, jaunuolių ir šeimų mokymai, susiję su pozityvių nuostatų įtvirtinimu, socialinės atskirties prevencija ir pan. (pvz., pozityvios tėvystės įgūdžių mokymai) – organizuotų mokymų skaičius (vnt. per metus) ir pasinaudojusių asmenų skaičius (asm. per metus)</t>
  </si>
  <si>
    <t>22/232 (2020)</t>
  </si>
  <si>
    <t>25/250 (2030)</t>
  </si>
  <si>
    <t>22/248</t>
  </si>
  <si>
    <t>P-2.4.3.4-5</t>
  </si>
  <si>
    <t>Specialistų (pvz., priklausomybių konsultantų, šeimų koordinatorių) paslaugų plėtra – suteiktų konsultacijų apimtis (val. per metus) ir pasinaudojusių asmenų skaičius (asm. per metus)</t>
  </si>
  <si>
    <t>435/35 (2020)</t>
  </si>
  <si>
    <t>675/50 (2030)</t>
  </si>
  <si>
    <t>772/61</t>
  </si>
  <si>
    <t>P-2.4.3.4-6</t>
  </si>
  <si>
    <t>Dalyvavusių prekybos žmonėmis bylose nepilnamečių, pasinaudojusių prevencine pagalba, skaičius (asm.)</t>
  </si>
  <si>
    <t>P-2.4.3.4-7</t>
  </si>
  <si>
    <t>Vaikų, pasinaudojusių atvirų vaikų erdvių paslaugomis, skaičius (tūkst. apsilankymų per metus)</t>
  </si>
  <si>
    <t>15 (2020)</t>
  </si>
  <si>
    <t>Dėl paskelbto karantino 2021 m. neformaliojo švietimo įstaigose kontaktinė veikla nevyko. Savivaldybės tarybos 2021-07-22 sprendimu Nr. T2-185 buvo nustatytas mokestis už atvirų erdvių paslaugas. Duomenis rinkti netikslinga.</t>
  </si>
  <si>
    <t>2.4.3.5.</t>
  </si>
  <si>
    <t>Įgyvendinti priemones, didinančias gyventojų saugumą</t>
  </si>
  <si>
    <t>P-2.4.3.5-1</t>
  </si>
  <si>
    <t>Miesto viešosios erdvės, kuriose užtikrintas viešosios tvarkos stebėjimas ir kontrolė nuotoliniais būdais, skaičius (vnt.)</t>
  </si>
  <si>
    <t>52 (2020)</t>
  </si>
  <si>
    <t>82 (2025)</t>
  </si>
  <si>
    <t>2021 m. nebuvo pradėta eksploatuoti kamerų naujose miesto viešosiose erdvėse.</t>
  </si>
  <si>
    <t>Viešosios tvarkos skyrius</t>
  </si>
  <si>
    <t>P-2.4.3.5-2</t>
  </si>
  <si>
    <t>1. Įrengti vaizdo stebėjimo kameras, greičio matuoklius ir kitas saugumo sistemas</t>
  </si>
  <si>
    <t>1 (2021–2030)</t>
  </si>
  <si>
    <t>Projekto įgyvendinimas 2021 m. nebuvo planuotas.</t>
  </si>
  <si>
    <t>P-2.4.3.5-3</t>
  </si>
  <si>
    <t>„Saugios kaimynystės“ priemonės apimtyje vykdytų projektų skaičius (vnt. per metus)</t>
  </si>
  <si>
    <t>Vykdomi projektai su Klaipėdos apskrities vyriausiuoju policijos komisariatu ir su Klaipėdos apskrities priešgaisrine gelbėjimo valdyba.</t>
  </si>
  <si>
    <t>P-2.4.3.5-4</t>
  </si>
  <si>
    <t>Apleistų pastatų ir kitų objektų, kurie yra potencialaus pavojaus židiniai (pvz., dėl nesaugių konstrukcijų), skaičius (vnt.)</t>
  </si>
  <si>
    <t>95 (2020)</t>
  </si>
  <si>
    <t>Atsiranda naujų statinių, kurie fiziškai nusidėvėję, nebenaudojami, todėl skaičius didėja (palyginti su 2020 metais).</t>
  </si>
  <si>
    <t>P-2.4.3.5-5</t>
  </si>
  <si>
    <t>Suorganizuotų renginių (saugumą didinančiais tikslais) skaičius (vnt. per metus)</t>
  </si>
  <si>
    <t>464 (2020)</t>
  </si>
  <si>
    <t>480 (2030)</t>
  </si>
  <si>
    <t>Renginiai/šventės visuomenei.</t>
  </si>
  <si>
    <t>P-2.4.3.5-6</t>
  </si>
  <si>
    <t>Asmenų, dalyvavusių priemonėse, susijusiose su saugumo didinimu, skaičius (tūkst. asm. per metus)</t>
  </si>
  <si>
    <t>24,3 (2020)</t>
  </si>
  <si>
    <t>Asmenų, aktyvių visuomenės narių, bendrijų, religinių ir tautinių organizacijų  įtraukimas į visuomenės saugumą gerinančias programas.</t>
  </si>
  <si>
    <t>2.4.3.6.</t>
  </si>
  <si>
    <t>Didinti užsieniečių, gyvenančių Klaipėdos mieste, socialinę integraciją</t>
  </si>
  <si>
    <t>P-2.4.3.6-1</t>
  </si>
  <si>
    <t>Užsieniečių integracijos skatinimo priemonių skaičius (vnt.)</t>
  </si>
  <si>
    <t>P-2.4.3.6-2</t>
  </si>
  <si>
    <t>Atlikta analizė ir sudarytas aktualių savivaldybės viešųjų administracinių paslaugų, teikiamų užsienio kalbomis (anglų, rusų, vokiečių), sąrašas (kompl.)</t>
  </si>
  <si>
    <t>2021 m. priemonės įgyvendinimas nenumatytas.</t>
  </si>
  <si>
    <t xml:space="preserve">Klientų aptarnavimo skyrius, 
KMS Tarybos ir mero sekretoriatas </t>
  </si>
  <si>
    <t>P-2.4.3.6-3</t>
  </si>
  <si>
    <t>Savivaldybės viešųjų administracinių paslaugų, teikiamų užsienio kalbomis (anglų, rusų, vokiečių), skaičius (vnt.)</t>
  </si>
  <si>
    <t>n. d.*  (2024)</t>
  </si>
  <si>
    <t>2.4.3.7.</t>
  </si>
  <si>
    <t>Didinti bausmę atlikusių asmenų integraciją</t>
  </si>
  <si>
    <t>P-2.4.3.7-1</t>
  </si>
  <si>
    <t>Integracijos procese dalyvavusių asmenų skaičius (asm. per metus)</t>
  </si>
  <si>
    <t>P-2.4.3.7-2</t>
  </si>
  <si>
    <t>Įsteigtas krizių centras bausmę atlikusių asmenų integracijai užtikrinti (vnt.)</t>
  </si>
  <si>
    <t>P-2.4.3.7-3</t>
  </si>
  <si>
    <t>1. Įkurti krizių centrą bausmę atlikusių asmenų integracijai</t>
  </si>
  <si>
    <t xml:space="preserve"> * - Siekiama reikšmė turėtų būti nustatyta, priėmus sprendimą, kurios Savivaldybės viešosios administracinės paslaugos turėtų būti teikiamos užsienio kalbomis</t>
  </si>
  <si>
    <t>2.5.1.1.</t>
  </si>
  <si>
    <t>Užtikrinti tolygesnį jaunimo poreikiams pritaikytų erdvių pasiskirstymą mieste</t>
  </si>
  <si>
    <t>P-2.5.1.1-1</t>
  </si>
  <si>
    <t>Jaunimo atvirų erdvių, jaunimo centrų skaičius (vnt.)</t>
  </si>
  <si>
    <t>Klaipėdoje šiuo metu yra vienas Atviras jaunimo centras (I. Simonaitytės g. 24) ir dvi atviros jaunimo erdvės (Atviro jaunimo centro atviros jaunimo erdvės Paryžiaus Komunos gatvėje 16A bei VšĮ Asmenybės ugdymo kultūros centro atviros jaunimo erdvės (Minijos g. 2 ir Gluosnių skg. 4)).</t>
  </si>
  <si>
    <t>P-2.5.1.1-2</t>
  </si>
  <si>
    <t>Naujai pritaikytų jaunimui skirtų objektų (patalpų, erdvių ir pan.) skaičius (vnt.) ir plotas (kv. m)</t>
  </si>
  <si>
    <t>2/150 (2020)</t>
  </si>
  <si>
    <t>4/400 (2030)</t>
  </si>
  <si>
    <t>3/370</t>
  </si>
  <si>
    <t xml:space="preserve">2021 m. Paryžiaus Komunos g. 16A atidarytos patalpos jaunimui. </t>
  </si>
  <si>
    <t>P-2.5.1.1-3</t>
  </si>
  <si>
    <t>Parengta modernaus jaunimo medijų centro veiklos (vietos mieste parinkimo, centro paskirties, veiklų turinio, reikšmės regionui, reikšmės akademinei bendruomenei, verslo įsitraukimo ir kt.) koncepcija (vnt.)</t>
  </si>
  <si>
    <t>2021 m. parengta Jaunimo medijų centro koncepcija.</t>
  </si>
  <si>
    <t>Vyr. patarėjas R. Zulcas, Jaunimo ir bendruomenių reikalų koordinavimo grupė, 
Ekonominės plėtros grupė</t>
  </si>
  <si>
    <t>P-2.5.1.1-4</t>
  </si>
  <si>
    <t>Įkurtas centras (vnt.)</t>
  </si>
  <si>
    <t>P-2.5.1.1-5</t>
  </si>
  <si>
    <t>1. Įkurti modernų jaunimo medijų centrą</t>
  </si>
  <si>
    <t>Jaunimo ir bendruomenių reikalų koordinavimo grupė, 
Ekonominės plėtros grupė</t>
  </si>
  <si>
    <t>2.5.1.2.</t>
  </si>
  <si>
    <t>Jaunimo poreikiams pritaikyti viešąsias erdves</t>
  </si>
  <si>
    <t>P-2.5.1.2-1</t>
  </si>
  <si>
    <t>Jaunimo poreikiams pritaikytų viešųjų erdvių skaičius (vnt.)</t>
  </si>
  <si>
    <t xml:space="preserve">2021 m. Atgimimo aikštėje buvo įrengta laikina jaunimo Pop up erdvė, kurioje vyko įvairiausios veiklos, skirtos jaunimui. </t>
  </si>
  <si>
    <t>P-2.5.1.2-2</t>
  </si>
  <si>
    <t>Pritaikytose erdvėse vykdomų renginių skaičius (vnt. per metus)</t>
  </si>
  <si>
    <t>2.5.2.1.</t>
  </si>
  <si>
    <t>Užtikrinti faktais ir žiniomis grįstos jaunimo politikos formavimą ir įgyvendinimą</t>
  </si>
  <si>
    <t>P-2.5.2.1-1</t>
  </si>
  <si>
    <t>Jaunimo politikos formavimo, skatinimo ir įgyvendinimo temomis periodiškai atliekamų tyrimų skaičius (vnt. per 3 m. laikotarpį)</t>
  </si>
  <si>
    <t>2021 m. atlikta apklausa dėl jaunimo darbuotojų poreikių gebėjimų stiprinimo ir tyrimas „Jaunimo įgalinimas Klaipėdos mieste".</t>
  </si>
  <si>
    <t>P-2.5.2.1-2</t>
  </si>
  <si>
    <t>Gerosios patirties ir pan. praktikos perėmimas, dalyvaujant tarptautiniuose ir nacionaliniuose renginiuose su jaunimu ir / ar jaunimo organizacijomis:</t>
  </si>
  <si>
    <t>- renginių skaičius (vnt. per metus)</t>
  </si>
  <si>
    <t>Dalyvauta Erasmus+ programos projekto „Miestai jaunimui" renginiuose (Lenkijoje, Graikijoje, Ispanijoje, Portugalijoje ir Lietuvoje); dalyvauta Europos jaunimo sostinės 2024 m. paskelbimo ceremonijoje bei dalyvauta diskusijoje apie Europos jaunimo sostinės titulo praktiką Briuselyje.</t>
  </si>
  <si>
    <t>- jaunimo atstovų (dalyvių) skaičius (asm. per metus)</t>
  </si>
  <si>
    <t>P-2.5.2.1-3</t>
  </si>
  <si>
    <t>Tarptautinių ir nacionalinių projektų įgyvendinimas (vnt.)</t>
  </si>
  <si>
    <t>Dalyvauta Erasmus+ programos projekte „Miestai jaunimui".</t>
  </si>
  <si>
    <t>2.5.2.2.</t>
  </si>
  <si>
    <t>Pritraukti įvairių sričių jaunuosius talentus, sudarant jiems sąlygas kurti naujus produktus ir paslaugas</t>
  </si>
  <si>
    <t>P-2.5.2.2-1</t>
  </si>
  <si>
    <t>Taikytų priemonių skaičius (vnt. per metus)</t>
  </si>
  <si>
    <t xml:space="preserve">Priemonė dar nevykdoma. </t>
  </si>
  <si>
    <t>P-2.5.2.2-2</t>
  </si>
  <si>
    <t>Pritrauktų jaunųjų talentų skaičius (asm.)</t>
  </si>
  <si>
    <t>2.5.2.3.</t>
  </si>
  <si>
    <t>Skatinti jaunimo savanorystę</t>
  </si>
  <si>
    <t>P-2.5.2.3-1</t>
  </si>
  <si>
    <t>Savanorių skaičius jaunimo ir su jaunimu dirbančiose organizacijose (ilgalaikių ir trumpalaikių) (asm.)</t>
  </si>
  <si>
    <t>185 (2020)</t>
  </si>
  <si>
    <t>2.5.2.4.</t>
  </si>
  <si>
    <t xml:space="preserve">Plėtoti paslaugas jaunimui (jaunimo darbuotojų ir su jaunimu dirbančių asmenų skaičiaus didinimas, kompetencijų didinimas ir pan.) </t>
  </si>
  <si>
    <t>P-2.5.2.4-1</t>
  </si>
  <si>
    <t>Jaunimo darbuotojų, dirbančių gatvėje su jaunimu, komandų skaičius (vnt.)</t>
  </si>
  <si>
    <t>P-2.5.2.4-2</t>
  </si>
  <si>
    <t>Jaunuolių, besilankančių jaunimo erdvėse arba jaunimo centre, skaičius (asm. per metus)</t>
  </si>
  <si>
    <t>1510 (2020)</t>
  </si>
  <si>
    <t>2500 (2030)</t>
  </si>
  <si>
    <t>2.5.2.5.</t>
  </si>
  <si>
    <t>Skatinti jaunimą įtraukiančius projektus ir iniciatyvas</t>
  </si>
  <si>
    <t>P-2.5.2.5-1</t>
  </si>
  <si>
    <t>Savivaldybės finansuotų jaunimo projektų ar pan. iniciatyvų skaičius (vnt. per metus)</t>
  </si>
  <si>
    <t xml:space="preserve">23 (2020) </t>
  </si>
  <si>
    <t>2021 m. įgyvendintas Jaunimo iniciatyvų konkursas ir skirtas finansavimas 23 jaunimo ir su jaunimu dirbančioms organizacijoms.</t>
  </si>
  <si>
    <t>iš jų – projektų (iniciatyvų), įgyvendinamų siekiant įtraukti socialiai pažeidžiamą ir neaktyvų jaunimą, skaičius (vnt. per metus)</t>
  </si>
  <si>
    <t>2021 m. finansuoti 5 su jaunimu dirbančių ar jaunimo organizacijų projektai, kurie įtraukė socialiai pažeidžiamą ir neaktyvų jaunimą. Finansuota Klaipėdos kurčiųjų jaunimo organizacija, Labdaros ir paramos fondas Dienvidis, Landaros ir paramos fondas Dvasinės pagalbos jaunimui centras, VšĮ Gausus gyvenimas, VšĮ Lyderiams.</t>
  </si>
  <si>
    <t>P-2.5.2.5-2</t>
  </si>
  <si>
    <t>Jaunimo dalyvavimo ir informavimo didinimas, organizuojant tradicinius renginius (renginių skaičius per metus, vnt.)</t>
  </si>
  <si>
    <t>2021 m. suorganizuoti 3 renginiai: „Jaunimo vasaros akademija", Jaunimo apdovanojimai, Jaunimo savaitė.</t>
  </si>
  <si>
    <t>P-2.5.2.5-3</t>
  </si>
  <si>
    <t>Jaunimo lyderystės skatinimo programų (vnt. per metus) ir jų dalyvių skaičius (asm. per metus)</t>
  </si>
  <si>
    <t xml:space="preserve">1/20 (2020) </t>
  </si>
  <si>
    <t>4/150 dalyvių (2030)</t>
  </si>
  <si>
    <t>1/773</t>
  </si>
  <si>
    <t>Europos jaunimo sostinės programos platformos „Lyderystė" įgyvendinimas: karjeros ugdymo mokymai neįgaliųjų bendruomenei; neįgaliųjų bendruomenės susitikimai, diskusijos pristatant sėkmės istorijas, integruojant
neįgaliuosius darbo vietoje; edukacinė diskusija verslui lyčių lygybės klausimais; jaunimo informavimo kampanija pozityvaus požiūrio į verslininkystę formavimui, vizitai į mokyklas; edukacinė diskusija su Klaipėdos jaunais verslais/verslininkais; bendri diskusijų ciklai „Mokytojai-mūsų lyderiai“, „Aš ir politika? Kas bendro?“; jaunimo inkubatorius, skirtas plėtoti jaunimui patrauklią ir į jaunimo poreikius orientuotą kūrybišką ir verslią aplinką; verslumo renginys Jaunimas jaunimui 2021; Kontaktų mugė Jaunimas – verslui; Tarptautinis socialinio verslumo konkursas; jaunimo ir nevyriausybinių organizacijų teikiamų paslaugų mugė verslui – Welcome day; konferencija TEDxLCC; jaunųjų verslininkų sėkmės istorijų ciklas Youtube kanale.</t>
  </si>
  <si>
    <t>P-2.5.2.5-4</t>
  </si>
  <si>
    <t>Įgyvendintų jaunimo tarptautinių iniciatyvų skaičius (vnt.)</t>
  </si>
  <si>
    <t>2021 m. Klaipėdos jaunimo organizacijų asociacija „Apskritasis stalas" vykdė tarptautinį Šiaurės ministrų tarybos projektą apie darnaus vystymosi tikslus bei Erasmus+ programos projektą.</t>
  </si>
  <si>
    <t>2.5.2.6.</t>
  </si>
  <si>
    <t>Lavinti jaunimo darbuotojų kompetencijas ir įgūdžius taikyti naujus metodus darbui su jaunimu</t>
  </si>
  <si>
    <t>P-2.5.2.6-1</t>
  </si>
  <si>
    <t>NVO, dalyvaujančio jaunimo ir su jaunimu dirbančių organizacijų kompetencijų didinimo ir naujų įgūdžių suteikimo programose, skaičius (vnt.)</t>
  </si>
  <si>
    <t>1 programa, 30 vnt. (2020)</t>
  </si>
  <si>
    <t>2 programos, ne mažiau kaip 40 NVO (2030)</t>
  </si>
  <si>
    <t>1 programa/76 NVO</t>
  </si>
  <si>
    <t>2021 m. vykdyta programa, skirta Klaipėdos nevyriausybinių organizacijų, jaunimo organizacijų ir su jaunimu dirbančių organizacijų stiprinimui. Programos esmė buvo pasikviesti įvairių kompanijų, verslo atstovus padirbėti ir pagyventi Klaipėdoje. Verslams buvo finansuojama darbo vieta bei nakvynė, o už šias paslaugas įmonių atstovai vedė įvairiausius mokymus jaunimo ir su jaunimu dirbančioms organizacijoms, vedė individualias konsultacijas. 2021 m. buvo organizuoti 5 seminarai, skirti jaunimo ir su jaunimu dirbančių organizacijų kompetencijų stiprinimui: „Praktinės kūrybinės dirbtuvės nuo naujos idėjos iki globalios sėkmės istorijos“; „Finansavimo pritraukimas. Kaip rasti tinkamus partnerius ir rėmėjus“, „Komandos motyvavimas iššūkis ar galimybė“, „Nuotolinių renginių organizavimas“, „Komunikacija žiniasklaidoje: kaip patekti į žurnalistų akiratį“.</t>
  </si>
  <si>
    <t>P-2.5.2.6-2</t>
  </si>
  <si>
    <t>Jaunimo ir su jaunimu dirbančių organizacijų kompetencijų didinimo ir naujų įgūdžių suteikimo programų dalyvių skaičius (asm. per metus)</t>
  </si>
  <si>
    <t>ne mažiau kaip 150 (2030)</t>
  </si>
  <si>
    <t>2.6.1.1.</t>
  </si>
  <si>
    <t>Diegti elektronines paslaugas ir pan. įrankius, tobulinant savivaldybės viešąsias paslaugas</t>
  </si>
  <si>
    <t>P-2.6.1.1-1</t>
  </si>
  <si>
    <t>Savivaldybės administracinių paslaugų, teikiamų elektroniniu būdu ne žemesniu kaip 4 brandos lygiu, dalis nuo visų savivaldybės teikiamų administracinių paslaugų (proc.)</t>
  </si>
  <si>
    <t>28 (2020)</t>
  </si>
  <si>
    <t>Iš viso teikiama 218 administracinių paslaugų, iš kurių 81 el. paslauga teikiama 4 brandos lygiu, 51 - 5 brandos lygiu.</t>
  </si>
  <si>
    <t>Klientų aptarnavimo skyrius, 
Informacinių technologijų skyrius</t>
  </si>
  <si>
    <t>P-2.6.1.1-2</t>
  </si>
  <si>
    <t>Naujai įdiegtų vidaus administravimo sistemų (ar įrankių) skaičius (vnt.)</t>
  </si>
  <si>
    <t>Sukurta automobilių rezervavimo sistema administracijos darbuotojams.</t>
  </si>
  <si>
    <t>Informacinių technologijų skyrius</t>
  </si>
  <si>
    <t>P-2.6.1.1-3</t>
  </si>
  <si>
    <t>Tobulinamų vidaus administravimo sistemų (ar įrankių) skaičius (vnt. per metus)</t>
  </si>
  <si>
    <t>Sukurtas projektinių pasiūlymų skelbimo modulis. Sukurtas balsavimo modulis interneto svetainėje www.klaipeda.lt. Įdiegtas informacinės sistemos „Biudžetas VS“ bei strateginio planavimo ir stebėsenos informacinės sistemos papildomas funkcionalumas. Atnaujinta Klaipėdos miesto kapinių informacijos ir duomenų valdymo sistema.</t>
  </si>
  <si>
    <t>P-2.6.1.1-4</t>
  </si>
  <si>
    <t>IT įrankio (sistemos, aplikacijos ir / ar kt.), sujungiančio viešąsias savivaldybės paslaugas ir Klaipėdiečio kortelės koncepciją, sukūrimas, išbandymas ir diegimas</t>
  </si>
  <si>
    <t>Vykdomos viešųjų pirkimų procedūros Klaipėdiečio kortelės informacinės sistemos ir mobilios aplikacijos sukūrimo paslaugų įsigijimui</t>
  </si>
  <si>
    <t>Vyr. patarėjas M. Martišius</t>
  </si>
  <si>
    <t>P-2.6.1.1-5</t>
  </si>
  <si>
    <t>1. Sukurti IT įrankį (sistemą, aplikaciją ir/ar kt.), sujungiantį viešąsias savivaldybės paslaugas ir Klaipėdiečio kortelės koncepciją</t>
  </si>
  <si>
    <t>2.6.1.2.</t>
  </si>
  <si>
    <t>Gerinti Savivaldybės (ir susijusių savivaldos, viešojo valdymo institucijų) teikiamų viešųjų paslaugų prieinamumą ir kokybę</t>
  </si>
  <si>
    <t>P-2.6.1.2-1</t>
  </si>
  <si>
    <t>Įsteigtų modernių lokalių gyventojų aptarnavimo centrų (fizinių ar interneto platforma) skaičius</t>
  </si>
  <si>
    <t>Parengtas klientų aptarnavimo centro steigimo planas,  ieškoma patalpų nuomai.</t>
  </si>
  <si>
    <t>P-2.6.1.2-2</t>
  </si>
  <si>
    <t>1. Išvystyti regioninės reikšmės gyventojų aptarnavimo centrą (derinant vietos savivaldos ir centrinės valdžios valdymo institucijas)</t>
  </si>
  <si>
    <t>Klaipėdos miesto savivaldybės tarybos kolegijos 2021-04-22 posėdyje svarstytas klausimas dėl savivaldybės administracijos teikiamų paslaugų ir darbuotojų darbo sąlygų gerinimo įrengiant naują infrastruktūrą ir pritarta siūlymui KMSA veiklai pritaikytų patalpų/pastato įsigijimui.</t>
  </si>
  <si>
    <t>Vyr. patarėjas D. Petrolevičius, 
vyr. patarėja S. Tamašauskienė</t>
  </si>
  <si>
    <t>2.6.1.3.</t>
  </si>
  <si>
    <t>Užtikrinti žmogiškųjų išteklių balansą Savivaldybėje ir Savivaldybės įstaigose (biudžetinėse ir viešosiose)</t>
  </si>
  <si>
    <t>P-2.6.1.3-1</t>
  </si>
  <si>
    <t>Atliktas ilgalaikis Savivaldybės ir Savivaldybės įstaigų (biudžetinių ir viešųjų) personalo užimtumo ir poreikio tyrimas (vnt.) bei vėliau periodiškai atliekami/atnaujinami personalo ir jo kompetencijų poreikio tyrimai (vnt. per metus)</t>
  </si>
  <si>
    <t>1 (2022)/1 (pradedant 2023)</t>
  </si>
  <si>
    <t>Personalo skyrius, Švietimo skyrius, Kultūros skyrius, Socialinės paramos skyrius, 
Sveikatos apsaugos skyrius, 
KMS Tarybos ir mero sekretoriatas</t>
  </si>
  <si>
    <t>P-2.6.1.3-2</t>
  </si>
  <si>
    <t>Parengtas Savivaldybės ir Savivaldybės įstaigų (biudžetinių ir viešųjų) trūkstamų darbuotojų pritraukimo planas (vnt.) ir šiame plane įgyvendintų priemonių apimtis (proc. nuo numatytųjų)</t>
  </si>
  <si>
    <t>1 (2022)/ne mažiau kaip 90 (pradedant 2023)</t>
  </si>
  <si>
    <t>Klaipėdos miesto pedagogų rengimo, kvalifikacijos plėtojimo, profesinių kompetencijų tobulinimo ir mokytojų pritraukimo į mokyklas 2020–2024 programa, patvirtinta Savivaldybės administracijos direktoriaus 2020 m. gruodžio 4 d. įsakymu Nr. AD1-1400.</t>
  </si>
  <si>
    <t>P-2.6.1.3-3</t>
  </si>
  <si>
    <t>Darbuotojų, pasinaudojusių Savivaldybės ir Savivaldybės įstaigų (biudžetinių ir viešųjų) trūkstamų darbuotojų pritraukimo plane numatytomis paskatomis, skaičius (asm. per metus)</t>
  </si>
  <si>
    <t>2.6.1.4.</t>
  </si>
  <si>
    <t>Skatinti Savivaldybės ir Savivaldybės įstaigų (biudžetinių ir viešųjų) darbuotojų motyvaciją, užtikrinant palankesnes sąlygas darbui ir profesiniam tobulėjimui</t>
  </si>
  <si>
    <t>P-2.6.1.4-1</t>
  </si>
  <si>
    <t>Savivaldybės įstaigų (biudžetinių ir viešųjų) darbuotojų, kurie tobulino kvalifikaciją, dalis nuo visų darbuotojų (proc., vidutiniškai per metus)</t>
  </si>
  <si>
    <t>P-2.6.1.4-2</t>
  </si>
  <si>
    <t>Darbuotojų, dalyvavusių gerosios praktikos sklaidos, patirčių apsikeitimo ir pan. renginiuose, dalis nuo visų darbuotojų (proc. per metus)</t>
  </si>
  <si>
    <t>n. d. (2019)</t>
  </si>
  <si>
    <t>10 (2023)</t>
  </si>
  <si>
    <t>P-2.6.1.4-3</t>
  </si>
  <si>
    <t>Sukurta palankios psichosocialinės aplinkos kūrimo ir palaikymo strategija (planas) savivaldybės sistemos (savivaldybės, savivaldybės biudžetinėse ir viešosiose) įstaigose (vnt.) ir priemonių, įgyvendintų pagal parengtą planą, dalis nuo numatytųjų (proc.)</t>
  </si>
  <si>
    <t>1 (2022)/90 (pradedant 2023)</t>
  </si>
  <si>
    <t>0/0</t>
  </si>
  <si>
    <t>Planas tokia apimtimi nėra parengtas.</t>
  </si>
  <si>
    <t>Personalo skyrius, 
KMS Tarybos ir mero sekretoriatas</t>
  </si>
  <si>
    <t>P-2.6.1.4-4</t>
  </si>
  <si>
    <t>Periodiškai atliekamų psichosocialinės aplinkos tyrimų savivaldybės sistemos (savivaldybės, savivaldybės biudžetinėse ir viešosiose) įstaigose skaičius (pvz., mikroklimato, komforto darbo vietose tyrimai) (vnt.)</t>
  </si>
  <si>
    <t>30 įstaigų kasmet (2022-2026)</t>
  </si>
  <si>
    <t>2.6.1.5.</t>
  </si>
  <si>
    <t xml:space="preserve">Tobulinti miesto teritorijų planavimo ir bendradarbiavimo su nekilnojamojo turto vystytojais kompetencijas </t>
  </si>
  <si>
    <t>P-2.6.1.5-1</t>
  </si>
  <si>
    <t>Parengtas ir paviešintas Klaipėdos miesto realistinis modelis, ortofotografinis žemėlapis ir programa viešinimui (vnt.)</t>
  </si>
  <si>
    <t>Neskirtas finansavimas 2021 m.</t>
  </si>
  <si>
    <t>Geodezijos ir GIS skyrius</t>
  </si>
  <si>
    <t>P-2.6.1.5-2</t>
  </si>
  <si>
    <t>Suformuotas teritorijų planavimo ir savivaldybės infrastruktūros plėtros kompetencijų centras (vnt.)</t>
  </si>
  <si>
    <t>Urbanistikos ir architektūros skyrius, Statybos ir infrastruktūros plėtros skyrius</t>
  </si>
  <si>
    <t>P-2.6.1.5-3</t>
  </si>
  <si>
    <t>Investicijoms visiškai parengtų žemės sklypų pasiūla: suformuoti laisvi žemės sklypai (vnt., ha)</t>
  </si>
  <si>
    <t>30/14,5 (2020)</t>
  </si>
  <si>
    <t>70/50 (2030)</t>
  </si>
  <si>
    <t>7/6,2 (2021)</t>
  </si>
  <si>
    <t>Šiaurės pr. 19,21; Vilkijos g. 2,3; Skirsnemunės g. 1,2; Pievų g. 22</t>
  </si>
  <si>
    <t>Žemėtvarkos skyrius, VšĮ „Investuok Lietuvoje“</t>
  </si>
  <si>
    <t>2.6.2.1.</t>
  </si>
  <si>
    <t>Taikyti gerąsias valdymo praktikas Savivaldybės įstaigų sistemoje</t>
  </si>
  <si>
    <t>P-2.6.2.1-1</t>
  </si>
  <si>
    <t>Savivaldybės administracijoje įdiegta ir funkcionuoja kokybės vadybos sistema (vnt.)</t>
  </si>
  <si>
    <t xml:space="preserve">Klaipėdos miesto savivaldybėje nuo 2020 m. rugsėjo 1 d. pradėta diegti LEAN kokybės vadybos sistema, 2021 m. sertifikuoti 25 ekspertai, kurie toliau tobulins įstaigos veiklą pagal  pateiktas rekomendacijas. Pritaikyti 7 vadybos metodai (Asaichi, Kaizen, PDCA, SD, VACA, VSM, 5S). 2022 m. pradėtas įgyvendinti Klaipėdos miesto savivaldybės administracijos veiklos procesų optimizavimo veiksmų planas. </t>
  </si>
  <si>
    <t>Strateginio planavimo skyrius</t>
  </si>
  <si>
    <t>P-2.6.2.1-2</t>
  </si>
  <si>
    <t>Optimizuotos viešojo valdymo funkcijos (atliktų darbo organizavimo, įskaitant struktūrinius, pokyčių skaičius)</t>
  </si>
  <si>
    <t>2021 m. nebuvo įgyvendinama priemonė.</t>
  </si>
  <si>
    <t>P-2.6.2.1-3</t>
  </si>
  <si>
    <t>Įstaigų, savo veikloje įdiegusių sukurtą bendrą Savivaldybės ir Savivaldybės įstaigų (biudžetinių ir viešųjų) personalo valdymo sistemą, dalis (proc.) nuo visų Savivaldybės ir Savivaldybės įstaigų (biudžetinių ir viešųjų)*</t>
  </si>
  <si>
    <t xml:space="preserve">2021 m. įstaigose diegiama personalo apskaitos programa BiudžetasVS, diegimas biudžetinėse įstaigose baigiamas 2023 m. </t>
  </si>
  <si>
    <t>Personalo skyrius, Švietimo skyrius, Kultūros skyrius, Socialinės paramos skyrius, 
Sveikatos apsaugos skyrius</t>
  </si>
  <si>
    <t>2.6.2.2.</t>
  </si>
  <si>
    <t>Sukurti ir palaikyti bendrą Savivaldybės administracijos, Savivaldybės įstaigų ir įmonių organizacijų skelbiamos viešosios informacijos sistemą (įsk. esamų šaltinių tobulinimą, siekiant sistemos vienodo standarto)</t>
  </si>
  <si>
    <t>P-2.6.2.2-1</t>
  </si>
  <si>
    <t>Atnaujintas savivaldybės tinklalapis (puslapio „rekonstrukcija“, peržiūrint funkcionalumą, prieigas ir kt.) (vnt.)</t>
  </si>
  <si>
    <t>1. 2021 m. sukurtas balsavimų/apklausų modulis https://www.klaipeda.lt/lt/balsavimai/8980 
2. 2021 m. sukurtas projektinių skelbimų modulis https://www.klaipeda.lt/lt/pp
3. Svetainė tapo geriau pritaikyta neįgaliesiems (atnaujintos dizaino spalvos (pagerintas kontrastas), labiau pritaikyta akliesiems).
4. Atsirado Pagalbos ukrainiečiams skiltis.
2022 m. yra planuojama paleisti virtualų asistentą.</t>
  </si>
  <si>
    <t>IT skyrius</t>
  </si>
  <si>
    <t>P-2.6.2.2-2</t>
  </si>
  <si>
    <t xml:space="preserve">Sukurtas bendras interneto svetainėje skelbiamos informacijos standartas (kompl.) </t>
  </si>
  <si>
    <t xml:space="preserve">VšĮ yra nustatytas skelbtinos informacijos, duomenų ir dokumentų sąrašas.
SVĮ akcininko lūkesčių raštuose nustatytas tikslas - pilna apimtimi skelbti informaciją, duomenis ir dokumentus pagal Lietuvos Respublikos Vyriausybės 2010 m. liepos 14 d. nutarime Nr. 1052 „Dėl Valstybės valdomų įmonių veiklos skaidrumo užtikrinimo gairių aprašo patvirtinimo“ įtvirtintą skelbtinos informacijos sąrašą. 
</t>
  </si>
  <si>
    <t>P-2.6.2.2-3</t>
  </si>
  <si>
    <t>Savivaldybės pavaldumo įstaigų, skelbiančių informaciją pagal bendrą standartą, dalis nuo visų Savivaldybės pavaldumo įstaigų (proc.)</t>
  </si>
  <si>
    <t xml:space="preserve">VšĮ – 100
SVĮ – 83
</t>
  </si>
  <si>
    <t>6 SVĮ skelbia visą informaciją, 3 SVĮ atnaujino savo interneto svetaines, o reikalingą skelbtiną informaciją, duomenis ir dokumentus patalpins artimiausiu metu.</t>
  </si>
  <si>
    <t>2.6.2.3.</t>
  </si>
  <si>
    <t>Padidinti Savivaldybės ir Savivaldybės pavaldumo įstaigų valdomo turto naudojimo efektyvumą</t>
  </si>
  <si>
    <t>P-2.6.2.3-1</t>
  </si>
  <si>
    <t>Įregistruota Savivaldybės nuosavybėn priskirtų nekilnojamojo turto objektų skaičius (vnt. per metus)</t>
  </si>
  <si>
    <t xml:space="preserve">ne mažiau kaip po 30 objektų kasmet iki 2030 </t>
  </si>
  <si>
    <t>2021 metais įregistruotas 31 nekilnojamojo turto objektas.</t>
  </si>
  <si>
    <t>P-2.6.2.3-2</t>
  </si>
  <si>
    <t>Viešojo ir privataus sektoriaus partnerysčių sutarčių skaičius (vnt.)</t>
  </si>
  <si>
    <t>ne mažiau kaip 7 (2030)</t>
  </si>
  <si>
    <t>2021 metais Klaipėdos miesto savivaldybė turėjo sudariusi 5 Viešojo ir privataus partnerystės (Koncesijos) sutartis. Taip pat buvo vykdomas vienas Koncesijos konkursas.</t>
  </si>
  <si>
    <t>P-2.6.2.3-3</t>
  </si>
  <si>
    <t>Sričių (švietimas, kultūra, sportas, socialinė, sveikatos, ūkio), kuriose savivaldybės nekilnojamojo turto valdymas vykdomas centralizuotai, skaičius</t>
  </si>
  <si>
    <t>2021 metais centralizuotas nekilnojamojo turto valdymas buvo vykdomas sporto srityje.</t>
  </si>
  <si>
    <t>P-2.6.2.3-4</t>
  </si>
  <si>
    <t>Sukurta ir įdiegta centralizuota nekilnojamojo turto valdymo informacinė sistema, leidžianti išsamiai analizuoti duomenis apie nekilnojamąjį turtą</t>
  </si>
  <si>
    <t>2021 metais centralizuota nekilnojamojo turto valdymo informacinė sistema nebuvo diegiama.</t>
  </si>
  <si>
    <t>P-2.6.2.3-5</t>
  </si>
  <si>
    <t>Savivaldybės nenaudojamų (neeksploatuojamų) patalpų dydis (kv. m)</t>
  </si>
  <si>
    <t>500 (2020)</t>
  </si>
  <si>
    <t>0 (2030)</t>
  </si>
  <si>
    <t>2021 metais nenaudojamų patalpų dydis sudarė apie 450 kv. m</t>
  </si>
  <si>
    <t>P-2.6.2.3-6</t>
  </si>
  <si>
    <t>Savivaldybės įmonių ir įstaigų skaičius (siekiama mažesnio atsisakant savivaldybei nebūdingų funkcijų vykdymo ir optimizuojant veiklas)</t>
  </si>
  <si>
    <t>2021 metais savivaldybė kontroliavo 9 įmones. Taip pat 2021 metais pradėta 2 įmonių (UAB "Senasis turgus" ir UAB "Gatvių apšvietimas") reorganizacija prijungiant šias įmones prie kitų savivaldybės įmonių, tokiu būdu 2022 metais bus sumažintas savivaldybės įmonių skaičius.</t>
  </si>
  <si>
    <t>2.6.2.4.</t>
  </si>
  <si>
    <t>Tobulinti investicinių projektų valdymą</t>
  </si>
  <si>
    <t>P-2.6.2.4-1</t>
  </si>
  <si>
    <t>Įdiegta ir veikianti skaitmenizuota projektų valdymo sistema (vnt.)</t>
  </si>
  <si>
    <t>P-2.6.2.4-2</t>
  </si>
  <si>
    <t>Įgyvendintų pagal nustatytus terminus projektų dalis (proc.)</t>
  </si>
  <si>
    <t>83 (2020)</t>
  </si>
  <si>
    <t>95 (2030)</t>
  </si>
  <si>
    <t xml:space="preserve">* - Minėta sistema apima:
- personalo paiešką ir pritraukimą (įskaitant perkvalifikavimą)
- personalo atranką (įsk. konkursus)
- personalo motyvacijos didinimą ir palaikymą
- tikslingą ilgalaikį personalo kvalifikacijos ir kompetencijų didinimą
- palankaus psichosocialinio klimato sukūrimą ir palaikymą
</t>
  </si>
  <si>
    <t>2.6.3.1.</t>
  </si>
  <si>
    <t>Formuoti ir palaikyti tarptautiško, įtraukiančio, atviro ir draugiško miesto įvaizdį</t>
  </si>
  <si>
    <t>P-2.6.3.1-1</t>
  </si>
  <si>
    <t>Tarptautinių organizacijų, kurių narė yra Klaipėdos miesto savivaldybė, skaičius (vnt.)</t>
  </si>
  <si>
    <t>11 (2030)</t>
  </si>
  <si>
    <t xml:space="preserve">KMS Tarybos ir mero sekretoriatas </t>
  </si>
  <si>
    <t>P-2.6.3.1-2</t>
  </si>
  <si>
    <t>Dalyvauta tarptautinių organizacijų veikloje, tarptautiniuose ir miestų partnerių organizuojamuose renginiuose (vnt. per metus)</t>
  </si>
  <si>
    <t>55 (2019)</t>
  </si>
  <si>
    <t>P-2.6.3.1-3</t>
  </si>
  <si>
    <t>Įgyvendintų medijos projektų skaičius (vnt. per metus)</t>
  </si>
  <si>
    <t>P-2.6.3.1-4</t>
  </si>
  <si>
    <t>Informacijos sklaidos kanalų gausinimas žiniasklaidos priemonėse (taikytų priemonių skaičius, vnt.)</t>
  </si>
  <si>
    <t>P-2.6.3.1-5</t>
  </si>
  <si>
    <t>Sukurtas miesto prekės ženklas, taikomas vienodai viešajame sektoriuje (įsk. turizmą) (vnt.), taikytų prekės ženklą viešinančių priemonių skaičius (vnt.)</t>
  </si>
  <si>
    <t>1/4 (2030)</t>
  </si>
  <si>
    <t>0/2</t>
  </si>
  <si>
    <t xml:space="preserve">2021 m. VšĮ „Klaipėda ID“ nupirko paslaugą „Klaipėdos miestą reprezentuojančio grafinio ženklo (logotipo) ir vizualinio identiteto sistemos sukūrimas“. Su viešąjį pirkimą laimėjusiomis įmonėmis buvo pasirašyta sutartis ir pradėtas įgyvendinti vizualinio identiteto sukūrimo projektas. 2021 m. organizuota visuomenės apklausa platformoje https://www.kuriameklaipeda.lt/  ir skirtingų sričių grupių įtraukties sesijos. Rezultatas sukurtas 2022 m. </t>
  </si>
  <si>
    <t>P-2.6.3.1-6</t>
  </si>
  <si>
    <t>Sukurta miesto rinkodaros platforma (vnt.)</t>
  </si>
  <si>
    <t xml:space="preserve">Procesas pradėtas 2021 m., bet rezultatas pristatytas 2022 m.  </t>
  </si>
  <si>
    <t>P-2.6.3.1-7</t>
  </si>
  <si>
    <t>Įgyvendintų miesto rinkodaros kampanijų skaičius (vnt.) pagal tikslines grupes ir tikslines rinkas</t>
  </si>
  <si>
    <t xml:space="preserve">Siekiant pozicionuoti Klaipėdą kaip patrauklų miestą studijoms, darbui ir gyvenimui, VšĮ „Klaipėda ID“ įgyvendino 2 rinkodaros programas: 
1) Workation Klaipėda'21, kuria siekiama pakviesti profesionalus, laisvai samdomus darbuotojus išmėginti Klaipėdą kaip darbo vietą vasaros metu. Suburtas partnerių tinklas – Klaipėdos bendradarbystės erdvės, kūrybinės erdvės, viešbučiai, restoranai. Bendras į Workation Klaipėda 2021 atvykusių asmenų skaičius: 395. Bendras dalyvavusių kompanijų skaičius: 21. 
2) Rinkodaros kampanija skirta studentams pritraukti #koljaunas. Kampanijos įgyvendinimas prasidėjo 2021 m. balandžio mėnesį ir buvo tęsiamas iki rudens. Vertinant pagal skirtingus raktažodžius, 2021 metų “Kol jaunas” kampanija pasidalino 1-3 vietas su Vilnius Tech ir KTU universitetais. Tai reikšmingai prisidėjo prie Klaipėdos kaip studijų krypties matomumo internete, atskleidė miesto aukštųjų mokyklų potencialą skaitmeninėje rinkodaroje. 2021 m. gruodžio mėn. prisijungta prie Studijų Regata ‘22 planavimo. 
Klaipėdos TIC per We love Lithuania platformą tęsė 2020 m. sukurtą kampaniją, skirtą Klaipėdos paplūdimių žinomumui didinti. 
</t>
  </si>
  <si>
    <t>2.6.3.2.</t>
  </si>
  <si>
    <t>Stiprinti Klaipėdos miesto lyderystę regiono ir šalies mastu</t>
  </si>
  <si>
    <t>P-2.6.3.2-1</t>
  </si>
  <si>
    <t>Inicijuotų ir įgyvendintų bendrų turizmo, patrauklumo, žinomumo didinimo projektų Klaipėdos regiono mastu skaičius (vnt.)</t>
  </si>
  <si>
    <t>2021 m. tokių projektų nebuvo.</t>
  </si>
  <si>
    <t>Ekonominės plėtros grupė, 
VšĮ Klaipėda ID, 
Klaipėdos turizmo ir kultūros informacijos centras, 
Asociacija „Klaipėdos regionas“</t>
  </si>
  <si>
    <t>P-2.6.3.2-2</t>
  </si>
  <si>
    <t>Inicijuotų ir įgyvendintų bendrų susisiekimo ir susijusios infrastruktūros projektų su Klaipėdos regiono savivaldybėmis, skaičius (vnt.) ir įtrauktų partnerių skaičius (vnt.)</t>
  </si>
  <si>
    <t>2/2 (2020)</t>
  </si>
  <si>
    <t>5/5 (2030)</t>
  </si>
  <si>
    <t>3/3</t>
  </si>
  <si>
    <t xml:space="preserve">17 bendrų VT maršrutų su Klaipėdos rajono savivaldybe; 1 su Kretingos raj. savivaldybe; 2 su Palangos miesto savivaldybe  </t>
  </si>
  <si>
    <t>Transporto skyrius, 
VšĮ „Klaipėdos keleivinis transportas“</t>
  </si>
  <si>
    <t>P-2.6.3.2-3</t>
  </si>
  <si>
    <t>Inicijuotų ir kartu su Klaipėdos ar kitų regionų savivaldybėmis įgyvendintų bendrų projektų, siekiant padidinti viešųjų paslaugų teikimo organizavimo efektyvumą, skaičius (vnt.)</t>
  </si>
  <si>
    <t>KKT administruoja Karklės automobilių parkavimą sezono metu.</t>
  </si>
  <si>
    <t>Projektų skyrius,  Transporto skyrius, KMSA kontroliuojamos bendrovės</t>
  </si>
  <si>
    <t>2.6.4.1.</t>
  </si>
  <si>
    <t>Skatinti bendruomenines ir visuomenines organizacijas teikti miesto gyventojams aktualias paslaugas</t>
  </si>
  <si>
    <t>P-2.6.4.1-1</t>
  </si>
  <si>
    <t xml:space="preserve">Gyventojų, įtrauktų* į bendruomeninių ir visuomeninių organizacijų veiklą, dalis nuo visų klaipėdiečių (proc.). </t>
  </si>
  <si>
    <t xml:space="preserve">Rodiklis skaičiuojamas pagal jaunimo ir su jaunimu dirbančių organizacijų, bendruomeninių organizacijų pateiktas ataskaitas. </t>
  </si>
  <si>
    <t>Jaunimo ir bendruomenių reikalų koordinavimo grupė, 
Sveikatos apsaugos skyrius, 
Sporto skyrius, 
Kultūros skyrius, 
Socialinės paramos skyrius, 
Švietimo skyrius</t>
  </si>
  <si>
    <t>P-2.6.4.1-2</t>
  </si>
  <si>
    <t>Bendruomenių ir visuomeninių organizacijų vykdytų projektų, kuriems suteikta konsultacinė ir finansinė pagalba, skaičius (vnt. per metus)</t>
  </si>
  <si>
    <t>25 (2020)</t>
  </si>
  <si>
    <t>2021 m. pagal priemonę „Stiprinti bendruomeninę veiklą“ bendruomeninės organizacijos įgyvendino 7 projektus, kuriems buvo suteikta konsultacinė ir finansinė pagalba.</t>
  </si>
  <si>
    <t>Jaunimo ir bendruomenių reikalų koordinavimo grupė, 
Sveikatos apsaugos skyrius, 
Sporto skyrius, 
Kultūros skyrius, Socialinės paramos skyrius, 
Švietimo skyrius</t>
  </si>
  <si>
    <t>2.6.4.2.</t>
  </si>
  <si>
    <t>Stiprinti seniūnaičių ir bendruomenių lyderystę, užtikrinant  būtinas kompetencijas</t>
  </si>
  <si>
    <t>P-2.6.4.2-1</t>
  </si>
  <si>
    <t>Seniūnaičių, bendruomeninių ir visuomeninių organizacijų vadovų, dalyvavusių savivaldybės organizuojamuose kompetencijos ir lyderystės stiprinimo renginiuose (mokymuose, konsultacijose ir pan.), skaičius (asm. per metus)</t>
  </si>
  <si>
    <t>ne mažiau kaip 100 (2030)</t>
  </si>
  <si>
    <t>2021 m. mokymai nevyko, nes seniūnaičiai neišreiškė noro dalyvauti Savivaldybės administracijos siūlomuose mokymuose.</t>
  </si>
  <si>
    <t>P-2.6.4.2-2</t>
  </si>
  <si>
    <t>Bendruomenių atstovų ir seniūnaičių, pateikusių pasiūlymų, susijusių su miesto tvarkymu bei strateginiu vystymu, skaičius (asm. per metus)</t>
  </si>
  <si>
    <t>Siūlymai seniūnaičių ir bendruomeninių organizacijų atstovų buvo pateikti dėl: žaliųjų zonų mieste priežiūros tvarkos ir bendruomenėms sudarytos galimybės želdinti jų aplinką ir mažosios architektūros įrengimą be atskiro derinimo; siūlymas numatyti 2022-2024 m. strateginiame veiklos plane priemonę ir finansus, kurios pagrindu 2022 m. būtų atliktas visų KMSA teikiamų viešų paslaugų auditas; numatyti 2022-2024 m. strateginiame veiklos plane priemonę „BO plėtra“ ir finansus, reikalingus naujai besikuriančių BO registracijos kaštams padengti, ir reklamos kampanijai, kuri per viešą pirkimo konkursą būtų KMSA nupirkta ir įgyvendinta su tikslu viešinti dalyvavimo valdžios sprendimų priėmime ir BO veikloje svarbą ir BO kūrimo procesų ir galimybių pristatymą: BO tarybos pirmininko siūlymu buvo papildytas Klaipėdos m. savivaldybės strateginio planavimo tvarkos aprašo 22 punktas, numatant, kad Savivaldybės administracijos direktorius strateginio veiklos plano rengimo pradžioje kreipiasi ne tik į seniūnaičius, bet ir į Bendruomeninių organizacijų tarybą, prašydamas pateikti siūlymus dėl priemonių įtraukimo į SVP ;siūlymas įkurti informatyvų puslapį apie miesto želdinius ŽALIA.KLAIPEDA, kokį jau turi Vilniaus miesto savivaldybė.</t>
  </si>
  <si>
    <t>P-2.6.4.2-3</t>
  </si>
  <si>
    <t>Seniūnaitijų, turinčių seniūnaičius, dalis (proc.)</t>
  </si>
  <si>
    <t>45,5 (2019)</t>
  </si>
  <si>
    <t>100,0 (2030)</t>
  </si>
  <si>
    <t>2.6.4.3.</t>
  </si>
  <si>
    <t>Įdiegti Dalyvaujamojo biudžeto modelį</t>
  </si>
  <si>
    <t>P-2.6.4.3-1</t>
  </si>
  <si>
    <t>Įgyvendinta projektų pagal dalyvaujamojo biudžeto metodiką (vnt. per metus)</t>
  </si>
  <si>
    <t>Nesuformuotas ir neįregistruotas žemės sklypas, skirtas mitologinei poilsinei ir žaidimų erdvei „Baltų saulės parkas“ Tauralaukyje.</t>
  </si>
  <si>
    <t>Rangos sutartys dėl 2 vaikų žaidimų aikštelių įrengimo (ties daugiabučiais namais ties I. Simonaitytės g. 16 ir 18, Klaipėda ir tarp žemės sklypų, adresu Klaipėdos g. 26 ir 28, Klaipėda) pasirašytos 2022-04-13. Darbai bus atlikti per 2022 metus.</t>
  </si>
  <si>
    <t xml:space="preserve"> Statinių administravimo skyrius</t>
  </si>
  <si>
    <t>P-2.6.4.3-2</t>
  </si>
  <si>
    <t>Projektų, finansuotų pagal dalyvaujamojo biudžeto modelį, finansinė apimtis, palyginti su bendrąja savivaldybės atitinkamo laikotarpio biudžeto savarankiškų lėšų, skirtų miesto tvarkymui, apimtimi (proc.)</t>
  </si>
  <si>
    <t xml:space="preserve">Buvo parengta ir patvirtinta tvarka, bendradarbiaujant su Klaipėdos bendruomenių asociacija paruošta el. sistema „Consul“ per kurią teikiami pasiūlymai. „Consul“ sistema priėmimo–perdavimo aktu perduota savivaldybei. Iki birželio 17 d. gyventojai teikė įvairius pasiūlymus. Iš viso pateikti 33 pasiūlymai miestui. Iki liepos 18 d. vyko administracinis vertinimas, o nuo liepos 19 d. buvo paskelbti visi pasiūlymai viešai bei iki rugpjūčio 26 d. gyventojai galėjo balsuoti už labiausiai patinkančias idėjas. Savivaldybės administracijos direktoriaus 2021 m. rugsėjo 13 d. įsakymu Nr. AD1-1060 patvirtintos Klaipėdos miesto savivaldybės gyventojų iniciatyvų, skirtų gyvenamajai aplinkai gerinti, daugiausiai gyventojų balsų gavusios  projektų idėjos: I.Simonaitytės g. vaikų žaidimo aikštelė,  Mitologinė poilsinė ir žaisimų erdvė „Baltų saulės parkas“, Nauja, moderni ir šiuolaikiška vaikų žaidimų aikštelė Tauralaukyje, kurių įgyvendinimas numatytas 2022–2023 m. </t>
  </si>
  <si>
    <t>Vyr. patarėjas D. Petrolevičius</t>
  </si>
  <si>
    <t>2.6.4.4.</t>
  </si>
  <si>
    <t>Taikyti priemones, skatinančias ir padedančias piliečius integruoti į savivaldos procesus</t>
  </si>
  <si>
    <t>P-2.6.4.4-1</t>
  </si>
  <si>
    <t>Sukurta platformų (vnt.), jų naudotojų dalis nuo visų miesto gyventojų (proc.)</t>
  </si>
  <si>
    <t>1/10 (2030)</t>
  </si>
  <si>
    <t>2021 m. nieko nebuvo sukurta.</t>
  </si>
  <si>
    <t>P-2.6.4.4-2</t>
  </si>
  <si>
    <t>KMSA inicijuojamose apklausose dalyvavusių klaipėdiečių skaičius (proc. nuo visų klaipėdiečių)</t>
  </si>
  <si>
    <t>9,9 (2020)</t>
  </si>
  <si>
    <t>2021 m. įgyvendinant „Klaipėdos miestą reprezentuojančio grafinio ženklo (logotipo) ir vizualinio identiteto sistemos sukūrimas“ pirkimo sąlygas paslaugos teikėjas per platformą https://www.kuriameklaipeda.lt/  organizavo apklausą, kurioje dalyvavo daugiau nei 1300 miestiečių. Švyturio atvėrimo visuomenei apklausoje dalyvavo 310 klaipėdiečių.</t>
  </si>
  <si>
    <t>2.6.4.5.</t>
  </si>
  <si>
    <t xml:space="preserve">Didinti gyventojų sąmoningumą ir skatinti savanorišką veiklą (išskyrus kai savanoriškos veiklos organizatoriumi yra politinė partija ar veikiama politinės partijos naudai) </t>
  </si>
  <si>
    <t>P-2.6.4.5-1</t>
  </si>
  <si>
    <t>Savanoriškose projektų veiklose dalyvaujančių gyventojų skaičius (asm. per ataskaitinį laikotarpį)</t>
  </si>
  <si>
    <t>440 (2014–2020)</t>
  </si>
  <si>
    <t>500 (2021–2030)</t>
  </si>
  <si>
    <t>172 (2021)</t>
  </si>
  <si>
    <t>* - Įtrauktais laikomi asmenys, gaunantys paslaugas iš šio sektoriaus organizacijų, dalyvaujantys projektinėse veiklose ir pan.</t>
  </si>
  <si>
    <t>III  PRIORITETAS. TVARUS IR DARNUS MIESTO URBANISTINIS VYSTYMAS</t>
  </si>
  <si>
    <t>3.1.1.1.</t>
  </si>
  <si>
    <t>Sukurti individualiam elektriniam transportui pritaikytą infrastruktūrą</t>
  </si>
  <si>
    <t>P-3.1.1.1-1</t>
  </si>
  <si>
    <t>Elektromobilių įkrovimo stotelių skaičius (vnt.)</t>
  </si>
  <si>
    <t>45 (2030)</t>
  </si>
  <si>
    <t>2021 metais buvo įrengtos 8 elektromobilių įkrovimo stotelės: 1.	Bangų g. 3;
2.	H. Manto g. 43;
3.	Liepojos g. 41-43;
4.	Molo g. 33;
5.	Paryžiaus Komunos g. 2A;
6.	Pilies g. 2A;
7.	S. Nėries g. 13 B;
8.	Taikos pr. 80 - Jūreivių g. 25. 
 ( Vadovaujantis Klaipėdos miesto savivaldybės administracijos
direktoriaus 2021 m. gruodžio 13 d.
įsakymu Nr. AD1-1445, elektromobilių įkrovimo stotelių siektina reikšmė iki 2030 metų yra 184 vnt.)</t>
  </si>
  <si>
    <t>P-3.1.1.1-2</t>
  </si>
  <si>
    <t>Elektromobilių judėjimo prioritetą užtikrinančių eismo juostų įrengimas (km)</t>
  </si>
  <si>
    <t>46 (2030)</t>
  </si>
  <si>
    <t>Eismo juostų įrengimas pateiktas remiantis turimais duomenimis.</t>
  </si>
  <si>
    <t>3.1.1.2.</t>
  </si>
  <si>
    <t>Išplėtoti trūkstamas dviračių takų sistemos jungtis, kuriomis galėtų būti užtikrinamas gyventojų judėjimas dviračiais kasdieniais susisiekimo/ rekreaciniais tikslais</t>
  </si>
  <si>
    <t>P-3.1.1.2-1</t>
  </si>
  <si>
    <t>Miesto dalis, kurią galima be sustojimų ir kliūčių įveikti Žaliakeliu, ilgis (km)</t>
  </si>
  <si>
    <t>42,3 (2020)</t>
  </si>
  <si>
    <t>44,2 (2030)</t>
  </si>
  <si>
    <t>P-3.1.1.2-2</t>
  </si>
  <si>
    <t>Naujai nutiestų ir atnaujintų dviračių takų ilgis (km)</t>
  </si>
  <si>
    <t>5,12 (2019)</t>
  </si>
  <si>
    <t>47,01 (2030)</t>
  </si>
  <si>
    <t>1255 m. pėsčiųjų-dviračių takas šalia įrengto laikino kelio Lypkių g. (LEZ). 2478 m. dviračių takas šalia rekonstruotos Tilžės g., Šilutės pl. ir Mokyklos g. keturšalės sankryžos. 1377 m. dviračių takas šalia rekonstruotos Pajūrio g. 392 m. šalia rekonstruoto Šilutės pl. (įskaitant su Kauno g. sankryža). 1163 m. Taikos pr. dviračių takas nuo Sausio 15-osios g. iki Kauno g. 236 m. dviračių takas Vaidilos a.</t>
  </si>
  <si>
    <t>Žardininkų gatvėje atnaujinant šaligatvį kartu atnaujinta 383 m. dviračio tako, Sausio 15-osios g. atkarpoje tarp Galinio Pylimo g. ir Taikos pr. šiaurinėje pusėje buvo įrengta nauja asfalto dviračių tako danga 445 m.</t>
  </si>
  <si>
    <t>P-3.1.1.2-3</t>
  </si>
  <si>
    <t>1. Įrengti pėsčiųjų ir dviračių takus Minijos g. nuo Baltijos pr., Pilies g., Naujojoje Uosto g., kartu užtikrinant jungtis su Naująja Smiltynės perkėla</t>
  </si>
  <si>
    <t>2021-05-26 pasirašyta projektavimo paslaugų sutartis. Rengiamas techninis darbo projektas. Projekto parengimas 2022 m. II pusmetyje.</t>
  </si>
  <si>
    <t>2. Įrengti dviračių ir pėsčiųjų taką Danės upės slėnio teritorijoje nuo Klaipėdos g. tilto iki miesto ribos (palei Danės upę nuo Klaipėdos g. iki Klaipėdos miesto teritorijos ribos – Liepojos g.) (bendradarbiaujant su Klaipėdos rajono savivaldybe)</t>
  </si>
  <si>
    <t>3. Išplėtoti trūkstamas dviračių takų jungtis Miesto teritorijoje (tarp Tilžės g. ir Malūno parko, palei P. Lideikio g. nuo Liepojos g. iki Molo g.)</t>
  </si>
  <si>
    <t>4. Įrengti/atnaujinti dviračių taką palei Smiltelės g. nuo Šilutės pl. iki Minijos g.</t>
  </si>
  <si>
    <t>5. Įrengti/atnaujinti dviračių taką palei Šilutės pl. nuo Smiltelės g. iki Baltijos pr.</t>
  </si>
  <si>
    <t>6. Įrengti dviračių taką palei Šilutės pl./Tilžės g. nuo P. Komunos g. iki sankryžos su Sausio 15-osios g., toliau palei Sausio 15-osios g. nuo sankryžos su Tilžės g. iki Pilies g.</t>
  </si>
  <si>
    <t>7. Įrengti dviračių taką palei Mokyklos g. (įskaitant viaduką) Priestočio g. nuo Tilžės g. iki Šaulių g.</t>
  </si>
  <si>
    <t>8. Įrengti dviračių juostą Tiltų g. atkarpoje nuo Turgaus g. iki Taikos pr., Turgaus g. nuo Jono kalnelio iki Teatro aikštės ir pačioje Teatro aikštėje</t>
  </si>
  <si>
    <t>9. Įrengti dviračių taką palei Liepojos g.–P. Lideikio g. (nuo miesto ligoninių pastatų komplekso palei Liepojos g., įrengti jungtį su Miško kvartalu)</t>
  </si>
  <si>
    <t>10. Suformuoti pėsčiųjų ir dviračių takų jungtį nuo Klaipėdos g. tilto iki naujosios mokyklos šiaurinėje miesto dalyje (Senvagės g.)</t>
  </si>
  <si>
    <t>11. Įrengti trūkstamas Žaliakelio jungtis (tarp Jūrininkų pr. ir Sąjūdžio parko; tarp Sąjūdžio parko ir Smiltelės g. (palei Varpų g.); tarp Baltijos pr. ir Dubysos g.;  nuo „DEPO“ parduotuvės iki geležinkelio pervažos prie AB „Klaipėdos energija“, tarp Dubysos g. ir Kauno g.)</t>
  </si>
  <si>
    <t>1 (2022–2026)</t>
  </si>
  <si>
    <t>12. Rekonstruoti magistralinį dviračių taką palei Taikos pr.–Tiltų g.–H. Manto g.–Lietuvininkų a.– Šaulių g.–Kretingos g. nuo Jūrininkų pr. iki Klaipėdos g.)</t>
  </si>
  <si>
    <t>13. Sutvarkyti takus palei Draugystės ir Žardės tvenkinius</t>
  </si>
  <si>
    <t>1 (2023–2027)</t>
  </si>
  <si>
    <t>14. Įrengti (pastatyti) dviračių ir pėsčiųjų tiltą per Danės upę, jungiantį naująją mokyklą šiaurinėje miesto dalyje (Senvagės g.) su Tauralaukio kvartalu</t>
  </si>
  <si>
    <t>1 (2025–2029)</t>
  </si>
  <si>
    <t>15. Įrengti dviračių taką susisiekimui su priemiestinėmis teritorijomis palei Liepų g. (bendradarbiaujant su Klaipėdos rajono savivaldybe)</t>
  </si>
  <si>
    <t>16. Sutvarkyti ir įrengti parkų, dviračių ir pėsčiųjų takus Giruliuose ir Melnragėje</t>
  </si>
  <si>
    <t>3.1.1.3.</t>
  </si>
  <si>
    <t>Taikant vienodą standartą, pagerinti dviračių ir pėsčiųjų takų infrastruktūros kokybę</t>
  </si>
  <si>
    <t>P-3.1.1.3-1</t>
  </si>
  <si>
    <t>Pėsčiųjų ir dviračių takų, atnaujintų laikantis vienodo standarto, dalis nuo visų takų (proc.)</t>
  </si>
  <si>
    <t>P-3.1.1.3-2</t>
  </si>
  <si>
    <t>Dviračių takų kokybės ir rišlumo priežiūros funkcijų užtikrinimo priskyrimas vienai institucijai (perduotų/įtvirtintų funkcijų apimtis, vnt.)</t>
  </si>
  <si>
    <t>2021 m. priemonė nebuvo įgyvendinta.</t>
  </si>
  <si>
    <t>Įgalinti zonas „be automobilio“, skatinant judėjimą mažiau taršiomis transporto priemonėmis ir/ar pėsčiomis</t>
  </si>
  <si>
    <t>P-3.1.1.4-1</t>
  </si>
  <si>
    <t>Miesto erdvių, paskelbtų zonomis be transporto, skaičius (kv. m) ir dalis nuo viso miesto teritorijos*</t>
  </si>
  <si>
    <t>Transporto skyrius, Miesto tvarkymo skyrius, Statybos ir infrastruktūros plėtros skyrius,
 Projektų skyrius</t>
  </si>
  <si>
    <t>P-3.1.1.4-2</t>
  </si>
  <si>
    <t>Prie zonų „be automobilio“ (per ataskaitinį laikotarpį) įrengtų papildomų automobilių stovėjimo aikštelių skaičius (vnt.) ir vietų jose skaičius (vnt.)</t>
  </si>
  <si>
    <t>4/660 (2030)</t>
  </si>
  <si>
    <t>Tokių zonų Klaipėdos mieste nėra.</t>
  </si>
  <si>
    <t>P-3.1.1.4-3</t>
  </si>
  <si>
    <t>Statybos ir infrastruktūros plėtros skyrius,
Projektų skyrius</t>
  </si>
  <si>
    <t>1. Įrengti automobilių stovėjimo aikštelę  Muzikinio teatro reikmėms (po Atgimimo aikšte)</t>
  </si>
  <si>
    <t>Pritarta projekto „Atgimimo aikštės sutvarkymas, didinant patrauklumą investicijos, skatinant lankytojų srautus“ projektiniams pasiūlymams, pradėta projekto viešinimo procedūra. Numatyta, kad projekto įgyvendinimu bus įrengtos 231 automobilių stovėjimo vietos.</t>
  </si>
  <si>
    <t>2. Įrengti daugiaaukštę automobilių stovėjimo aikštelę Bangų g.</t>
  </si>
  <si>
    <t>3. Įrengti automobilių stovėjimo aikštelę teritorijoje prie Pilies g. 2A</t>
  </si>
  <si>
    <t>2021-07-14 pasirašyta projektavimo paslaugų sutartis. Rengiamas projektas. Projekto parengimas 2022 m. II ketvirtyje.</t>
  </si>
  <si>
    <t>4. Įrengti daugiaaukštę stovėjimo aikštelę Pilies g. 6A</t>
  </si>
  <si>
    <t>1 (2027–2030)</t>
  </si>
  <si>
    <t>3.1.1.5.</t>
  </si>
  <si>
    <t>Užtikrinti vietinės rinkliavos už automobilių statymą teritorijų ir tarifų nuolatinę peržiūrą, siekiant mažinti kelionių nuosavais automobiliais mieste kiekį</t>
  </si>
  <si>
    <t>P-3.1.1.5-1</t>
  </si>
  <si>
    <t>Priimti sprendimai dėl zonų ribų bei tarifų dydžio pakeitimų (vnt.)</t>
  </si>
  <si>
    <t>Priimtas tarybos 2021-04-29 sprendimas, praplečiant rinkliavos zonas ir padidinant tarifus</t>
  </si>
  <si>
    <t xml:space="preserve">Transporto skyrius, 
VšĮ „Klaipėdos keleivinis transportas“ </t>
  </si>
  <si>
    <t>3.1.1.6.</t>
  </si>
  <si>
    <t>Išvystyti Kombinuotų kelionių jungčių sistemą („Park&amp;Ride“) mieste ir priemiestyje, bendradarbiaujant su Klaipėdos rajono savivaldybe</t>
  </si>
  <si>
    <t>P-3.1.1.6-1</t>
  </si>
  <si>
    <t>Įrengtų ir veikiančių infrastruktūros objektų skaičius (vnt.)</t>
  </si>
  <si>
    <t>3.1.1.7.</t>
  </si>
  <si>
    <t>Didinti gyventojų sąmoningumą darnaus judumo srityje</t>
  </si>
  <si>
    <t>P-3.1.1.7-1</t>
  </si>
  <si>
    <t>Darnų judumą skatinančių kampanijų skaičius (vnt.)</t>
  </si>
  <si>
    <t>P-3.1.1.7-2</t>
  </si>
  <si>
    <t>Organizuotų renginių ir jų dalyvių skaičius (per metus: vnt./asm.), išskyrus bendrąjį ugdymą</t>
  </si>
  <si>
    <t>17/862 (2020)</t>
  </si>
  <si>
    <t>25/1200 (2030)</t>
  </si>
  <si>
    <t>17/1451</t>
  </si>
  <si>
    <t>Renginiai vyko 2021 m. rugsėjo-lapkričio mėn.</t>
  </si>
  <si>
    <t>* 1. Senamiesčio centrinė dalis – bevarikliam transportui (I etapas 2020–2022 m. bandomieji projektai – gatvių uždarymas automobilių eismui savaitgaliais, Senamiesčio grindinio atnaujinimas ir universalaus dizaino pritaikymas, automobilių stovėjimo vietų įrengimas aplink Senamiestį; II etapas 2025–2028 m. zona be CO2 – eismo ribojimo infrastruktūros aplink Senamiestį įrengimas (ženklinimas, kelio užtvaros, stebėjimo kameros ir pan.);</t>
  </si>
  <si>
    <r>
      <t>2. Naujamiesčio centrinės dalies pritaikymas bevarikliam transportui. E</t>
    </r>
    <r>
      <rPr>
        <sz val="10"/>
        <color rgb="FF000000"/>
        <rFont val="Calibri"/>
        <family val="2"/>
        <charset val="1"/>
      </rPr>
      <t>ismo perorganizavimas į vienpusį ir sąlygų keliauti pėsčiomis / važiuoti dviračiu sudarymas, t. y. įrengiant daugiau vienpusio eismo gatvių, paliekant siauresnes važiuojamąsias dalis bei mažiau eismo juostų, įvedant aiškesnę automobilių statymo sistemą, praplatinat šaligatvius ir įrengiant atskiras dviračių juostas;</t>
    </r>
  </si>
  <si>
    <r>
      <t xml:space="preserve">3. Bevariklio transporto skatinimas lokaliuose centruose. </t>
    </r>
    <r>
      <rPr>
        <sz val="10"/>
        <color rgb="FF000000"/>
        <rFont val="Calibri"/>
        <family val="2"/>
        <charset val="1"/>
      </rPr>
      <t>Pėsčiųjų takų atnaujinimas ir įrengimas (tarp viešųjų erdvių (skverų, aikščių), visuomeninių, komercinių įstaigų, traukos objektų prieigos, pagrindiniai takai, vedantys į mokyklas, darželius, viešojo transporto stoteles, jungtys tarp mikrorajonų ir pan.), dviračių takų atnaujinimas ir plėtra (prijungiant prie bendro miesto dviračių takų tinklo), eismo saugos priemonių įrengimas (pvz. greičio ribojimo priemonės – kalneliai, gatvių susiaurėjimai, saugos salelės; saugios perėjos – iškili perėjos danga, kryptinis apšvietimas). Prioritetas – lokalūs centrai (miesto rajonų centrai) didelio tankumo pietiniuose mikrorajonuose.</t>
    </r>
  </si>
  <si>
    <t>3.1.2.1.</t>
  </si>
  <si>
    <t>Padidinti viešojo transporto prieinamumą Miesto gyventojams</t>
  </si>
  <si>
    <t>P-3.1.2.1-1</t>
  </si>
  <si>
    <t>Viešojo transporto maršrutų tinklo plėtra mieste (gatvių su viešuoju transportu ilgis, km)</t>
  </si>
  <si>
    <t>122 (2019)</t>
  </si>
  <si>
    <t>145 (2030)</t>
  </si>
  <si>
    <t xml:space="preserve"> Projektų skyrius, 
Transporto skyrius</t>
  </si>
  <si>
    <t>P-3.1.2.1-2</t>
  </si>
  <si>
    <t>Sukurta bendra viešojo transporto valdymo sistema su gretimomis savivaldybėmis</t>
  </si>
  <si>
    <t xml:space="preserve">Maršrutuose veikia vieningo e bilieto sistema: 32 miesto autobusų maršrutai; 3 maršrutinių taksi maršrutai mieste ir 2 priemiestyje (Palanga, Kretinga); 20 privežamųjų autobusų maršrutų iš aplinkinių savivaldybių teritorijų į/iš Klaipėdą. Su Klaipėdos rajono savivaldybe deriname visų kitų jų maršrutų integravimą, kitų savivaldybių bendradarbiauti nepavyksta sudominti. </t>
  </si>
  <si>
    <t xml:space="preserve">VšĮ „Klaipėdos keleivinis transportas“ </t>
  </si>
  <si>
    <t>3.1.2.2.</t>
  </si>
  <si>
    <t>Didinti kelionių viešuoju transportu komfortą ir patogumą (pritaikant susisiekimo sistemą žmonėms su individualiaisiais poreikiais, didinant netaršių ir mažai taršių transporto rūšių ir/ar priemonių viešajame transporte dalį)</t>
  </si>
  <si>
    <t>P-3.1.2.2-1</t>
  </si>
  <si>
    <t>Projektų skyrius, 
VšĮ „Klaipėdos keleivinis transportas“, 
Statybos ir infrastruktūros plėtros skyrius, 
Transporto skyrius</t>
  </si>
  <si>
    <t>1. Įdiegti naują viešojo transporto rūšį (BRT linijos įrengimas, elektra varomų autobusų įsigijimas)</t>
  </si>
  <si>
    <t xml:space="preserve">Infrastruktūros įrengimas, reikalingas BRT sistemai funkcionuoti  — pasirašyta sutartis dėl projekto parengimo, vykdymo terminas 2022 m. I ketvirtis.  </t>
  </si>
  <si>
    <t>Susisiekimo ministerijai pateiktas projektinis pasiūlymas dėl 6 vnt elektrinių autobusų įsigijimo.2021-12-22 priimtas tarybos sprendimas Nr.T2-288 „Dėl pritarimo projekto „Klaipėdos miesto viešojo transporto atnaujinimas“ įgyvendinimui“.</t>
  </si>
  <si>
    <t>Projektų skyrius, 
UAB „Klaipėdos autobusų parkas“</t>
  </si>
  <si>
    <t>2. Suprojektuoti ir įrengti keleivinio transporto stoteles su įvažomis</t>
  </si>
  <si>
    <t>1 (2021-2028)</t>
  </si>
  <si>
    <t>Įgyvendinamo projekto „Darnaus judumo priemonių diegimas Klaipėdos mieste“ įrengtos 5 keleivinio transporto stotelės su įvažomis.</t>
  </si>
  <si>
    <t>2021-03-23 pasirašyta projektavimo paslaugų sutartis parengti Kauno g. ir Rimkų g. (4 vnt.) keleivinio transporto stoteles su įvažomis. Projektas pilnai parengtas 2021 m. 2021-06-01 pasirašyta rangos darbų sutartis įrengti 9 keleivinio transporto stoteles su įvažomis. Darbų atlikimo pabaiga 2022 m. II pusmetis.</t>
  </si>
  <si>
    <t>P-3.1.2.2-2</t>
  </si>
  <si>
    <t>Viešojo transporto priemonių, pritaikytų žmonėms su individualiaisiais poreikiais, dalis nuo visų transporto priemonių (proc.)</t>
  </si>
  <si>
    <t>88,8 (2020)</t>
  </si>
  <si>
    <t>Likę 11 proc. – M2 mažos talpos autobusai, kurių sutartys baigsis 2025 metais.</t>
  </si>
  <si>
    <t>P-3.1.2.2-3</t>
  </si>
  <si>
    <t>Elektrinių keleivinių riedmenų dalis geležinkelio susisiekimui atkarpoje Vilnius–Klaipėda (proc.)</t>
  </si>
  <si>
    <t xml:space="preserve">Priemonė apima 2 projektus - geležinkelio linijos elektrifikavimas Kaišiadorys - Klaipėda ir elektrinių keleivinių riedmenų pritaikytų PRM TSS įsigijimas. Projektai vyksta pagal grafiką. Priemonės įgyvendinimo siekiamą reikšmę numatyta įgyvendinti laiku - iki 2030 m. </t>
  </si>
  <si>
    <t>AB „Lietuvos geležinkeliai“</t>
  </si>
  <si>
    <t>3.1.2.3.</t>
  </si>
  <si>
    <t>Diegti inovacijas transporto srityje</t>
  </si>
  <si>
    <t>P-3.1.2.3-1</t>
  </si>
  <si>
    <t>3 (2027)</t>
  </si>
  <si>
    <t>Transporto skyrius, Projektų skyrius,
UAB „Klaipėdos autobusų parkas“, 
VšĮ „Klaipėdos keleivinis transportas“</t>
  </si>
  <si>
    <t>1. Parengti savaeigio viešojo transporto atkarpoje Smiltynės keltas - Jūrų muziejus projektą bei jį įgyvendinti, pasinaudojant MITA finansavimo instrumentu</t>
  </si>
  <si>
    <t>2. Ikiprekybinių pirkimų projekto būdu sukurti ekologišką vidaus vandenų taksi (koncepcija, prototipas, produktas)</t>
  </si>
  <si>
    <t>3. Ikiprekybinių pirkimų projekto būdu parengti iš saulės energijos gaminamo vandenilinio kuro autobusams projektą (koncepcija, prototipas, produktas)</t>
  </si>
  <si>
    <t>P-3.1.2.3-2</t>
  </si>
  <si>
    <t>Į viešojo transporto sistemą integruotų netaršaus vidaus vandenų transporto rūšių (vnt.) ir naudojamų priemonių (vnt.) skaičius</t>
  </si>
  <si>
    <t>1 (2022)/ 
4 (2024)</t>
  </si>
  <si>
    <t>Transporto skyrius, 
UAB „Klaipėdos autobusų parkas“, 
VšĮ „Klaipėdos keleivinis transportas“</t>
  </si>
  <si>
    <t>P-3.1.2.3-3</t>
  </si>
  <si>
    <t>Į viešojo transporto sistemą integruotų pilotinio savaeigio transporto rūšių (vnt.) ir naudojamų priemonių (vnt.) skaičius</t>
  </si>
  <si>
    <t>1 (2024)/
4 (2027)</t>
  </si>
  <si>
    <t>Transporto skyrius, 
UAB „Klaipėdos autobusų parkas“</t>
  </si>
  <si>
    <t>3.1.3.1.</t>
  </si>
  <si>
    <t>Atnaujinti ir/ar transformuoti pagrindines jungtis su uostu ir uosto teritorijoje</t>
  </si>
  <si>
    <t>P-3.1.3.1-1</t>
  </si>
  <si>
    <t>Projektų skyrius, 
Statybos ir infrastruktūros plėtros skyrius, 
KVJUD, 
LR Susisiekimo ministerija, 
Lietuvos automobilių kelių direkcija prie LR Susisiekimo ministerijos</t>
  </si>
  <si>
    <t>1. Rekonstruoti Baltijos pr. etapais:</t>
  </si>
  <si>
    <t>1.1. Baltijos pr. ir Šilutės pl. žiedinės sankryžos rekonstravimas ir Statybininkų pr. ir Lypkių g. Klaipėdoje, įrengiant geležinkelio pervažą, rekonstravimas)</t>
  </si>
  <si>
    <t>(2021–2023)</t>
  </si>
  <si>
    <t>2021 m. įrengtas laikinas Lypkių g. kelias su vieno lygio pervaža. 2020-06-04 pasirašyta rangos darbų sutartis dėl Baltijos pr. ir Šilutės pl. žiedinės sankryžos rekonstravimo įrengiant dvi estakadas. Darbų pabaiga numatoma 2023 m. II pusmetyje.</t>
  </si>
  <si>
    <t>1.2. Rekonstruoti Baltijos pr. (Baltijos pr. ir Taikos pr. rekonstrukcija (2 lygių sankryžos statyba)</t>
  </si>
  <si>
    <t>(2024–2027)</t>
  </si>
  <si>
    <t>1.3. Rekonstruoti Baltijos pr. (Baltijos pr. ir Minijos g. rekonstrukcija (II etapas)</t>
  </si>
  <si>
    <t>(2027–2030)</t>
  </si>
  <si>
    <t>2. Pratęsti Statybininkų pr. per LEZ teritoriją iki 141 kelio (su estakada)</t>
  </si>
  <si>
    <t>1 (2023–2026)</t>
  </si>
  <si>
    <t>3. Rekonstruoti Šiaurinį įvažiavimą į uostą (įskaitant sankryžas)</t>
  </si>
  <si>
    <t>Projektai, įgyvendinami ne savivaldybės šaltinių (pvz., LAKD, KVJUD ir kt.) viešosiomis lėšomis:</t>
  </si>
  <si>
    <t>Projektų skyrius, 
KVJUD, 
Lietuvos automobilių kelių direkcija prie LR Susisiekimo ministerijos, Klaipėdos rajono savivaldybės administracija</t>
  </si>
  <si>
    <t>1. Paplatinti 141 kelią, sujungiant su LEZ teritorija (vykdytojas – LAKD)</t>
  </si>
  <si>
    <t>(2023–2026)</t>
  </si>
  <si>
    <t>2. Įrengti Pietinį aplinkkelį</t>
  </si>
  <si>
    <t>(2025–2030)</t>
  </si>
  <si>
    <t>3. Rekonstruoti Nemuno g.– Kalnupės g. koridorių</t>
  </si>
  <si>
    <t>(nevertinama)</t>
  </si>
  <si>
    <t>4. Rekonstruoti Senosios Smiltelės g., įrengiant viaduką per geležinkelį</t>
  </si>
  <si>
    <t>5. Įrengti autotransporto aikštelę Klaipėdos miesto prieigose (Klaipėdos uoste esant ekstremaliai situacijai (dėl nepalankių oro sąlygų ar kitų priežasčių) būtų sukaupiami į uostą kelių transportu gabenami kroviniai, taip išvengiant papildomų spūsčių Klaipėdos mieste)</t>
  </si>
  <si>
    <t>6. Užbaigti Jakų žiedinės sankryžos įrengimą</t>
  </si>
  <si>
    <t>3.1.3.2.</t>
  </si>
  <si>
    <t>Atlikti geležinkelio sistemos analizę, siekiant sumažinti geležinkelio krovinių srautus centrinėje Klaipėdos miesto dalyje</t>
  </si>
  <si>
    <t>P-3.1.3.2-1</t>
  </si>
  <si>
    <t>Atlikta alternatyvų atvežti ir išvežti krovinius šiaurinėje uosto dalyje – per šiaurinėje šalies dalyje esančius geležinkelių tinklus (Kužiai–Kretinga– Klaipėda), pietinėje uosto dalyje – per pietinėje šalies dalyje esančius geležinkelių tinklus (Radviliškis–Pagėgiai–Klaipėda), taip pat įvertinti kitas galimas krovinių pristatymo į Klaipėdos uostą (šiaurinę ir pietinę dalis) alternatyvas, mažinant krovininių traukinių judėjimą centrinėje Klaipėdos miesto dalyje, analizė (parengtos analizės išvados ir pasiūlymai, kompl.)</t>
  </si>
  <si>
    <t>Nepradėta. Atkreipiame dėmesį, kad dėl įvestų ribojimų baltarusiškoms trąšoms bei naftos produktams, LTG grupė prarado ženklų krovinių kiekį ir pajamas. LTG grupė imasi visų įmanomų sąnaudų mažinimo priemonių, todėl LTG neturi galimybių nuosavomis lėšomis finansuoti galimybių
studijos atlikimo. LTG įmonių grupė įgyvendina ompleksines priemones mažinti triukšmą, vibraciją ir oro taršą Klaipėdos mieste. Iki 2024 m. numatoma elektrifikuoti geležinkelio liniją iki Draugystės stoties, nuosekliai keisti šilumvežius į elektrovežius, įgyvendinamos triukšmą ir vibracijas mažinimo priemonės Vitės, Girulių kvartaluose, savalaikiai atliekami geležinkelio kelio priežiūros darbai, įskaitant pervažų remontą, kontroliuojamas traukinių greitis, techninės priežiūros metu vykdoma sugriežtinta prekinių sąstatų aširačių apžiūra, naudojamos naujos kartos kompozicinės stabdžių trinkelės ir diskiniai stabdžiai (riedmenų eksploatavimas atitinka Europos Komisijos reikalavimus).</t>
  </si>
  <si>
    <t xml:space="preserve">AB „Lietuvos geležinkeliai“ 
</t>
  </si>
  <si>
    <t>P-3.1.3.3-2</t>
  </si>
  <si>
    <t>Parengta krovininių traukinių judėjimo centrinėje Klaipėdos miesto dalyje mažinimo strategija, įskaitant finansavimo mechanizmo apibrėžimą (kompl.)</t>
  </si>
  <si>
    <t>Nepradėta. AB „Lietuvos geležinkeliai“ (toliau - LTG) atsakydama į 2022-01-27 Klaipėdos m. savivaldybės raštą  informuoja, jog LTG vykdydama LR susisiekimo ministerijos (toliau – SM) pavedimą, planavo užsakyti galimybių studiją, kurioje būtų išanalizuotas poreikis ir priemonės mažinti geležinkelių transporto poveikį urbanizuotoms teritorijoms Klaipėdos miesto centrinėje Dalyje. LTG parengė galimybių studijos techninę užduotį, kurią suderino su SM bei supažindino Klaipėdos m. savivaldybę, VĮ Klaipėdos valstybinio jūrų uosto direkciją. Galimybių studijos tikslas - išanalizuoti priemones ir poreikį mažinti geležinkelių transporto poveikį urbanizuotoms teritorijoms Klaipėdos miesto centrinėje dalyje, įvertinant ir krovininių traukinių aptarnavimo infrastruktūros iš Klaipėdos miesto centrinės stoties iškėlimo galimybes į kitas teritorijas, įskaitant ir 2020 m. liepos 1 d. LRV nutarime Nr. 721 minimas teritorijas, o esamą Klaipėdos m. centrinę stotį paliekant tik keleivių aptarnavimui, užtikrinant Girulių miško išsaugojimą, vienodą prioritetą teikiant gamtinių rekreacinių išteklių apsaugai, ekonominei naudai ir uosto konkurencingumui užtikrinti. Įvertinus, jog planuotoje galimybių studijoje „Priemonių ir poreikio mažinti geležinkelių transporto poveikį urbanizuotoms teritorijoms Klaipėdos miesto centrinėje dalyje vertinimas“ iš esmės būtų sprendžiami regiono transporto ir aplinkosauginiai klausimai, LTG kreipėsi į SM prašydama finansavimo galimybių studijai atlikti, tačiau lėšų jai nebuvo numatyta.</t>
  </si>
  <si>
    <t>3.1.3.3.</t>
  </si>
  <si>
    <t>Taikyti modernias transporto srautų planavimo, valdymo ir kontrolės priemones</t>
  </si>
  <si>
    <t>P-3.1.3.3-1</t>
  </si>
  <si>
    <t>1. Įdiegti transporto (eismo) valdymo sistemą (Minijos g.–Pilies g.–Naujoji Uosto g., Taikos pr.–Tiltų g.–Herkaus Manto g.–Liepojos g., Priestočio g.– Mokyklos g.– Šilutės pl. koridoriuose)</t>
  </si>
  <si>
    <t>2021 m. įrengti Minijos g.– Sulupės g. sankryžos ir pėsčiųjų perėjos per Minijos g. tarp Naikupės g. ir Sulupės g. šviesoforų postai; 2021 m. atliktas Minijos g.– Smiltelės g. sankryžos, Minijos g.– Statybininkų pr. sankryžos ir Minijos g.– Kalnupės g. sankryžos šviesoforų kapitalinis remontas.</t>
  </si>
  <si>
    <t>2021-03-02 pasirašyta rangos darbų sutartis (įdiegti eismo valdymo sistemą Minijos g. - Pilies g. - Naujoji uosto g.). Darbų atlikimo pabaiga 2022 m.</t>
  </si>
  <si>
    <t>3.1.3.4.</t>
  </si>
  <si>
    <t>Asfaltuoti gatves su žvyro danga</t>
  </si>
  <si>
    <t>P-3.1.3.4-1</t>
  </si>
  <si>
    <t>Naujai asfaltuotų kelių ilgis (km)</t>
  </si>
  <si>
    <t>23 (2030)</t>
  </si>
  <si>
    <t>Aušrinės g. (ilgis 214 m.), Dienovidžio g. (ilgis 420 m.), Užlaukio g. (ilgis 410 m.)</t>
  </si>
  <si>
    <t>P-3.1.3.4-2</t>
  </si>
  <si>
    <t>Mieste esančių žvyruotų kelių ilgis (km)</t>
  </si>
  <si>
    <t>57 (2019)</t>
  </si>
  <si>
    <t>P-3.1.3.4-3</t>
  </si>
  <si>
    <t xml:space="preserve">Projektų skyrius, Statybos ir infrastruktūros plėtros skyrius </t>
  </si>
  <si>
    <t>1. Rekonstruoti Tauralaukio gyvenvietės gatves</t>
  </si>
  <si>
    <t>2021-03-17 pasirašyta rangos darbų sutartis. Darbų pabaiga numatyta 2022 m.</t>
  </si>
  <si>
    <t>2. Atlikti Sodininkų bendrijose esančių žvyruotų gatvių asfaltavimą</t>
  </si>
  <si>
    <t>1 (2021–2030) </t>
  </si>
  <si>
    <t>2021 m. užbaigta pilnai tvarkyti Aušrinės g. (ilgis 214 m.). 2021-04-13 pasirašyta rangos darbų sutartis atlikti 4 sodų gatvių remonto darbus. Darbų atlikimo pabaiga 2022 m.</t>
  </si>
  <si>
    <t>3. Atlikti kitų žvyruotų gatvių asfaltavimą</t>
  </si>
  <si>
    <t>1 (2024–2030) </t>
  </si>
  <si>
    <t>3.1.3.5.</t>
  </si>
  <si>
    <t>Užtikrinti tinkamą miesto kelių tinklo darną, saugumą ir kokybę</t>
  </si>
  <si>
    <t>P-3.1.3.5-1</t>
  </si>
  <si>
    <t>Projektų skyrius, Statybos ir infrastruktūros plėtros skyrius, 
Transporto skyrius, 
Miesto tvarkymo skyrius</t>
  </si>
  <si>
    <t>1. Atlikti Liepų, Jaunystės ir Arimų gatvių sankryžos (įrengiant šviesoforus ir apšvietimą) kapitalinį remontą</t>
  </si>
  <si>
    <t>2. Atlikti Jaunystės g. ir privažiuojamojo kelio sankryžos, Rūko g. kapitalinį remontą</t>
  </si>
  <si>
    <t>Vykdomos pirkimo procedūros atlikti projektavimo paslaugų pirkimą.</t>
  </si>
  <si>
    <t>3. Rekonstruoti Danės g.</t>
  </si>
  <si>
    <t>2022 m. numatytas projektavimo paslaugų pirkimas.</t>
  </si>
  <si>
    <t>4. Pastatyti (įrengti) Arimų g.</t>
  </si>
  <si>
    <t>5. Rekonstruoti Klemiškės g.</t>
  </si>
  <si>
    <t>2022-2024 m SVP numatyta priemonės įgyvendinimo pradžia.</t>
  </si>
  <si>
    <t>6. Įrengti dubliuojančią gatvę nuo Šiltnamių g. iki Klaipėdos g. (su pėsčiųjų ir dviračių taku ir įvažomis į Liepojos g.)</t>
  </si>
  <si>
    <t>7. Atlikti Šilutės pl. senojo ruožo rekonstrukciją</t>
  </si>
  <si>
    <t>8. Atlikti S. Daukanto g. nuo Šaulių g. iki J. Zauerveino g. kapitalinį remontą</t>
  </si>
  <si>
    <t xml:space="preserve">2021m. parengtas projektas. Įrengimo darbus numatyta pradėti 2023 m. </t>
  </si>
  <si>
    <t>9. Rekonstruoti Savanorių g. ir nutiesti E. Simonaičio g.</t>
  </si>
  <si>
    <t>10. Rekonstruoti Paryžiaus Komunos gatvę (nuo Šilutės pl. iki Taikos pr.)</t>
  </si>
  <si>
    <t>11. Įrengti trūkstamą kelio atkarpą (jungtį) nuo Tauralaukio iki miesto ribos ties Aukštkiemių kaimu (su dviračių taku) (bendradarbiaujant su Klaipėdos rajono savivaldybe). Įrengiant trūkstamą atkarpą, užtikrinti dviračio tako jungtį palei Vėjo g. iki Pajūrio g. dviračio tako</t>
  </si>
  <si>
    <t>1 (2024–2030)</t>
  </si>
  <si>
    <t>12. Rekonstruoti Puodžių g.</t>
  </si>
  <si>
    <t>13. Nutiesti naują kelią tarp Klemiškės g. ir Tilžės g.</t>
  </si>
  <si>
    <t>14. Rekonstruoti Kūlių Vartų g. ir Bangų g., Tiltų g., Galinio Pylimo g., Taikos pr. sankryžą</t>
  </si>
  <si>
    <t>15. Įrengti naują jungtį per Danės upę</t>
  </si>
  <si>
    <t>P-3.1.3.5-2</t>
  </si>
  <si>
    <t>Saugių išvažiavimų į magistralinius kelius (pvz., įrengiant šviesoforo reguliuojamas sankryžas) skaičius (vnt.)</t>
  </si>
  <si>
    <t>2021 m. atliktas Liepų, Jaunystės ir Arimų gatvių sankryžos kapitalinis remontas, įrengiant šviesoforinę sankryžą. 2021 m. įrengta trišalė šviesoforinė sankryža Kauno g. ir Šilutės pl. 2021 m. Įrengta šviesoforinė trišalė sankryža Tilžės g. ir privažiuojamojo kelio (šalia Malūno parko). 2021 m. baigta pertvarkyti žiedinę sankryžą į keturšalę reguliuojamą sankryžą - Šilutės pl., Tilžės g. ir Mokyklos g.</t>
  </si>
  <si>
    <t>P-3.1.3.5-3</t>
  </si>
  <si>
    <t>Kitų taikytų priemonių, prisidedančių prie kelių darnos užtikrinimo, įgyvendintų projektų skaičius (vnt.)</t>
  </si>
  <si>
    <t>Įrengta 5 šviesafornės sankryžos ir reguliuojamos perėjos</t>
  </si>
  <si>
    <t>3.1.3.6.</t>
  </si>
  <si>
    <t>Užtikrinti saugų privažiavimą prie viešųjų paslaugų teikimo vietų</t>
  </si>
  <si>
    <t>P-3.1.3.6-1</t>
  </si>
  <si>
    <t>Viešųjų ir biudžetinių įstaigų pastatų, prie kurių įrengti ir/ar iš esmės atnaujinti (pvz., paplatinti, įrengti trumpalaikio automobilių stovėjimo vietas) privažiavimo keliai, skaičius (vnt. per metus)</t>
  </si>
  <si>
    <t>Įrengti ir/ar iš esmės atnaujinti (pvz., paplatinti, įrengti trumpalaikio automobilių stovėjimo vietas) privažiavimo kelių prie įstaigų nebuvo planuota.</t>
  </si>
  <si>
    <t>2021-2023 m. SVP priemonių priskirtų skyriui nebuvo</t>
  </si>
  <si>
    <t>P-3.1.3.6-2</t>
  </si>
  <si>
    <t>Statybos ir infrastruktūros plėtros skyrius, 
Miesto tvarkymo skyrius</t>
  </si>
  <si>
    <t>1. Įrengti privažiuojamąjį kelią prie pastato adresu Debreceno g. 48 ir sutvarkyti pastato aplinką</t>
  </si>
  <si>
    <t>3.1.3.7.</t>
  </si>
  <si>
    <t>Diegti eismo saugumo priemones</t>
  </si>
  <si>
    <t>P-3.1.3.7-1</t>
  </si>
  <si>
    <t>Įdiegtų eismo saugumo didinimo priemonių (pvz., perėjų apšvietimas, greičio ribojimo kalneliai ir kt.) skaičius (vnt.)</t>
  </si>
  <si>
    <t>69 (2020)</t>
  </si>
  <si>
    <t>209 (2030)</t>
  </si>
  <si>
    <t>2021 m. įdiegta 35 eismo saugumo didinimo priemonės (greičio ribojimo kalneliai, apsauginės tvorelės, apsauginiai atitvarai, sferiniai veidrodžiai, plastikiniai stulpeliai).</t>
  </si>
  <si>
    <t>Prie 10 perėjų įrengtas kryptinis apšvietimas, Statybininkų g. perėjoje įrengtas greičio ribojimo kalnelis.</t>
  </si>
  <si>
    <t>P-3.1.3.7-2</t>
  </si>
  <si>
    <t>Atlikta esamų miesto gyventojams sudarytų saugaus kirtimo per geležinkelį sąlygų analizė (parengtos dokumentacijos skaičius, kompl.)</t>
  </si>
  <si>
    <t>Atliekama priemonių parinkimo modernizuojant esamas pervažas ir perėjas visame LTG tinkle analizė. Vykdomi atreitinguotų prioritetinių pervažų su pėsčiųjų takais modernizavimo projektai. Naujų vieno lygio perėjų ir pervažų įrengimas šiuo metu nenagrinėjamas.</t>
  </si>
  <si>
    <t xml:space="preserve">AB „Lietuvos geležinkeliai“, 
KMSA,
Lietuvos automobilių kelių direkcija prie LR Susisiekimo ministerijos </t>
  </si>
  <si>
    <t>P-3.1.3.7-3</t>
  </si>
  <si>
    <t>Saugaus geležinkelio bėgių kirtimo vietų įrengimas (pagal atliktą analizę) (vnt.)</t>
  </si>
  <si>
    <t>2021 m. neįrenginėta.</t>
  </si>
  <si>
    <t>Statybos ir infrastruktūros plėtros skyrius, 
Lietuvos automobilių kelių direkcija prie LR Susisiekimo ministerijos
AB „Lietuvos geležinkeliai“</t>
  </si>
  <si>
    <t>3.2.1.1.</t>
  </si>
  <si>
    <t>Išvystyti buvusios „Laivitės“ teritoriją (vad. Memelio miesto)</t>
  </si>
  <si>
    <t>P-3.2.1.1-1</t>
  </si>
  <si>
    <t>1. Sutvarkyti Memelio miesto teritorijos prieigas (įrengti Dangės skverą, inžinerines komunikacijas, privažiavimo kelius) Šiauriniame rage</t>
  </si>
  <si>
    <t>UAB „Memelio miestas“ su KMSA pasirašė teritorijų planavimo dokumento sprendinių įgyvendinimo sutartį,  pagal kurią įsipareigojo organizuoti bei finansuoti viešą Danės skvero sutvarkymo architektūrinį konkursą ir parengti skvero sutvarkymo projektą. Bendrovės užsakymu  VšĮ „Idėjos miestui“ pradėjo rengti architektūrinę-urbanistinę galimybių studiją, kurios tikslas– išgryninti bendrą viziją, prioritetus ir programinę kryptį, įtraukiant į procesą visuomenę.</t>
  </si>
  <si>
    <t>Projektų skyrius, 
investuotojai</t>
  </si>
  <si>
    <t>P-3.2.1.1-2</t>
  </si>
  <si>
    <t>Verslo, kultūros ir kitų sričių organizacijų, įsikūrusių ir/ar veiklą vykdančių modernizuotoje aplinkoje, skaičius (vnt.)</t>
  </si>
  <si>
    <t>Projektų skyrius,
investuotojai</t>
  </si>
  <si>
    <t>3.2.1.2.</t>
  </si>
  <si>
    <t>Įgalinti AB „Klaipėdos energija“ teritorijos konversiją, sudarant sąlygas vystyti komercines, rekreacines veiklas</t>
  </si>
  <si>
    <t>P-3.2.1.2-1</t>
  </si>
  <si>
    <t>1. Užtikrinti AB „Klaipėdos energija“ teritorijos konversiją, sudarant sąlygas vystyti komercines, rekreacines veiklas</t>
  </si>
  <si>
    <t>Parengta AB „Klaipėdos energija“ teritorijos koncepcijos galimybių studija. Studija pristatyta visuomenei. Pasiūlyti galimi vystymosi scenarijai.</t>
  </si>
  <si>
    <t xml:space="preserve">Projektų skyrius, 
AB „Klaipėdos energija“ </t>
  </si>
  <si>
    <t>P-3.2.1.2-2</t>
  </si>
  <si>
    <t>2021 metais buvo vykdomas senamiesčio fachvertinių pastatų modernizavimo projektas. Šiuose pastatuose veiklą vykdo savivaldybės ir privačios kultūros įstaigos.</t>
  </si>
  <si>
    <t>3.2.1.3.</t>
  </si>
  <si>
    <t>Paskatinti AB „Lietuvos geležinkeliai“ geležinkelio stoties perkėlimą, siekiant teritorijos konversijos ir pritaikymo bendruomenės poreikiams</t>
  </si>
  <si>
    <t>Atlikta konversijos alternatyvų analizė ir parengtas veiksmų planas (vnt.)</t>
  </si>
  <si>
    <t>Nepradėta. Atkreipiame dėmesį, kad dėl įvestų ribojimų baltarusiškoms trąšoms bei naftos produktams, LTG grupė prarado ženklų krovinių kiekį ir pajamas. LTG grupė imasi visų įmanomų sąnaudų mažinimo priemonių, todėl LTG neturi galimybių nuosavomis lėšomis finansuoti galimybių studijos atlikimo. LTG įmonių grupė įgyvendina kompleksines priemones mažinti triukšmą, vibraciją ir oro taršą Klaipėdos mieste. Iki 2024 m. numatoma elektrifikuoti geležinkelio liniją iki Draugystės stoties, nuosekliai keisti šilumvežius į elektrovežius, įgyvendinamos triukšmą ir vibracijas mažinimo priemonės Vitės, Girulių kvartaluose, savalaikiai atliekami geležinkelio kelio priežiūros darbai, įskaitant pervažų remontą, kontroliuojamas traukinių greitis, techninės priežiūros metu vykdoma sugriežtinta prekinių sąstatų aširačių apžiūra, naudojamos naujos kartos kompozicinės stabdžių trinkelės ir diskiniai stabdžiai (riedmenų eksploatavimas atitinka Europos Komisijos reikalavimus).</t>
  </si>
  <si>
    <t xml:space="preserve">Klaipėdos miesto bendrojo plano sprendinių įgyvendinimo programa patvirtinta 2021-12-23 KMSA direktoriaus įsakymu Nr. AD1-1504, kurioje numatyta, kad KMS skatins SP parengimą. KMSA 2022-01-27 raštu Nr. (4.76E)-R2-392 kreipėsi į AB LG ir LR SM dėl informacijos apie specialųjį planą. Iš AB LG 2022-03-03 rašte Nr. R1-1820 nurodė, kad galimybių studijos parengimui nėra numatytas finansavimas.         </t>
  </si>
  <si>
    <t>Atliktų parengiamųjų veiklų, siekiant perkelti AB „Lietuvos geležinkeliai“ centrinę geležinkelio stotį, skaičius (pvz., specialieji, detalieji planai, techniniai projektai, pasiekti susitarimai ir pan.) (vnt.)</t>
  </si>
  <si>
    <t xml:space="preserve">Klaipėdos miesto bendrojo plano sprendinių įgyvendinimo programa patvirtinta 2021-12-23 KMSA direktoriaus įsakymu Nr. AD1-1504, kurioje numatyta, kad KMS skatins SP parengimą. KMSA 2022-01-027 raštu Nr. (4.76E)-R2-392 kreipėsi į AB LG ir LR SM dėl informacijos apie specialųjį planą. Iš AB LG 2022-03-03 rašte Nr. R1-1820 nurodė, kad galimybių studijos parengimui nėra numatytas finansavimas.         </t>
  </si>
  <si>
    <t>Urbanistikos ir architektūros skyrius, 
AB „Lietuvos geležinkeliai“</t>
  </si>
  <si>
    <t>3.2.1.4.</t>
  </si>
  <si>
    <t>Paskatinti kitų stambesnių nenaudojamų, nepakankamai naudojamų ir / ar netinkamai naudojamų objektų ir teritorijų tikslingą panaudojimą (įsk. konversiją)</t>
  </si>
  <si>
    <t>P-3.2.1.4-1</t>
  </si>
  <si>
    <t>Susitarimų dėl Uosto teritorijos centrinės miesto dalies prie vandens konversijos skaičius (vnt.)</t>
  </si>
  <si>
    <t>Rengiami projektai ir kita reikiama dokumentacija konversijai prie UAB „Memelio miestas“ nuomojamos teritorijos. Nepriimtas Klaipėdos miesto tarybos sprendimas dėl krantinių prie  UAB „Memelio miestas“ nuomojamos teritorijos ir Klaipėdos piliavietės perėmimo.</t>
  </si>
  <si>
    <t>Projektų skyrius, 
KVJUD</t>
  </si>
  <si>
    <t>P-3.2.1.4-2</t>
  </si>
  <si>
    <t>Uosto teritorijos centrinėje miesto dalyje, kurios atlaisvintos nuo krovos ir atvertos bendram miestiečių naudojimui (ha)</t>
  </si>
  <si>
    <t>6,8 (2030)</t>
  </si>
  <si>
    <t>Klaipėdos miesto savivaldybei perduoti 2 žemės sklypai: kad. Nr. 2101/0010:67 ir 2101/0010:84.</t>
  </si>
  <si>
    <t>KVJUD, 
uosto žemės sklypų naudotojai, 
Urbanistikos ir architektūros skyrius</t>
  </si>
  <si>
    <t>P-3.2.1.4-3</t>
  </si>
  <si>
    <t>Miesto teritorijoje esančių metalinių garažų aikštelių plėtros ribojimas, prioritetą teikiant šių teritorijų konversijai ir kitokiam įveiklinimui (metalinių garažų eksploatavimo aikštelių bendrasis plotas, ha)</t>
  </si>
  <si>
    <t>17 (2030)</t>
  </si>
  <si>
    <t>25 (2021)</t>
  </si>
  <si>
    <t>Žemėtvarkos skyrius, 
Miesto tvarkymo skyrius</t>
  </si>
  <si>
    <t>P-3.2.1.4-4</t>
  </si>
  <si>
    <t>Pramonės įmonių, perkėlusių veiklą (ypač taršią) iš miesto centrinės dalies, užtikrinant atlaisvintų teritorijų pertvarkymą į gyvenamosios, laisvalaikio ir komercinės paskirties teritorijas, skaičius (vnt.) ir plotas (ha)</t>
  </si>
  <si>
    <t>2/5 (2030)</t>
  </si>
  <si>
    <t>2021 metais nebuvo pramonės įmonių, perkėlusių veiklą (ypač taršią) iš miesto centrinės dalies.</t>
  </si>
  <si>
    <t>P-3.2.1.4-5</t>
  </si>
  <si>
    <t>1. Išvystyti 7,4 ha Medelyno gyvenamojo rajono infrastruktūrą (I etapas)</t>
  </si>
  <si>
    <t xml:space="preserve">Atlikta išmiškinimo procedūra, tačiau dėl sklypo ribų koregavimo reikalinga detaliojo plano korektūra. 2021-11-29 protokolo Nr. ADM1-368 pagrindu sutarties atnaujinimas su Paslaugos teikėju atidėtas iki kol bus pakoreguotas detalusis planas. Tikimasi tai atlikti per 2022 m. </t>
  </si>
  <si>
    <t xml:space="preserve">3.2.2. Uždavinys. Modernizuoti atskiras miesto dalis (teritorijas), siekiant didesnio jų patrauklumo </t>
  </si>
  <si>
    <t>3.2.2.1.</t>
  </si>
  <si>
    <t>Skatinti daugiabučių gyvenamųjų namų kvartalų kompleksinio atnaujinimo projektų įgyvendinimą</t>
  </si>
  <si>
    <t>P-3.2.2.1-1</t>
  </si>
  <si>
    <t>Parengtų techninių projektų skaičius (vnt.)</t>
  </si>
  <si>
    <t>Kompleksnių projektų rengti skyrius neplanuoja.</t>
  </si>
  <si>
    <t>P-3.2.2.1-2</t>
  </si>
  <si>
    <t>Namų valdų, kuriose sutvarkyti želdiniai, skaičius (vnt.)</t>
  </si>
  <si>
    <t>Darbai buvo vykdomi visose valdose pagal sutartį su UAB "Klaipėdos želdiniai".</t>
  </si>
  <si>
    <t>P-3.2.2.1-3</t>
  </si>
  <si>
    <t>Įrengta ir atnaujinta automobilių stovėjimo vietų (vnt. per metus)</t>
  </si>
  <si>
    <t>580 (2019)</t>
  </si>
  <si>
    <t>Įgyvendinamu projektu „Kompleksinis tikslinis teritorijos daugiabučių namų kiemų tvarkymas“ iš viso įrengta 345 autom. stov. vietos: I teritorijoje– įrengta 160 automob. stov. vietų,  II teritorijoje – 185 automob. stov. vietos. Projektu „Futbolo mokyklos ir baseino pastatų konversija“ įrengta 113 vietų, projektu „Pėsčiųjų tako sutvarkymas palei Taikos pr. nuo Sausio 15-osios iki Kauno g., paverčiant viešąja erdve, pritaikyta gyventojams bei smulkiam ir vidutiniam verslui“ įrengta 170 vietų, projektu „Laikino apgyvendinimo namų infrastruktūros modernizavimas (Šilutės pl. 8) įrengta atnaujinta 1 vieta. Keturių projektų metu iš viso įrengtos 629 automobilių stovėjimo vietos.</t>
  </si>
  <si>
    <t>Įrengtos  125 parkavimo vietos – Taikos pr. 83-8 ir Debreceno g. 96 (62 vietos), Baltijos pr. 11-23 (63 vietos). Baigiami atlikti rekonstravimo ir statybos darbai įrengiant parkavimo vietas – Brožynų g. 9, 11 (66 vietos),  I. Simonaitytės g. 10-16 (145 vietos).</t>
  </si>
  <si>
    <t>P-3.2.2.1-4</t>
  </si>
  <si>
    <t>Įrengta apšvietimo infrastruktūros kiemuose (tūkst. m)</t>
  </si>
  <si>
    <t>5,8 (2019)</t>
  </si>
  <si>
    <t>20 (2023)</t>
  </si>
  <si>
    <t xml:space="preserve"> Įrengtas apšvietimas 6 kiemuose (prie 10 daugiabučių namų įrengti 38 šviestuvai). </t>
  </si>
  <si>
    <t>P-3.2.2.1-5</t>
  </si>
  <si>
    <t>Projektų skyrius, 
Miesto tvarkymo skyrius</t>
  </si>
  <si>
    <t>1. Skatinti daugiabučių gyvenamųjų namų kiemų atnaujinimą, įgyvendinti Daugiabučių namų kiemų infrastruktūros gerinimo priemonių planą</t>
  </si>
  <si>
    <t xml:space="preserve">Plano įgyvendinimas vykdomas nuolatos. 2021 m.: 1) įrengtos  125 automobilių statymo vietos – Taikos pr. 83–8 ir Debreceno g. 96 (62 vietos), Baltijos pr. 11–23 (63 vietos). Baigiami atlikti rekonstravimo ir statybos darbai įrengiant automobilių statymo vietas – Brožynų g. 9, 11 (66 vietos),  I. Simonaitytės g. 10–16 (145 vietos). Tęsiamas kiemų projektavimas, parengti sprendiniai, vyksta derinimas www.infostatyba.lt; 2) įrengtas apšvietimas 6 kiemuose (prie 10 daugiabučių namų įrengti 38 šviestuvai). Parengta 19 daugiabučių namų kiemų apšvietimo projektų. Naujai nupirkta parengtų 14 daugiabučių namų kiemų apšvietimo projektų. </t>
  </si>
  <si>
    <t>2. Projekto „Kompleksinis tikslinės teritorijos daugiabučių namų kiemų tvarkymas“ įgyvendinimas</t>
  </si>
  <si>
    <t xml:space="preserve"> 2021 m. Projektas toliau sėkmingai vykdomas.  Atlikta 98 proc. darbų I teritorijoje, 92 proc. II teritorijoje, 9,5 proc. – III teritorijoje.</t>
  </si>
  <si>
    <t>3.2.2.2.</t>
  </si>
  <si>
    <t>Paskatinti bendrų projektų su privačiais asmenimis, asfaltuojant ir rekonstruojant gatves, įvažiavimus, tvarkant daugiabučių kiemus ir kitą infrastruktūrą, vykdymą</t>
  </si>
  <si>
    <t>P-3.2.2.2-1</t>
  </si>
  <si>
    <t>Savivaldybės ir privačių asmenų bendrai įgyvendintų projektų skaičius (vnt.)</t>
  </si>
  <si>
    <t>Neplanuota ir nevykdyta.</t>
  </si>
  <si>
    <t xml:space="preserve">Miesto tvarkymo skyrius </t>
  </si>
  <si>
    <t>Dienovidžio g. (ilgis 420 m.), Užlaukio g. (ilgis 410 m.)</t>
  </si>
  <si>
    <t>P-3.2.2.2-2</t>
  </si>
  <si>
    <t xml:space="preserve">1. Atnaujinti įvažiuojamąjį kelią į Taikos pr. 109 ir šalia esančio skvero </t>
  </si>
  <si>
    <t>2021 m. parengtas projektas. 2022 m. planuojami darbai.</t>
  </si>
  <si>
    <t xml:space="preserve">2. Atnaujinti įvažiuojamąjį kelią į Taikos pr. 101 </t>
  </si>
  <si>
    <t>2021 m. parengtas projektas. 2023 m. planuojami darbai.</t>
  </si>
  <si>
    <t>3. Atnaujinti įvažiuojamąjį kelią į Debreceno g. 61</t>
  </si>
  <si>
    <t>2021 m. parengtas projektas. 2024 m. planuojami darbai.</t>
  </si>
  <si>
    <t>3.2.2.3.</t>
  </si>
  <si>
    <t>Modernizuoti Senamiesčio infrastruktūrą, siekiant didesnio aktyvumo ir įveiklinimo</t>
  </si>
  <si>
    <t>P-3.2.2.3-1</t>
  </si>
  <si>
    <t>3 (2025)</t>
  </si>
  <si>
    <t>Projektų skyrius, 
Statybos ir infrastruktūros plėtros skyrius</t>
  </si>
  <si>
    <t>1. Pritaikyti universalaus dizaino principus, atnaujinant Senamiesčio grindinį (įgyvendinti projektą „Senamiesčio grindinio atnaujinimas ir universalaus dizaino pritaikymas“)</t>
  </si>
  <si>
    <t xml:space="preserve">Pasirašyta finansavimo sutartis dėl projekto „ Darnaus judumo priemonių diegimas Klaipėdos mieste“. Pradėti rangos darbai. Gatvės – atlikta 18 proc. rangos darbų, įvažos – įrengtos 5 įvažos. Pradėti ir beveik užbaigti darbai 7 iš 10 šiuo projektu planuojamų įrengti įvažų. </t>
  </si>
  <si>
    <t xml:space="preserve">2. Rekonstruoti Teatro ir Sukilėlių g. </t>
  </si>
  <si>
    <t>Pradėtas įgyvendinti projektas, pasirašyta rangos darbų sutartis. Darbai buvo vykdomi tik Sukilėlių g. Atlikta 45 proc. Sukilėlių g. rangos darbų. Buvo vykdomi archeologiniai tyrinėjimai, susisiekimo komunikacijų, elektroninių ryšių ir vandentiekio nuotekų šalinimo dalių darbai.</t>
  </si>
  <si>
    <t>3. Sutvarkyti Turgaus aikštę (įskaitant pastatus ir prieigas), pritaikant verslo, turizmo, bendruomenės poreikiams (Turgaus aikštės su prieigomis sutvarkymas, pritaikant verslo, bendruomenės poreikiams (I , II ir III etapai)</t>
  </si>
  <si>
    <t xml:space="preserve">Rengiamas techninis projektas. Projektas pateiktas ekspertizei. Projektuotojas teikė atsakymus į pateiktas pastabas. </t>
  </si>
  <si>
    <t>P-3.2.2.3-2</t>
  </si>
  <si>
    <t>Senamiesčio architektūros paveldo objektų, kuriems įrengtas apšvietimas, skaičius (vnt.)</t>
  </si>
  <si>
    <t>2 (2024)</t>
  </si>
  <si>
    <t>P-3.2.2.3-3</t>
  </si>
  <si>
    <t>Savivaldybės iš dalies finansuojamų/paremtų iniciatyvų skaičius (vnt.)</t>
  </si>
  <si>
    <t>18 (2019-2020)</t>
  </si>
  <si>
    <t>2021 metais, vykdant dalinį finansavimą iš savivaldybės biudžeto, buvo tvarkomi 6 kultūros paveldo objektai.</t>
  </si>
  <si>
    <t>Įgyvendinant Klaipėdos m. IIT VVG 2016-2022 m. vietos plėtros strategiją 2021 m. buvo vykdomas 21 bendruomenės inicijuotų vietos plėtros projektų, iš jų 10 verslo ir 11 socialinių paslaugų srities, o į projektų veiklas įtraukti 1774 dalyviai.</t>
  </si>
  <si>
    <t>3.2.2.4.</t>
  </si>
  <si>
    <t>Planuojant teritorijas, skirti Prioritetą urbanistikos kokybei, statinių, gamtinio ir urbanistinio kraštovaizdžio dermei</t>
  </si>
  <si>
    <t>P-3.2.2.4-1</t>
  </si>
  <si>
    <t>Surengtų architektūrinių konkursų skaičius, LR architektų rūmų regioninėse tarybose svarstytų objektų skaičius (vnt. per metus)</t>
  </si>
  <si>
    <t>iki 5 (2030)</t>
  </si>
  <si>
    <t>Surengtas želdyno palei Šilutės pl. nuo Smiltelės g. iki Jūrininkų pr. projekto idėjos (koncepcijos) parengimo supaprastintas projekto konkursas, laimėtojas paskelbtas 2022 metais.</t>
  </si>
  <si>
    <t>3.2.2.5.</t>
  </si>
  <si>
    <t xml:space="preserve">Įrengti, modernizuoti ir / ar pritaikyti daugiafunkces  viešąsias erdves poilsio, rekreacijos poreikiams  </t>
  </si>
  <si>
    <t>P-3.2.2.5-1</t>
  </si>
  <si>
    <t>Miesto viešųjų erdvių, kuriose įrengtos gyventojų iškyloms pritaikytos erdvės (laužavietės, iškyloms skirtos vietos ir pan.) skaičius (vnt.)</t>
  </si>
  <si>
    <t>P-3.2.2.5-2</t>
  </si>
  <si>
    <t>Įrengtų ir/ar atnaujintų vaikų žaidimų aikštelių skaičius (vnt.)</t>
  </si>
  <si>
    <t>ne mažiau kaip 53 (2030)</t>
  </si>
  <si>
    <t>2021 m. įrengtos 3 vaikų žaidimo aikštelės:
1) ties daugiabučiu namu  Markučių g.1, Klaipėda;
2) ties daugiabučiu namu Debreceno g. 38, Klaipėda;
3)  Klaipėdos Sąjūdžio parke.</t>
  </si>
  <si>
    <t>P-3.2.2.5-3</t>
  </si>
  <si>
    <t>Įrengtų/pritaikytų specialiųjų poreikių turintiems meškeriotojams vietų prie Danės upės ir Kuršių krantinių skaičius (vnt.)</t>
  </si>
  <si>
    <t>Nerengta, neplanuota.</t>
  </si>
  <si>
    <t>P-3.2.2.5-4</t>
  </si>
  <si>
    <t>Projektų skyrius, 
Miesto tvarkymo skyrius, Statybos ir infrastruktūros plėtros skyrius</t>
  </si>
  <si>
    <t>1. Sutvarkyti Malūno parko teritoriją (Malūno parko teritorijos sutvarkymas, gerinant gamtinę aplinką ir skatinant lankytojų srautus (I etapas)</t>
  </si>
  <si>
    <t>Atlikta 85 proc. rangos darbų. Darbai vėlavo dėl rangovų kaltės. Sutarties terminas su UAB „Tilta“ baigėsi 2021-10-27,  dėl ko rangovui pradėti skaičiuoti delspinigiai.</t>
  </si>
  <si>
    <t>2. Sutvarkyti Muzikinio teatro pastato (Danės g. 19) aplinką už sklypo ribos</t>
  </si>
  <si>
    <t>Pagal pasirašytą bendradarbiavimo sutartį numatyta šiuos darbus kompensuoti Muzikiniam teatrui, darbai numatyti atlikti 2023 m.</t>
  </si>
  <si>
    <t>3. Įrengti Sakurų parką teritorijoje tarp Žvejų rūmų, Taikos pr., Naikupės g. ir įvažiuojamąjį kelią į Žvejų rūmus (projektas pradėtas įgyvendinti)</t>
  </si>
  <si>
    <t>Darbai buvo sustabdyti, nes paaiškėjo, kad reikalinga projekto korekcija (pagal sutartį 2021-05-28 Nr. J9-1454) dėl grunto stabilizavimo ir drenažinių tinklų įrengimo. Įrengimo darbus tikimasi užbaigti 2024 m.</t>
  </si>
  <si>
    <t>4. Sutvarkyti Skulptūrų parką</t>
  </si>
  <si>
    <t>2021 m. vykdomos rangos darbų pirkimo viešasis konkursas (užsitęsė dėl teismų proceso iniciavimo).</t>
  </si>
  <si>
    <t>5. Atnaujinti Vingio mikrorajono aikštę su prieigomis</t>
  </si>
  <si>
    <t>Darbus vykdo UAB "Stamela" pagal  2020-11-27 sutartį.  Užtruko griovimo aprašo parengimas, taip pat reikėjo atlikti papildomus darbus (2021-12-15 Nr. J9-3174) ir dėl blogų oro sąlygų, nespėta atlikti visų suplanuotų darbų. Darbus užbaigti planuojama 2023 m.</t>
  </si>
  <si>
    <t>6. Atnaujinti krantinę prie „Meridiano“ burlaivio (kartu su fontano „Laivelis“ skveru)</t>
  </si>
  <si>
    <t>7. Sutvarkyti K. Donelaičio aikštę su želdiniais</t>
  </si>
  <si>
    <t>8. Sutvarkyti skverą ties prekybos centru „Maxima“ (Šilutės pl. 40A) ir atnaujinti pėsčiųjų ir dviračių taką nuo Šilutės pl. iki Taikos pr.</t>
  </si>
  <si>
    <t>1 (2025–2026)</t>
  </si>
  <si>
    <t>Darbai bus pradėti 2022 m. Planuojama užbaigti 2024 m.</t>
  </si>
  <si>
    <t>9. Atnaujinti Melnragės parko teritoriją (Melnragės parko sutvarkymo II etapo įgyvendinimas)</t>
  </si>
  <si>
    <t>10. Išplėsti Malūno parko teritorijos tvarkymo darbus (Malūno parko sutvarkymo II etapo įgyvendinimas)</t>
  </si>
  <si>
    <t>11. Įrengti parką prie Smiltelės upelio</t>
  </si>
  <si>
    <t>12. Įrengti „Miesto sodą“ (prie Pievų tako g.)</t>
  </si>
  <si>
    <t>13. Sutvarkyti ir apželdinti Sodžiaus skverą</t>
  </si>
  <si>
    <t>14. Sutvarkyti ir apželdinti skverą prie Naikupės g.</t>
  </si>
  <si>
    <t>15. Sutvarkyti želdyną už pastato adresu Taikos pr. 107</t>
  </si>
  <si>
    <t>16. Sutvarkyti aikštę prie Santuokų rūmų</t>
  </si>
  <si>
    <t>17. Išplėsti Sąjūdžio parko sutvarkymo darbus (įgyvendinti Sąjūdžio parko teritorijos įrengimo/plėtros III etapą)</t>
  </si>
  <si>
    <t>18. Sutvarkyti ir įveiklinti Paupių parką, kurio dalis priskiriama nekilnojamojo kultūros paveldo objektui Paupių dvaro sodybos ir ligoninės pastato kompleksui, vad. Bachmano dvaru (kodas 244)</t>
  </si>
  <si>
    <t>1 (2029–2030)</t>
  </si>
  <si>
    <t>3.2.2.6.</t>
  </si>
  <si>
    <t>Išplėtoti Miesto kapinių infrastruktūrą (bendradarbiaujant su regiono savivaldybėmis)</t>
  </si>
  <si>
    <t>P-3.2.2.6-1</t>
  </si>
  <si>
    <t>Esamų kapinių nenaudojamų plotų inventorizacija ir pritaikymas kapinių paskirčiai (įrengtų papildomų laidojimo vietų skaičius, vnt.)</t>
  </si>
  <si>
    <t>500 (2023)</t>
  </si>
  <si>
    <t>Esamose kapinėse inventorizavus esamus žaliuosius plotus bei skyrus juos laidojimams, buvo numatytos 871 naujos laidojimo vietos.</t>
  </si>
  <si>
    <t>P-3.2.2.6-2</t>
  </si>
  <si>
    <t>Įrengtų ir/ar atnaujintų naujų kapinių teritorijų apimtis (vnt. ir ha)</t>
  </si>
  <si>
    <t>1/40 (2030)</t>
  </si>
  <si>
    <t>Galimybių studijos dėl kapinių plėtros sutartis su UAB „Stilit“ nutraukta 2021-05-12. 2021-06-10 vykusiame pasitarime nuspręsta techninės specifikacijos nekeisti, skelbti atvirą konkursą. Skelbiamos apklausos CVP IS buvo paskelbtos 3 kartus. 2021-11-15 pasirašyta sutartis su UAB „Bau projektas“ dėl galimybių studijos dėl kapinių plėtros papildymo parengimo. Ieškomos teritorijos Klaipėdos m., Kretingos ir Klaipėdos rajonų savivaldybių teritorijose.</t>
  </si>
  <si>
    <t>P-3.2.2.6-3</t>
  </si>
  <si>
    <t>1. Išplėsti Klaipėdos miesto kapines</t>
  </si>
  <si>
    <t>Vykdoma Klaipėdos miesto kapinių plėtros galimybių studija. Šį klausimą kuruoja Kastytis Macijauskas, Klaipėdos miesto savivaldybės administracijos direktoriaus pavaduotojo vyriausiasis patarėjas.
Ieškomos teritorijos Klaipėdos m., Kretingos ir Klaipėdos rajonų savivaldybių teritorijose.</t>
  </si>
  <si>
    <t>2. Sutvarkyti Klaipėdos miesto viešųjų Joniškės, Lėbartų kapinių infrastruktūrą</t>
  </si>
  <si>
    <t>Atlikta 2/3 lietaus nuotekų tinklų Joniškės kapinėse statybos (rekonstravimo) darbų.</t>
  </si>
  <si>
    <t>3. Įrengti želdynus Lėbartų kapinėse</t>
  </si>
  <si>
    <t>Įžvelgiant laidojimo vietų trūkumą iki kol bus įrengtos naujos kapinės nauji želdynai Lėbartų kapinėse neformuojami, nes planuojamas laisvų žalių plotų užlaidojimas.</t>
  </si>
  <si>
    <t>3.2.2.7.</t>
  </si>
  <si>
    <t>Skatinti sodų bendrijų integraciją į Miestą</t>
  </si>
  <si>
    <t>P-3.2.2.7-1</t>
  </si>
  <si>
    <t>Sodų bendrijų mieste skaičius (vnt.)</t>
  </si>
  <si>
    <t>15(2021)</t>
  </si>
  <si>
    <t>Žemėtvarkos skyrius</t>
  </si>
  <si>
    <t>P-3.2.2.7-2</t>
  </si>
  <si>
    <t>Namų ūkių, esančių sodų bendrijų teritorijoje, prisijungusių prie centralizuotų geriamojo vandens tiekimo ir nuotekų šalinimo tinklų, dalis (proc.), (tušti, neužstatyti sklypai į skaičių neįtraukiami)</t>
  </si>
  <si>
    <t>81,7 (2020)</t>
  </si>
  <si>
    <t>90,0 (2030)</t>
  </si>
  <si>
    <t>Statinių administravimo skyrius, 
AB „Klaipėdos vanduo“</t>
  </si>
  <si>
    <t>3.2.3.1.</t>
  </si>
  <si>
    <t>Sutvarkyti piliakalnius ir juos pritaikyti lankymui ir / ar kitoms viešosioms funkcijoms</t>
  </si>
  <si>
    <t>P-3.2.3.1-1</t>
  </si>
  <si>
    <t>1. Sutvarkyti Žardės – Kuncų piliakalnį ir išvalyti bei sutvarkyti teritorijoje esantį vandens telkinį</t>
  </si>
  <si>
    <t>2. Sutvarkyti Purmalių piliakalnį</t>
  </si>
  <si>
    <t>3.2.3.2.</t>
  </si>
  <si>
    <t>Atkurti Šv. Jono bažnyčią</t>
  </si>
  <si>
    <t>P-3.2.3.2-1</t>
  </si>
  <si>
    <t>Atkurtas objektas (vnt.)</t>
  </si>
  <si>
    <t xml:space="preserve">Siekiant atkurti Šv. Jono bažnyčia, yra sprendžiami tokie klausimai: detaliojo plano rengimo, techninio projekto rengimo, archeologinių tyrimų, finansavimo ir bendradarbiavimo su parapija. Detaliojo plano rengimo darbai sustabdyti, siekiant išsiaiškinti, kas turi būti valstybės svarbos projekto planavimo organizatoriumi. Dėl techninio projekto rengimo yra pasirašyta sutartis tarp evangelikų liuteronų parapijos ir UAB „Senamiesčio projektai“. Archeologiniai tyrimai vykdomi trečius metus iš eilės (2022 m. numatomi vykdyti iš dalies finansuojami iš savivaldybės biudžeto tyrimai, po kurių nebeliks kliučių atkurti bokštą). Finansavimo klausimai sprendžiami su parapija, siekiant pasirašyti atitinkamus sutartinius įsipareigojimus (rengia Teisės skyrius).    </t>
  </si>
  <si>
    <t>Paveldosaugos skyrius, 
Projektų skyrius</t>
  </si>
  <si>
    <t>P-3.2.3.2-2</t>
  </si>
  <si>
    <t>1. Atkurti Šv. Jono bažnyčią</t>
  </si>
  <si>
    <t xml:space="preserve">2021-07-02 pasirašyta projektavimo sutartis tarp Klaipėdos miesto evalgelikų liuteronų parapijos ir projektavimo firmos „Senamiesčio projektai“. Teisės skyriaus parengtas ir pradėtas derinti Šv. Jono bažnyčios bokšto atkūrimo projektavimo finansavimo sutarties projektas. Vykdomi archeologiniai darbai, kuriuos atlika Baltijos regiono istorijos ir archeologijos instituto darbuotojai.   </t>
  </si>
  <si>
    <t>Projektų skyrius, Paveldosaugos skyrius</t>
  </si>
  <si>
    <t>3.2.3.3.</t>
  </si>
  <si>
    <t>Restauruoti ir atgaivinti Klaipėdos pilies ir bastionų kompleksą</t>
  </si>
  <si>
    <t>P-3.2.3.3-1</t>
  </si>
  <si>
    <t>3 (2028)</t>
  </si>
  <si>
    <t xml:space="preserve">Projektų skyrius, 
Paveldosaugos skyrius,
Urbanistikos ir architektūros skyrius </t>
  </si>
  <si>
    <t>1. Atkurti Pilies didįjį bokštą</t>
  </si>
  <si>
    <t>1 (2021–2026)</t>
  </si>
  <si>
    <t>Įgyvendinant projektą „Pilies didžiojo bokšto atkūrimas“ parengtas techninis projektas ir gautas statybą leidžiantis dokumentas.</t>
  </si>
  <si>
    <t>2. Sutvarkyti istorines krantines</t>
  </si>
  <si>
    <t>3. Atkurti Vakarinę kurtiną ir įveiklinti esamą nenaudojamą pastatą (sutvarkyti pastatą (buv. istorinis irklavimo klubo „Neptun“), įkuriant jame jūrinės tematikos centrą)</t>
  </si>
  <si>
    <t>1 (2023–2028)</t>
  </si>
  <si>
    <t>P-3.2.3.3-2</t>
  </si>
  <si>
    <t>Klaipėdos pilies istorinės, kartografinės ir ikonografinės medžiagos paieškos užsienio archyvuose (parengtos medžiagos/ataskaitos apimtis, kompl.)</t>
  </si>
  <si>
    <t xml:space="preserve">Priemonę planuojama įgyvendinti ateityje. </t>
  </si>
  <si>
    <t>Kultūros skyrius,  Paveldosaugos skyrius, 
Mažosios Lietuvos istorijos muziejus</t>
  </si>
  <si>
    <t>3.2.3.4.</t>
  </si>
  <si>
    <t>Įveiklinti karinio paveldo objektus, pritaikant juos lankymui</t>
  </si>
  <si>
    <t>P-3.2.3.4-1</t>
  </si>
  <si>
    <t>1. Pritaikyti lankymui „Memel Sud“ priešlėktuvinę bateriją Smiltynėje</t>
  </si>
  <si>
    <t>„Memel Sud“ priešlėktuvinės baterijos sutvarkymo technino projekto parengimą numatoma organizuoti 2023-2024 metais.</t>
  </si>
  <si>
    <t>3.2.3.5.</t>
  </si>
  <si>
    <t>Skatinti ne savivaldybės pavaldumo kultūros paveldo objektų tvarkymą, atnaujinimą ir įveiklinimą</t>
  </si>
  <si>
    <t>P-3.2.3.5-1</t>
  </si>
  <si>
    <t>Atnaujintų kultūros paveldo objektų skaičius (vnt.)</t>
  </si>
  <si>
    <t>59 (2030)</t>
  </si>
  <si>
    <t>P-3.2.3.5-2</t>
  </si>
  <si>
    <t>Savivaldybės taikytos priemonės, siekiant išsaugoti ir pritaikyti šiuolaikinėms reikmėms Centrinio pašto pastatų ir Buvusio policijos komisariato pastatų kompleksus (vnt.)</t>
  </si>
  <si>
    <t>2021 metais parengta Klaipėdos centrinio pašto komplekso įveiklinimo galimybių studija. Savivaldybė dalyvavo rengiant šią galimybių studiją, kurią parengti užsakė LR Kultūros ministerija.</t>
  </si>
  <si>
    <t>3.2.3.6.</t>
  </si>
  <si>
    <t>Įprasminti senąsias (istorines) kapines</t>
  </si>
  <si>
    <t>P-3.2.3.6-1</t>
  </si>
  <si>
    <t>Pažymėtų, prižiūrimų ir kitaip įamžintų senųjų (istorinių) kapinių dalis nuo visų senųjų (istorinių) kapinių (proc.)</t>
  </si>
  <si>
    <t xml:space="preserve">2021 metais vyko Skulptūrų parko (senųjų miesto kapinių) sutvarkymo viešųjų pirkimų procedūros, darbai prasidėjo 2022 metais. 2021 metais buvo įvertintos ir pasiūlytos įrašyti į Kultūros vertybių registrą I ir II pasaulinių karų vokiečių karių kapines. 2022 metais numatoma pradėti rengti Smeltės, 2023 metais - Vitės istorinių kapinių, o 2025 metais - buvusių kaimų  ir dvarų istorinių kapinaičių sutvarkymo techninius projektus. </t>
  </si>
  <si>
    <t>P-3.2.3.6-2</t>
  </si>
  <si>
    <t>1. Sutvarkyti Klaipėdos Smeltės istorines kapines</t>
  </si>
  <si>
    <t>2022–2026</t>
  </si>
  <si>
    <t>2. Sutvarkyti istorines Vitės kapines</t>
  </si>
  <si>
    <t>2024–2030</t>
  </si>
  <si>
    <t>3. Sutvarkyti istorines buvusių kaimų, dvarų kapinaites</t>
  </si>
  <si>
    <t>2025–2030</t>
  </si>
  <si>
    <t>3.3.1.1.</t>
  </si>
  <si>
    <t>Parengti Klaipėdos miesto želdynų tvarkymo schemą</t>
  </si>
  <si>
    <t>P-3.3.1.1-1</t>
  </si>
  <si>
    <t>Parengta schema (vnt.)</t>
  </si>
  <si>
    <t>Klaipėdos miesto želdynų tvarkymo schemą 2021 neplanuota rengti. Laukiama LR aplinkos ministerijos Miestų žalinimo planų rengimo metodikos.</t>
  </si>
  <si>
    <t>3.3.1.2.</t>
  </si>
  <si>
    <t>Išplėtoti apsaugines funkcijas atliekančius želdynus ir jų sistemas</t>
  </si>
  <si>
    <t>P-3.3.1.2-1</t>
  </si>
  <si>
    <t>Apsauginę funkciją atliekančių želdynų plotas (ha)</t>
  </si>
  <si>
    <t>432,65 (2020)</t>
  </si>
  <si>
    <t>501,40 (2030)</t>
  </si>
  <si>
    <t>Duomenys iš 2022 metų Nacionalinės žemės tarnybos prie ŽŪM kasmetinių Lietuvos Respublikos žemės fondo ataskaitos: 2021 m. (iki 2022-01-01) Klaipėdos mieste buvo 484,92 ha medžių ir krūmų želdinių (pagal Lietuvos Respublikos žemės fondo ataskaitos sąvokų išaiškinimą, „Medžių ir krūmų želdiniai“ – tai yra „atskirieji želdynai (parkai, skverai, žaliosios jungtys) ir želdinių (medžių ir krūmų) plotai, nepriskirti prie miškų. Pavieniai medžiai ir krūmai, jų grupės, eilės prie želdinių (medžių ir krūmų) plotų priskiriami, kai sudaro ne mažesnio kaip 0,1 ha ploto kontūrą.“).</t>
  </si>
  <si>
    <t>Urbanistikos ir architektūros skyrius (informacijos teikimas), Miesto tvarkymo skyrius, Projektų skyrius</t>
  </si>
  <si>
    <t>P-3.3.1.2-2</t>
  </si>
  <si>
    <t>Projektų skyrius, 
Urbanistikos ir architektūros skyrius, 
Miesto tvarkymo skyrius</t>
  </si>
  <si>
    <t>1. Įrengti parką palei Šilutės pl. nuo Smiltelės g. iki Jūrininkų pr. (rajoninis atskirasis rekreacinės paskirties želdynas; 2.11 Bandužių II)</t>
  </si>
  <si>
    <t>2. Įrengti želdyną teritorijoje tarp geležinkelio ir žemės sklypų Upelio g. 25 ir Nendrių g. 36</t>
  </si>
  <si>
    <t>Vykdymas numatytas 2022 m.</t>
  </si>
  <si>
    <t>3. Įrengti apsauginės paskirties želdyną prie Švyturio g.</t>
  </si>
  <si>
    <t>4. Įrengti želdyną palei geležinkelį Klevų g. 6H</t>
  </si>
  <si>
    <t>Rengiamas žemės sklypo Klevų g. 6G bei jo gretimybių detaliojo plano, patvirtinto Klaipėdos miesto savivaldybės administracijos direktoriaus 2007 m. rugsėjo 12 d. įsakymu Nr. AD1-2095, keitimas.</t>
  </si>
  <si>
    <t>5. Įrengti želdyną teritorijoje nuo Veliuonos g. iki KVJUD ribos (rajoninis atskirasis rekreacinės paskirties želdynas; 2.1 Smeltės I)</t>
  </si>
  <si>
    <t>6. Įrengti želdyną Tauralaukyje prie Danės upės (centrinis atskirasis rekreacinės paskirties želdynas; 9.5 Luizės ąžuolo II)</t>
  </si>
  <si>
    <t>7. Įrengti žaliąsias jungtis 2.5 Laukininkų I ir 2.6 Laukininkų II kvartaluose</t>
  </si>
  <si>
    <t>8. Įrengti želdyną Tauralaukio šiaurinėje dalyje (centrinis atskirasis rekreacinės paskirties želdynas; 9.10. Dvaro slėnio I)</t>
  </si>
  <si>
    <t>3.3.1.3.</t>
  </si>
  <si>
    <t>Išsaugoti biologinę įvairovę</t>
  </si>
  <si>
    <t>P-3.3.1.3-1</t>
  </si>
  <si>
    <t>Taikytų priemonių skaičius (vnt.) (priemonių pavyzdžiai; sąrašas negalutinis):</t>
  </si>
  <si>
    <t xml:space="preserve">Urbanistikos ir architektūros skyrius, 
Aplinkosaugos skyrius </t>
  </si>
  <si>
    <t>- Gatvėse prie gamtinių teritorijų (miškų, neužstatytų teritorijų, želdynų) migracinių koridorių gyvūnams įrengimas bei barjerų, kliudančių laukiniams gyvūnams išbėgti į kelius, formavimas</t>
  </si>
  <si>
    <t>Nenumatyta projektuose.</t>
  </si>
  <si>
    <t xml:space="preserve">Urbanistikos ir architektūros skyrius </t>
  </si>
  <si>
    <t>- Natūralių pievų įveisimas (nešienaujami plotai) želdynuose vabzdžių, ypač bičių, buveinių sukūrimui, vabzdžių namelių įveisinimas</t>
  </si>
  <si>
    <t>Natūralių pievų įveisimas (nešienaujami plotai) želdynuose vabzdžių, ypač bičių, buveinių sukūrimui, numatytas želdyno teritorijoje tarp geležinkelio ir žemės sklypų Upelio g. 25 ir Nendrių g. 36 projekte.</t>
  </si>
  <si>
    <t>- Lietaus sodų įrengimas</t>
  </si>
  <si>
    <t>Lietaus sodo įrengimas numatytas želdyno teritorijoje tarp geležinkelio ir žemės sklypų Upelio g. 25 ir Nendrių g. 36 projekte.</t>
  </si>
  <si>
    <t>- Dirbtinės plūduriuojančios salos, naudojamos vandens kokybei pagerinti bei natūralių upės pakrančių buveinėms sukurti</t>
  </si>
  <si>
    <t>- Bendruomenių sodų įrengimas su galimybe pasisodinti vaismedžių, vaiskrūmių, daržovių ir kt.</t>
  </si>
  <si>
    <t>3.3.1.4.</t>
  </si>
  <si>
    <t>Gerinti vandens telkinių vandens kokybę, įskaitant potvynių riziką mažinančias priemones</t>
  </si>
  <si>
    <t>P-3.3.1.4-1</t>
  </si>
  <si>
    <t>Miesto tvarkymo skyrius, Aplinkosaugos skyrius, AB „Klaipėdos vanduo“, Projektų skyrius</t>
  </si>
  <si>
    <t>- Danės upės vagos išvalymas ir gilinimas, siekiant palaikyti vandens kelio parametrus bei išsaugoti natūralias ekosistemas</t>
  </si>
  <si>
    <t xml:space="preserve">2021 m. buvo rengiama atrankos informacija  dėl  Danės upės valymo, gilinimo ir tvarkymo darbų Klaipėdos miesto savivaldybės teritorijoje poveikio aplinkai vertinimo. Aplinkos apsaugos agentūra 2022-03-17 priėmė atrankos išvadą Nr. (30.2)-A4E-3023 - poveikio aplinkai vertinimas neprivalomas </t>
  </si>
  <si>
    <t>- Lietaus nuotekų kaupyklų ir valymo įrenginių prie išleistuvų į atvirus vandens telkinius įrengimas</t>
  </si>
  <si>
    <t>2021 m. pastatyti šie lietaus nuotekų valymo įrenginiai (4 vnt.) ant išleistuvų į atvirus vandens telkinius: Nemuno gatvėje ant išleistuvo Nr.4 (30 l/s našumo); Varnėnų gatvėje ant išleistuvo Nr.4  (2 x 390 l/s našumo); Minijos gatvėje ant išleistuvo Nr. 10  (75 l/s našumo); Liepų g gatvėje ant išleistuvo Nr. 17  (2 x 220 l/s našumo).
2023-2025 m. planuojama papildomai suprojektuoti ir įrengti valymo įrenginius šiose vietose: ties išleistuvu Nr. 16a, Artojų g.; ties išleistuvu Nr. 7, Jūrininkų pr., ties išleistuvu Nr. 8, Smiltelės g.</t>
  </si>
  <si>
    <t>- Potvynių riziką mažinančių priemonių diegimas</t>
  </si>
  <si>
    <t>P-3.3.1.4-2</t>
  </si>
  <si>
    <t>1. Išvalyti Smeltalės upę</t>
  </si>
  <si>
    <t xml:space="preserve">2021-09-09 pasirašyta sutartis Nr. J9-2245 su UAB „Inžinerinis projektavimas“ dėl Smeltalės upės valymo nuo Minijos g.tilto iki Klaipėdos miesto savivaldybės ribos projekto parengimo paslaugos. Sutarties terminas – 6 mėn. Sutarties kaina – 14 200,56 Eur. 2021-10-13 pasirašyta paslaugų sutartis Nr. J9-2562 su UAB „Geotaškas“ j. v. su UAB „Aplinkos inžinierių grupė“ dėl Smeltalės upės prieplaukos akvatorijos ir upės dalies iki Minijos g. tilto valymo (gilinimo) poveikio aplinkai vertinimo paslaugos. Sutarties terminas – 10 mėn. Bendra sutarties vertė – 90 750 Eur. </t>
  </si>
  <si>
    <t xml:space="preserve">Projektų skyrius, 
Aplinkosaugos skyrius </t>
  </si>
  <si>
    <t>3.3.2.1.</t>
  </si>
  <si>
    <t>Atnaujinti (modernizuoti) daugiabučius gyvenamuosius namus, didinant energetinį efektyvumą</t>
  </si>
  <si>
    <t>P-3.3.2.1-1</t>
  </si>
  <si>
    <t>Atnaujintų (modernizuotų) daugiabučių namų, kuriuose įdiegtos energetinį efektyvumą didinančios priemonės, skaičius (vnt.)</t>
  </si>
  <si>
    <t>201 (2020)</t>
  </si>
  <si>
    <t>Pagal APVA duomenis (2021-11-01 BETA susijungė su APVA)</t>
  </si>
  <si>
    <t>Statinių administravimo skyrius (pagal APVA  duomenis)</t>
  </si>
  <si>
    <t>3.3.2.2.</t>
  </si>
  <si>
    <t>Modernizuoti Savivaldybės viešuosius pastatus, taikant energijos išteklių panaudojimo efektyvumo didinimo priemones</t>
  </si>
  <si>
    <t>P-3.3.2.2-1</t>
  </si>
  <si>
    <t>Modernizuotų pastatų dalis nuo visų viešųjų pastatų (priklausančių KMSA) (proc.)</t>
  </si>
  <si>
    <t>Iki 2021 m. iš viso įgyvendinti 28 projektai (viešosios paskirties pastatų renovavimas – 4 projektai; viešosios paskirties pastatų renovavimas regioniniu lygiu – 11 projektų; viešosios paskirties pastatų renovavimas nacionaliniu lygiu – 6 projektai; „Klaipėdos lopšelio-darželio „Puriena“ pastato Naikupės g. 27 rekonstravimas, pristatant priestatą (2017 m. ); SBĮ bandomojo energijos suvartojimo efektyvumo didinimo projekto įgyvendinimas „Klevelis“  (2020 m.); Luizės jaunimo centras; Kauno atžalyno filialas; Irklavimo bazė; Fachverkas; Laikno apnakvydinimo (Šilutės pl. 8)).</t>
  </si>
  <si>
    <t>P-3.3.2.2-2</t>
  </si>
  <si>
    <t>Šilumos energijos metinis suvartojimas Savivaldybės ir Savivaldybės pavaldumo įstaigose (kWh/ 1 kv. m/ per metus)*</t>
  </si>
  <si>
    <t>110 (2020)</t>
  </si>
  <si>
    <t>2021 metais Klaipėdos miesto biudžetinėse įstaigose šilumos suvartojimas buvo 109,99 kWh/1 kv. m/ per metus (kartu su šiluma karštam vandeniui ruošti).</t>
  </si>
  <si>
    <t>3.3.2.3.</t>
  </si>
  <si>
    <t>Išnaudoti ir stiprinti Klaipėdos miesto gamtos išteklių energinį potencialą</t>
  </si>
  <si>
    <t>P-3.3.2.3-1</t>
  </si>
  <si>
    <t>Alternatyvių energijos (vėjo, saulės ir kt.) šaltinių instaliuotoji galia (MW)</t>
  </si>
  <si>
    <t>700 (2030)</t>
  </si>
  <si>
    <t>P-3.3.2.3-2</t>
  </si>
  <si>
    <t>Savivaldybės įstaigų ir įmonių pastatų, kuriuose įrengtos alternatyvios energijos gamybos priemonės, skaičius (vnt.)</t>
  </si>
  <si>
    <t>P-3.3.2.3-3</t>
  </si>
  <si>
    <t>Statinių administravimo skyrius, 
UAB „Klaipėdos regiono atliekų tvarkymo centras“</t>
  </si>
  <si>
    <t>1. Atsinaujinančios energijos išteklių saulės fotovoltinės elektrinės įrengimas ant rekultivuoto Glaudėnų sąvartyno Klaipėdos rajone</t>
  </si>
  <si>
    <t>2021 m. gegužės mėn. pasirašyta sutartis su APVA dėl projekto finansavimo,  parengtas saulės elektrinės įrengimo projektas.</t>
  </si>
  <si>
    <t>UAB „Klaipėdos regiono atliekų tvarkymo centras“</t>
  </si>
  <si>
    <t>2. Atsinaujinančių energijos išteklių  panaudojimas savivaldybės biudžetinių įstaigų pastatuose</t>
  </si>
  <si>
    <t>3.3.2.4.</t>
  </si>
  <si>
    <t>Didinti Miesto apšvietimo efektyvumą ir kokybę</t>
  </si>
  <si>
    <t>P-3.3.2.4-1</t>
  </si>
  <si>
    <t>Apšvietimo tinklų, kuriuose įdiegtos energiją taupančios priemonės, dalis nuo visų tinklų sistemos (proc.)</t>
  </si>
  <si>
    <t xml:space="preserve">Miesto tvarkymo skyrius, 
UAB „Gatvių  apšvietimas“ </t>
  </si>
  <si>
    <t>P-3.3.2.4-2</t>
  </si>
  <si>
    <t>Elektros suvartojimas miesto apšvietimo poreikiams tenkinti (MW/m.)</t>
  </si>
  <si>
    <t>9,4 (2019)</t>
  </si>
  <si>
    <t>9,2 (2030)</t>
  </si>
  <si>
    <t>Per pastaruosius 2 metus buvo įgyvendinta daugiau projektų nei planuota susijusių su seno apšvietimo keitimo į naują LED apšvietimą.  Tai leido pasiekti šį rodiklį ankščiau nei buvo planuota.</t>
  </si>
  <si>
    <t>P-3.3.2.4-3</t>
  </si>
  <si>
    <t>Miesto tvarkymo skyrius, UAB „Gatvių  apšvietimas“</t>
  </si>
  <si>
    <t>1. Išplėsti (modernizuojant, įrengiant ir pan.) viešųjų erdvių, gatvių ir kiemų apšvietimo tinklus</t>
  </si>
  <si>
    <t>2. Užtikrinti gatvių ir viešųjų erdvių apšvietimo organizavimo funkcijos įgyvendinimą, modernizuojant šviestuvus bei įrengiant saulės elektrines</t>
  </si>
  <si>
    <t>Šiuo metu UAB „Gatvių apšvietimas“ vykdo Liepojos g. apšvietimo modernizavimą. Bus užbaigta 2022 m. birželio mėnesį.</t>
  </si>
  <si>
    <t xml:space="preserve">Miesto tvarkymo skyrius, 
UAB „Gatvių  apšvietimas“  </t>
  </si>
  <si>
    <t>3.3.2.5.</t>
  </si>
  <si>
    <t>Kurti ir diegti bioenergetikos sprendinius Klaipėdos regiono pramonėje, siekiant sumažinti energijos bei išteklių sąnaudas ir optimizuoti generuojamos energijos srautus, leisiančius užtikrinti tvarią bioekonomikos ekosistemą</t>
  </si>
  <si>
    <t> </t>
  </si>
  <si>
    <t>P-3.3.2.5-1</t>
  </si>
  <si>
    <t>Parengta alternatyvių energijos šaltinių paieškos, jų pritaikymo galimybių sprendimų analizė ir analizės pagrindu suformuoti pasiūlymai verslui (kompl.)</t>
  </si>
  <si>
    <t>0 (2010)</t>
  </si>
  <si>
    <t xml:space="preserve">Geoterminės energetikos centras </t>
  </si>
  <si>
    <t>P-3.3.2.5-2</t>
  </si>
  <si>
    <t>Sukurti papildomi produktai iš alternatyviosios energijos pertekliaus (vnt.)</t>
  </si>
  <si>
    <t xml:space="preserve">Krevečių akavakultūros sistema </t>
  </si>
  <si>
    <t>3.3.2.6.</t>
  </si>
  <si>
    <t>Paskatinti namų ūkius atsisakyti kietojo kuro šildymo poreikiams tenkinti</t>
  </si>
  <si>
    <t>P-3.3.2.6-1</t>
  </si>
  <si>
    <t>Vykdytų informacinių priemonių skaičius (vnt. per metus)</t>
  </si>
  <si>
    <t>2021 m. pagal 2021-03-25 sutartį Nr. J9-937 Klaipėdos bendruomenių asociacija įgyvendino aplinkosauginį švietimo projektą „Seną šildymo katilą keiti – sveikiau gyveni“. Projekto metu buvo vykdomas Klaipėdos mieto gyventojų informavimas apie namų ūkių (būstų) šildymo poveikį aplinkai, kuris gerina gyventojų sąmoningumą. Šio projekto apimtyje  buvo vykdoma gyventojų apklausa „Apie būsto šildymo, oro taršos problemas“, vyko nuotoliniai susitikimai, įgyvendintas projekto viešinimas viešosiose erdvėse.</t>
  </si>
  <si>
    <t xml:space="preserve">* Šilumos energijos suvartojimas (kWh), tenkantis vienam kvadratiniam metrui ploto Savivaldybės ir Savivaldybės pavaldumo įstaigų pastatuose, per metus					</t>
  </si>
  <si>
    <t>3.3.3.1.</t>
  </si>
  <si>
    <t>Plėtoti ir tobulinti šilumos energijos tiekimo infrastruktūrą</t>
  </si>
  <si>
    <t>P-3.3.3.1-1</t>
  </si>
  <si>
    <t>Peržiūrėtas ir pagal poreikį atnaujintas arba parengtas naujas šilumos ūkio specialusis planas (vnt.)</t>
  </si>
  <si>
    <t xml:space="preserve">Pradėtas rengti specialusis planas - KMS tarybos 2021-10-28 sprendimas Nr. T2-226 dėl specialiojo plano rengimo pradžios. </t>
  </si>
  <si>
    <t>P-3.3.3.1-2</t>
  </si>
  <si>
    <t>1. Rekonstruoti ir kitaip atnaujinti AB „Klaipėdos energija“ šilumos tiekimo trasas ir kitą ilgalaikį turtą, įdiegti alternatyvius atsinaujinančius energijos šaltinius</t>
  </si>
  <si>
    <t>2021–2030</t>
  </si>
  <si>
    <t>2. Išplėtoti Miesto centralizuoto šilumos tiekimo tinklus</t>
  </si>
  <si>
    <t>3. Šiaurinėje miesto dalyje pastatyti naują šilumos šaltinį (teritorijos, esančios adresu Danės g. 8, pilnos konversijos atveju)</t>
  </si>
  <si>
    <t>Parinkta vieta naujam šilumos šaltiniui, patvirtintas teritorijos detalusis planas, toliau vykdomas detaliojo plano sprendinių įgyvendinimas.</t>
  </si>
  <si>
    <t>P-3.3.3.1-3</t>
  </si>
  <si>
    <t>Naujai (per 2021–2030 m. ataskaitinį laikotarpį) įrengtų šilumos tinklų ilgis (km)</t>
  </si>
  <si>
    <t xml:space="preserve">Įrengti nauji šilumos tinklų įvadiniai tinklai į pastatus Rumpiškės, Taikos pr., Senvagės, Tilžės, Šilutės pl., Trinyčių, Liepų, Kretingos, Janonio, Laukininkų, Minijos, Sandėlių, Karoso ir Mainų gatvėse. </t>
  </si>
  <si>
    <t>P-3.3.3.1-4</t>
  </si>
  <si>
    <t>Rekonstruotų, modernizuotų ar kitaip atnaujintų (per 2021–2030 m. ataskaitinį laikotarpį) šilumos sistemos tinklų ilgis (km)</t>
  </si>
  <si>
    <t>Rekonstruoti kvartalinių šilumos tinklų ruožai pakeičiant senus, kanaluose sumontuotus vamzdžius, naujais bekanaliais gamykliškai izoliuotais vamzdžiais Gedminų, Debreceno, Reikjaviko, Alksnynės, Simonaitytės, Vyturio kvartaluose bei dalyje senamiesčio.</t>
  </si>
  <si>
    <t>3.3.3.2.</t>
  </si>
  <si>
    <t>Modernizuoti geriamojo vandens tiekimo ir nuotekų šalinimo ir valymo sistemą</t>
  </si>
  <si>
    <t>P-3.3.3.2-1</t>
  </si>
  <si>
    <t>Tinklų ir įrenginių, sudarančių inžinerinę sistemą, kuriems neatlikta teisinė registracija, apimtis (km)</t>
  </si>
  <si>
    <t>228,5 (2020)</t>
  </si>
  <si>
    <t xml:space="preserve">Pagal 2019-11-26  sutartį Nr. 2019/SUT.01-62 buvo inventorizuojami vandentiekio ir buitinių nuotekų tinklai  šiaurinėje Klaipėdos m. dalyje. Pagal 2019-11-28 sutartį Nr. 2019/SUT.01-64 buvo inventorizuojami vandentiekio ir buitinių nuotekų tinklai  pietinėje Klaipėdos m. dalyje.                                                                      </t>
  </si>
  <si>
    <t>AB „Klaipėdos vanduo“</t>
  </si>
  <si>
    <t>P-3.3.3.2-2</t>
  </si>
  <si>
    <t>Parengtas naujas Klaipėdos miesto vandens tiekimo ir nuotekų tvarkymo infrastruktūros plėtros specialusis planas (vnt.)</t>
  </si>
  <si>
    <t xml:space="preserve">Pradėtas rengti specialusis planas - KMS tarybos 2021-10-28 sprendimas Nr. T2-227 dėl specialiojo plano rengimo pradžios. </t>
  </si>
  <si>
    <t>P-3.3.3.2-3</t>
  </si>
  <si>
    <t>Įgyvendintų pažangos projektų skaičius (vnt.) (per 2021–2030 m. ataskaitinį laikotarpį):</t>
  </si>
  <si>
    <t>1. Rekonstruoti geriamojo vandens tiekimo ir nuotekų tvarkymo tinklus*</t>
  </si>
  <si>
    <t>2. Atlikti AB „Klaipėdos vanduo“ Klaipėdos miesto vandenviečių atnaujinimą ir remontą</t>
  </si>
  <si>
    <t xml:space="preserve">Klaipėdos m. 1-oje vandenvietėje: aeracinių koštuvų Nr. 2, 4, 7 remonto darbai; vieno iš atbulinio osmoso įrenginio membranų pakeitimas; pakeistas vandenvietės fontanuojančio gręžinio Nr. 7 siurblys; pakeistas II kėlimo siurblys.
Klaipėdos m. 3-oje vandenvietėje: dviejų filtrų įkrovų pakeitimas; nupirkti nauji ir kapitaliai remontuoti esami drenų siurbliai E10S64/1CD+MAC630-8V. </t>
  </si>
  <si>
    <t>3. Atlikti AB „Klaipėdos vanduo“ Klaipėdos miesto nuotekų valyklos atnaujinimą ir/ar remontą</t>
  </si>
  <si>
    <t>Klaipėdos m. nuotekų valykloje 2021 m. įgyvendinta:  Lietuvoje analogų neturinti kvapų mažinimo sistema smėliagaudėse, kuomet kvapai šalinami jau pradiniame nuotekų valymo etape, t.y. atitekančios nuotekos smėliagaudėje papildomai veikiamos aktyvios oksidacijos proceso, ko pasekoje nuotekose esantys sieros ir azoto junginiai yra papildomai oksiduojami ir tokiu būdu slopinamas nemalonaus kvapo išsiskyrimas; išplėstas esamos nuotekų valymo technologinio proceso nuotolinės kontrolės ir valdymo sistemos Hubgrade veikimas, įgyvendinant smėliagaudžių orapūčių valdymo modernizavimą ir papildomą nitratų analizatorių įsigijimą ir automatizavimą; atnaujinta Klaipėdos m. nuotekų valyklos aeracinė sistema 1-ame iš 4 aerotankų; įsigyta ir sumontuota nauja Dujų talpykla.</t>
  </si>
  <si>
    <t>P-3.3.3.2-4</t>
  </si>
  <si>
    <t>Rekonstruotų, modernizuotų ar kitaip atnaujintų (per 2021–2030 m. ataskaitinį laikotarpį) vandens tiekimo tinklų ilgis (km)</t>
  </si>
  <si>
    <t xml:space="preserve">Pagal sutartį „Vandentiekio tinklų statyba Baltijos pr. 25, 27, 29, 31, 33, 35 Klaipėdoje“, rekonstruota ir įrengta naujai  551,31 m tinklų, naikinant senus blogos būklės tranzitinius  tinklus ir iškeliant juos iš daugiabučių namų tranzitinių koridorių.         </t>
  </si>
  <si>
    <t>P-3.3.3.2-5</t>
  </si>
  <si>
    <t>Rekonstruotų, modernizuotų ar kitaip atnaujintų (per 2021–2030 m. ataskaitinį laikotarpį) nuotekų šalinimo tinklų ilgis (km)</t>
  </si>
  <si>
    <t xml:space="preserve">Pasirašytos buitinių nuotekų tinklų projektavimo paslaugų sutartys dėl buitinių nuotekų tinklų rekonstravimo ir pagal jas parengti rekonstravimo projektai:                                                                                                                                                                                                                                                                                                                      1. Savitakinių buitinių nuotekų tinklų rekonstravimo projekto parengimas Šiaulių g. 3; 5, Nidos g. 48, Naikupės g. 6; 8 ir I. Simonaitytės g. 33; 35; 37 Klaipėdos mieste ir projekto vykdymo priežiūros paslaugos. Pagal projektą bus rekonstruota 690,2 m nuotekų tinklų.                                                                                                                                                               2. Nuotekų tinklų rekonstravimo projektavimas Vyturio g., Liepų g.,  Klaipėdos m. Pagal projektą bus rekonstruota 616 m nuotekų tinklų.   </t>
  </si>
  <si>
    <t>P-3.3.3.2-6</t>
  </si>
  <si>
    <t>Bešeimininkių vandentiekio tinklų teisinė registracija ir perdavimas AB „Klaipėdos vanduo“ (perimtų tinklų dalis, nuo pripažintų „bešeimininkiais“, proc.)</t>
  </si>
  <si>
    <t>P-3.3.3.2-7</t>
  </si>
  <si>
    <t>Išleista nuotekų, kurių nereikia valyti, ir išvalytų iki normos nuotekų dalis (proc.)</t>
  </si>
  <si>
    <t>99,8 (2018)</t>
  </si>
  <si>
    <t>99,95 (2020)</t>
  </si>
  <si>
    <t>Lietuvos statistikos departamentas, 
AB „Klaipėdos vanduo“</t>
  </si>
  <si>
    <t>3.3.3.3.</t>
  </si>
  <si>
    <t>Pakeisti aukštosios įtampos oro linijos atšaką (nuo Stadiono g. iki magistralinio kelio A13) kabelių linija</t>
  </si>
  <si>
    <t>P-3.3.3.3-1</t>
  </si>
  <si>
    <t>Nutiesta kabelių linija (km)</t>
  </si>
  <si>
    <t>0,5 (2030)</t>
  </si>
  <si>
    <t xml:space="preserve">2021 m. birželio 18 d. Litgrid AB Valdybos sprendimu buvo patvirtintas Lietuvos elektros energetikos sistemos 400-110 kV tinklų plėtros planas 2021-2030 m. (Plėtros planas).  Litgrid Plėtros plane nėra numatyta vykdyti nurodytos oro linijos ruožo (nuo Stadiono g. iki magistralinio kelio A13) pakeitimo kabelių linijomis. Informuojame, kad oro linijų keitimas kabelių linijomis ar jų iškėlimas yra vykdomas fizinių ar juridinių asmenų prašymu ir lėšomis, vadovaujantis LR energetikos įstatymo 15 str. 4 d. ir LR energetikos ministro 2012 m. liepos 4 d. įsakymu Nr. 1-127 patvirtinto Elektros energijos gamintojų ir vartotojų elektros įrenginių prijungimo prie elektros tinklų tvarkos aprašo (Aprašas) nuostatomis, t. y. 54 punktu, nustatančiu, kad „Vartotojo, gamintojo ar kitų asmenų pageidaujami perkelti ar rekonstruoti operatoriui priklausantys energetikos objektai (elektros tinklai ir įrenginiai), &lt;...&gt; kliudantys statinių statybai ar dėl kitų priežasčių, yra perkeliami ar rekonstruojami remiantis operatoriui pateikta paraiška ir pagal teisės aktų nustatyta tvarka operatoriaus išduotas prijungimo sąlygas, Aprašo nustatyta vartotojų elektros įrenginių prijungimo tvarka ir sąlygomis. Šiuo atveju paraišką pateikęs vartotojas, gamintojas ar kitas asmuo savo lėšomis ir vadovaudamasis operatoriaus pateiktomis prijungimo sąlygomis parengia ir pateikia operatoriui teisės aktų nustatyta tvarka parengtą operatoriaus elektros tinklų ir (ar) kitų įrenginių statybos (tiesimo) ir (ar) rekonstrukcijos projektą ir sąmatą. Vartotojas, gamintojas ar kitas asmuo pageidaujantis pats atlikti operatoriaus elektros tinklų įrengimą, ir (ar) rekonstravimą, ir (ar) perkėlimą, ir (ar) statybą, vadovaujasi Aprašo VI1 skyriaus nuostatomis.“ </t>
  </si>
  <si>
    <t xml:space="preserve">AB LITGRID </t>
  </si>
  <si>
    <t>3.3.3.4.</t>
  </si>
  <si>
    <t>Išplėtoti ir modernizuoti paviršinių nuotekų surinkimo ir valymo sistemą (tinklus, įrenginius)</t>
  </si>
  <si>
    <t>P-3.3.3.4-1</t>
  </si>
  <si>
    <t>Atlikta tinklų ir įrenginių, sudarančių inžinerinę sistemą, inventorizacija (vnt.)</t>
  </si>
  <si>
    <t>344 (2020)</t>
  </si>
  <si>
    <t>500 (2030)</t>
  </si>
  <si>
    <t>Atlikta 400 vnt. tinklų ir įrenginių inventorizacija</t>
  </si>
  <si>
    <t>P-3.3.3.4-2</t>
  </si>
  <si>
    <t>Parengtas Klaipėdos miesto lietaus nuotekų tvarkymo infrastruktūros plėtros specialusis planas (kompl.)</t>
  </si>
  <si>
    <t>P-3.3.3.4-3</t>
  </si>
  <si>
    <t>Priimtas sprendimas dėl paviršinių nuotekų tinklų perdavimo AB „Klaipėdos vanduo“ (vnt.)</t>
  </si>
  <si>
    <t>2021 metais Klaipėdos miesto savivaldybės taryba priėmė sprendimą dėl dalies miesto paviršinių nuotekų tinklų perdavimo AB „Klaipėdos vanduo“ didinant įmonės įstatinį kapitalą.</t>
  </si>
  <si>
    <t>P-3.3.3.4-4</t>
  </si>
  <si>
    <t>Bešeimininkių paviršinių nuotekų tinklų teisinė registracija ir perdavimas AB „Klaipėdos vanduo“ (perimtų tinklų ilgis, nuo pripažintų „bešeimininkiais“, proc.)</t>
  </si>
  <si>
    <t>2021 metais priimtas sprendimas dėl dalies miesto paviršinių nuotekų tinklų perdavimo AB „Klaipėdos vanduo“, kurie sudaro apie 50 proc. miesto paviršinių nuotekų tinklų sistemos.</t>
  </si>
  <si>
    <t>P-3.3.3.4-5</t>
  </si>
  <si>
    <t>Naujai įrengtų, rekonstruotų, modernizuotų ar kitaip atnaujintų (per 2021–2030 m. ataskaitinį laikotarpį) paviršinių nuotekų tinklų ilgis (km)</t>
  </si>
  <si>
    <t>2,1 km                                         4 lietaus valymo įrenginiai</t>
  </si>
  <si>
    <t>2021 m. AB „Klaipėdos vanduo“ įgyvendino šiuos projektus:                                                                                                                 
1. „Paviršinių nuotekų tinklų statyba Taikos pr. 4, 8A, Liepų g. 21, 23, 25 Klaipėdos g. 26, 30 Kadagių g. 11 Klaipėdoje“. Pastatyta 0,294 km paviršinių nuotekų tinklų.                                   
2. „Paviršinių nuotekų tinklų statyba Klaipėdoje“.  Ties S. Daukanto g. 31, Sportininkų g. 14, Ryšininkų g. 11, Kadagių g. 4, 6, H. Manto g. 1 namais Klaipėdoje pastatyta 0,207 km paviršinių nuotekų  tinklų.                                       
3. Paviršinių nuotekų tinklų statyba Jūrininkų pr. Pastatyta 0,968 km  paviršinių nuotekų tinklų.                                          
4. Paviršinių nuotekų tinklų statyba Bangų, Joniškės g. Pastatyta 0,436 km paviršinių nuotekų tinklų.                                                                   
5. Paviršinių nuotekų valymo įrenginių statyba ant išleistuvių Nr. 4, 10, 17. Pastatyta 0,197 km  paviršinių nuotekų tinklų ir 4 paviršinių nuotekų valymo įrenginiai.</t>
  </si>
  <si>
    <t>2021-08-17 pasirašyta rangos sutartis įrengti paviršinių nuotekų tinklus Turistų g. (Giruliuose). Darbų pabaiga 2022 m.</t>
  </si>
  <si>
    <t>2021 m. dėl užtrukusio projektavimo nevykdyti. 2022 m. bus atlikta Renetų g. lietaus nuotekų tinklo rekonstrukcija 150 m.</t>
  </si>
  <si>
    <t>P-3.3.3.4-6</t>
  </si>
  <si>
    <t>Statybos ir infrastruktūros plėtros skyrius, 
Miesto tvarkymo skyrius, 
AB „Klaipėdos vanduo“</t>
  </si>
  <si>
    <t>1. Statyti ir atnaujinti (rekonstruoti) paviršinių nuotekų infrastruktūrą (tinklus, paviršinių nuotekų valyklas)*</t>
  </si>
  <si>
    <t xml:space="preserve">* Pažangos projektas gali būti įgyvendintas per vieną investicinį projektą ar kelis suplanuotus investicinius projektus ir/ar tęstinius rekonstrukcijos/kitos esminio atnaujinimo projektus </t>
  </si>
  <si>
    <t>3.3.4.1.</t>
  </si>
  <si>
    <t>Išplėtoti komunalinių atliekų surinkimo ir tvarkymo infrastruktūrą</t>
  </si>
  <si>
    <t>P-3.3.4.1-1</t>
  </si>
  <si>
    <t>Požeminių, pusiau požeminių atliekų aikštelių dalis nuo visų atliekų surinkimo aikštelių (proc.)</t>
  </si>
  <si>
    <t>Projektas vykdomas.</t>
  </si>
  <si>
    <t>P-3.3.4.1-2</t>
  </si>
  <si>
    <t>Įdiegtų naujų atliekų surinkimo ir tvarkymo metodų ir technologijų skaičius (vnt.)</t>
  </si>
  <si>
    <t>P-3.3.4.1-3</t>
  </si>
  <si>
    <t>UAB „Klaipėdos regiono atliekų tvarkymo centras“, 
Projektų skyrius</t>
  </si>
  <si>
    <t>1. Įrengti požeminių, pusiau požeminių ir kt. konteinerių aikšteles visame mieste</t>
  </si>
  <si>
    <t>Klaipėdos m. priduota eksploatuoti  10 vnt. požeminių konteinerių aikštelių iš 12 ir 94 vnt.  pusiau požeminių konteinerių aikštelių iš 266. Be jau priduotų 94 aikštelių dar yra įrengta ir sutvarkytas gerbūvis 69 vnt. aikštelių, tačiau dar neparengta dokumentacija pridavimui. Projekto vykdymo pabaiga 2023-09-01.</t>
  </si>
  <si>
    <t>2. Įrengti Klaipėdos regioninio sąvartyno III sekciją</t>
  </si>
  <si>
    <t>2021 m. gegužės mėn. gautas statybos leidimas Klaipėdos regioninio sąvartyno III sekcijos statybai ir rugpjūčio mėn. pasirašyta rangos darbų sutartis. 2021 m. įvykdyta apie 63 proc. darbų.</t>
  </si>
  <si>
    <t xml:space="preserve">3. Vykdyti projektą „Rūšiuojamuoju būdu iš gyventojų surenkamų maisto/virtuvės atliekų apdorojimo infrastruktūros sukūrimas ir (ar) esamos komunalinių atliekų tvarkymo infrastruktūros pritaikymas maisto/virtuvės atliekų apdorojimui bei gyventojų informavimas maisto/virtuvės atliekų prevencijos ir tvarkymo klausimais“ </t>
  </si>
  <si>
    <t>2021 m. birželio mėn. pasirašyta sutartis su APVA dėl projekto finansavimo. Aplinkos apsaugos agentūra pareikalavo atlikti pilną poveikio aplinkai vertinimo procedūrą dėl maisto atliekų apdorojimo veiklos vykdymo, nes planuojama veikla yra Klaipėdos regioninio sąvartyno teritorijoje.  2021 m. buvo vykdomos poveikio aplinkai vertinimo procedūros (PAV).</t>
  </si>
  <si>
    <t>4. Užtikrinti inertinės frakcijos hidrorūšiavimą</t>
  </si>
  <si>
    <t>Nebuvo vykdoma.</t>
  </si>
  <si>
    <r>
      <t>5. Vykdyti projektą „Žiedinis išteklių valdymas, maisto atliekų surinkimui ir perdirbimui naudojant maišelius, pagamintus iš biologinių atliekų“</t>
    </r>
    <r>
      <rPr>
        <sz val="10"/>
        <color indexed="8"/>
        <rFont val="Times New Roman"/>
        <family val="1"/>
      </rPr>
      <t>:</t>
    </r>
  </si>
  <si>
    <t>1 (2021–2028)</t>
  </si>
  <si>
    <t>Europos komisija nepritarė galutinei projekto paraiškai, todėl projektas nevykdomas.</t>
  </si>
  <si>
    <t>3.3.4.2.</t>
  </si>
  <si>
    <t>Didinti gyventojų ir verslo organizacijų supratimą apie žiedinę ekonomiką ir skatinti sąmoningumą, siekiant gyventi ekologiškai tvariau</t>
  </si>
  <si>
    <t>P-3.3.4.2-1</t>
  </si>
  <si>
    <t>Sąmoningumą skatinančių kampanijų skaičius (vnt. per metus)</t>
  </si>
  <si>
    <t>Dėl COVID-19 priemonės nebuvo vykdomos.</t>
  </si>
  <si>
    <t>P-3.3.4.2-2</t>
  </si>
  <si>
    <t>Organizuotų renginių ir jų dalyvių skaičius (vnt. / asm. per metus)</t>
  </si>
  <si>
    <t>2/6000 (2019)</t>
  </si>
  <si>
    <t>ne mažiau kaip 2/6000 (2030)</t>
  </si>
  <si>
    <t>P-3.3.4.2-3</t>
  </si>
  <si>
    <t>1. Įrengti daiktų mainų punktus Klaipėdos m. aikštelėse</t>
  </si>
  <si>
    <t xml:space="preserve">Nebereikalingi daiktai priimami visose Klaipėdos m. aikštelėse ir gyventojams atiduodami  Tilžės g. 66A. Čia įrengtas paviljonas jų saugojimui ir remontui. </t>
  </si>
  <si>
    <t>2. Įrengti Edukacinį centrą Glaudėnų (buv. sąvartyno) aikštelėje</t>
  </si>
  <si>
    <t>3.3.4.3.</t>
  </si>
  <si>
    <t>Mažinti vienkartinių pakuočių apimtis</t>
  </si>
  <si>
    <t>P-3.3.4.3-1</t>
  </si>
  <si>
    <t>Renginių, kuriuose draudžiamos vienkartinės pakuotės (pardavimo taškuose), dalis nuo visų renginių</t>
  </si>
  <si>
    <t>&lt;10 (2020)</t>
  </si>
  <si>
    <t>Išduodant leidimus renginių organizavimui Viešosios tvarkos skyrius nurodo, jog išduodant leidimus prekybai gėrimai, turi būti išpilstomi į nedūžtančius indus, tačiau nenurodo, kad draudžiama vienkartinė pakuotė, nes toks draudimas nenumatytas teisės aktuose. 2022 leidimuose organizuoti renginius pagal poreikį įtraukiama nuostata: „renginių metu vykdant prekybą maisto produktais ir gėrimais, naudoti tik daugkartinio naudojimo nedūžtančią ar popierinę tarą, bei užtikrinti higienos sąlygas maisto tvarkymo subjektams“.</t>
  </si>
  <si>
    <t>Licencijų ir leidimų skyrius</t>
  </si>
  <si>
    <t>3.3.5.1.</t>
  </si>
  <si>
    <t>Įdiegti taršos matavimo, mažinimo ir prevencijos priemones</t>
  </si>
  <si>
    <t>P-3.3.5.1-1</t>
  </si>
  <si>
    <t>Gyventojų informuotumo aplinkos kokybės klausimais didinimas (viešumo kampanijos taršos matavimo, mažinimo, prevencijos klausimais vykdymas, vnt.)</t>
  </si>
  <si>
    <t>2021 m. įgyvendinti 5 aplinkosauginiai projektai: renginių ciklas „Uostamiesčio aplinkosaugos forumas“, „Mano draugas – gamta!“, „Seną šildymo katilą keiti – sveikiau gyveni“, „Oras gražus, kai protas šviesus“, „Pažinkime šikšnosparnių pasaulį“</t>
  </si>
  <si>
    <t>Aplinkosaugos skyrius, 
Sveikatos apsaugos skyrius</t>
  </si>
  <si>
    <t>P-3.3.5.1-2</t>
  </si>
  <si>
    <t>Vandens telkinių monitoringo užtikrinimas (užtikrinant vandens kokybės monitoringą), (vnt. per metus)</t>
  </si>
  <si>
    <t>9 (2018)</t>
  </si>
  <si>
    <t>2021 m. Klaipėdos mieste buvo atliekami tyrimai 9-iose vandens telkiniuoe (Danės upė, Mumlaukio ežeras, Jono kalnelis, Smeltalės upė, Malūno parko tvenkinys,  Dragystės parko tvekinys Nr. 1, Draygystė parko tvenkinys Nr. 2, Didysis Žardės tvenkinys,  K. Vilhelmo kanalas)</t>
  </si>
  <si>
    <t>P-3.3.5.1-3</t>
  </si>
  <si>
    <t>Triukšmo prevencijos Klaipėdos miesto savivaldybės viešosiose vietose taisyklių įgyvendinimo, dažninant kontrolės reidus, stiprinimas (reidų skaičius, vnt. per metus)</t>
  </si>
  <si>
    <t>Atliekami triukšmo šaltinių valdytojų, vykdančių statybos darbus gyvenamosiose patalpose ir gyvenamosiose teritorijose ir kurie nėra ūkio subjektai, planiniai patikrinimai, bei Triukšmo prevencijos Klaipėdos miesto savivaldybės viešosiose vietose taisyklių laikymosi patikrinimai.</t>
  </si>
  <si>
    <t>P-3.3.5.1-4</t>
  </si>
  <si>
    <t>Išplėtoti oro kokybės matavimo automatinių stotelių tinklą (Savivaldybės įsigytų oro taršos matavimo prietaisų skaičius (vnt.)</t>
  </si>
  <si>
    <t>5 (2023)</t>
  </si>
  <si>
    <t>2022 m. pradėtos Klaipėdos miesto savivaldybės 2022–2026 m. aplinkos monitoringo vykdymo paslaugų viešojo pirkimo procedūros. Paslaugų teikėjas privalės užtikrinti stacionarių aplinkos oro kokybės stebėjimo stotelių (paslaugų teikėjo nuosavybės teise priklausanti įranga ar įrangos nuoma) įrengimą ir jų priežiūrą bei savo įrengtų aplinkos oro kokybės stotelių nepertraukiamą veikimą. Savivaldybės administracijai nuosavybes teise įrengtos stacionarios aplinkos oro kokybės stebėjimo stotelės nepriklausys, Savivaldybės administracija mokės tik už atliktus tyrimus šiose stotelėse.</t>
  </si>
  <si>
    <t>P-3.3.5.1-5</t>
  </si>
  <si>
    <t>Reikalavimų ūkio subjektams diegti oro taršos monitoringo sistemas inicijavimas: įmonių, kuriose buvo įrengta oro taršos monitoringo sistema, skaičius (vnt.)</t>
  </si>
  <si>
    <t>Reikalavimus ūkio subjektams diegti oro taršos monitoringo sistemas buvo bandyta rengiant Savivaldybės tarybos sprendimo projektą dėl griežtesnių  aplinkos monitoringo reikalavimų Klaipėdos miesto savivaldybėje veikiantiems ūkio subjektams patvirtinimo. Griežteni monitoringo reikalavimai nebus inicijuojami, nes savivadybės neturi teisinio pagrindo numatyti griežtesnių aplinkos monitoringo reikalavimų  ūkio subjektams, nei numatyta LR aplinkos ministro patvirtuose Ūkio subjektų aplinkos monitoringo nuostatuose.</t>
  </si>
  <si>
    <t>P-3.3.5.1-6</t>
  </si>
  <si>
    <t>Reikalavimų ūkio subjektams diegti kvapų taršos monitoringo sistemas inicijavimas: įmonių, kuriose buvo įrengta kvapų taršos monitoringo sistema, skaičius (vnt.)</t>
  </si>
  <si>
    <t>Reikalavimus ūkio subjektams diegti kvapų taršos monitoringo sistemas buvo bandyta rengiant Savivaldybės tarybos sprendimo projektą dėl griežtesnių  aplinkos monitoringo reikalavimų Klaipėdos miesto savivaldybėje veikiantiems ūkio subjektams patvirtinimo. Kvapų taršos monitoringo reikalavimai nebus inicijuojami, nes savivadybės neturi teisinio pagrindo numatyti griežtesnių aplinkos monitoringo reikalavimų  ūkio subjektams, nei numatyta LR aplinkos ministro patvirtuose Ūkio subjektų aplinkos monitoringo nuostatuose.</t>
  </si>
  <si>
    <t>P-3.3.5.1-7</t>
  </si>
  <si>
    <t>Reikalavimų ūkio subjektams diegti vizualinio dulkėtumo monitoringo sistemas inicijavimas: įmonių, kuriose buvo įrengta vizualinio dulkėtumo monitoringo sistema, skaičius (vnt.)</t>
  </si>
  <si>
    <t>Reikalavimus ūkio subjektams diegti vizulalinio dulkėtumo monitoringo sistemas buvo bandyta rengiant Savivaldybės tarybos sprendimo projektą dėl griežtesnių aplinkos monitoringo reikalavimų Klaipėdos miesto savivaldybėje veikiantiems ūkio subjektams patvirtinimo. Vizualinuo dulkėtumo reikalavimai nebus inicijuojami, nes savivadybės neturi teisinio pagrindo numatyti griežtesnių aplinkos monitoringo reikalavimų ūkio subjektams, nei numatyta LR aplinkos ministro patvirtuose Ūkio subjektų aplinkos monitoringo nuostatuose.</t>
  </si>
  <si>
    <t>P-3.3.5.1-8</t>
  </si>
  <si>
    <t>3 (2022)</t>
  </si>
  <si>
    <t>Projektų skyrius, Aplinkosaugos skyrius, UAB „Klaipėdos autobusų parkas“</t>
  </si>
  <si>
    <t>1. Įrengti oro kokybės matavimo stacionarią įrangą</t>
  </si>
  <si>
    <t xml:space="preserve">2022 m. pradėtos Klaipėdos miesto savivaldybės 2022–2026 m. aplinkos monitoringo vykdymo paslaugų viešojo pirkimo procedūros. Parinktas paslaugų teikėjas privalės užtikrinti stacionarių aplinkos oro kokybės stebėjimo stotelių (paslaugų teikėjo nuosavybės teise priklausančios įrangos, ar įrangos nuomos) įrengimą ir jų priežiūrą bei savo įrengtų aplinkos oro kokybės stotelių nepertraukiamą veikimą. Savivaldybės administracijai nuosavybes teise įrengtos stacionarios aplinkos oro kokybės stebėjimo stotelės nepriklausys, Savivaldybės administracija mokės tik už atliktus tyrimus šiose stotelėse.  </t>
  </si>
  <si>
    <t>2. Įrengti mobiliąsias oro taršos matavimo stoteles ant miesto maršrutais važiuojančių autobusų, užtikrinti atvirų duomenų perdavimą</t>
  </si>
  <si>
    <t>Rinkoje nėra oro taršos matavimo stotelių, kurios galėtų būti montuojamos ant nuolat judančios transporto priemonės ir registruoti duomenis. Ieškoma galimybės kartu su Klaipėdos universiteto Jūrų tyrimų institutu, sukurti atitinkamą stotelę, bei programinę įrangą, kuri laistų kaupti ir perduoti duomenis. Priemonė įgyja MTEP požymį.</t>
  </si>
  <si>
    <t>UAB „Klaipėdos autobusų parkas“</t>
  </si>
  <si>
    <t>3. Įrengti sąšlavų, susidarančių gatvių valymo veikloje, laikino saugojimo aikštelę</t>
  </si>
  <si>
    <t>Rodiklis įgyvendintas visa apimtimi.</t>
  </si>
  <si>
    <t>3.3.5.2.</t>
  </si>
  <si>
    <t>Sudaryti taršių įmonių sąrašą, sukuriant ir palaikant teršalų išmetimo apimčių duomenų bazę bei užtikrinant duomenų analizę ir viešinimą</t>
  </si>
  <si>
    <t>P-3.3.5.2-1</t>
  </si>
  <si>
    <t>Integralaus įrankio, sujungiančio esamas duomenų bazes ir taršos matavimo stotelių stebėjimo duomenis, ir susijusio IT įrankio sukūrimas (vnt.)</t>
  </si>
  <si>
    <t xml:space="preserve">Klaipėdos miesto savivaldybės 2021–2023 metų strateginiame veiklos plane 2021 m. priemonė nebuvo numatyta įgyvendinti.  Kol kas nesutarta su LEZ, KVJUD ir Klaipėdos pramoninkų asociacija dėl projekto finansavimo.    </t>
  </si>
  <si>
    <t xml:space="preserve">Aplinkosaugos skyrius, 
Klaipėdos LEZ, 
		KVJUD,								  Klaipėdos rajono savivaldybės administracija, 
Nacionalinis visuomenės sveikatos centras, 
Aplinkos apsaugos agentūra </t>
  </si>
  <si>
    <t>P-3.3.5.2-2</t>
  </si>
  <si>
    <t>IT įrankiu besinaudojančių gyventojų dalis (proc.)</t>
  </si>
  <si>
    <t>ne mažiau kaip 10 (2027)</t>
  </si>
  <si>
    <t xml:space="preserve">2021 m. IT įrankis nesukurtas. </t>
  </si>
  <si>
    <t>Aplinkosaugos skyrius, 
Klaipėdos LEZ, 
KVJUD, 
Klaipėdos rajono savivaldybės administracija, 
Nacionalinis visuomenės sveikatos centras, 
Aplinkos apsaugos agentūra</t>
  </si>
  <si>
    <t>3.3.5.3.</t>
  </si>
  <si>
    <t>Įdiegti (įrengti) geležinkelio sukeliamo triukšmo ir vibracijos mažinimo priemones</t>
  </si>
  <si>
    <t>P-3.3.5.3-1</t>
  </si>
  <si>
    <t>Įdiegtų taršą mažinančių priemonių skaičius (negalutinis sąrašas, vnt.)</t>
  </si>
  <si>
    <t>AB „Lietuvos geležinkeliai“;
Projektų skyrius</t>
  </si>
  <si>
    <t>- triukšmo mažinimo priemonių projektų įgyvendinimas („Triukšmą slopinančių sienelių Girulių geležinkelio stotyje statybos projektas“, „Triukšmą slopinančių sienelių Klaipėdos geležinkelio stotyje statybos projektas“)</t>
  </si>
  <si>
    <t>2021 m. užsitęsusios Techninio projekto rengimo ir derinimo procedūros.</t>
  </si>
  <si>
    <t>KMSA projekte dalyvauja kaip partneris pagal pasirašytą jungtinės veiklos sutartį. Darbai vykdomi. Vadovaujantis jungtinės veiklos nuostatomis, kol nepasirašyta ES finansavimo sutartis prisidėti prie apmokėjimo KMSA neturi pagrindo. AB „LTGI Infra“(Lietuvos geležinkeliai) teikti paraišką ES finansavimui gauti planuoja 2022 m. II ketv. Vykdomi triukšmo sienelių įrengimo darbai Girulių geležinkelio stotyje. Atlikta 7,22 proc. rangos darbų.</t>
  </si>
  <si>
    <t>- geležinkelio kelių elektrifikavimas, įgyvendinant projektą „Ruožo Kaišiadorys – Klaipėda (Draugystės st.) elektrifikavimas</t>
  </si>
  <si>
    <t xml:space="preserve">Vyksta projektavimo darbai. </t>
  </si>
  <si>
    <t>3.3.5.4.</t>
  </si>
  <si>
    <t>Rinkti, kaupti, analizuoti ir sisteminti su triukšmo tarša susijusius duomenis bei informaciją</t>
  </si>
  <si>
    <t>P-3.3.5.4-1</t>
  </si>
  <si>
    <t>Tyrimų vietų skaičius (vnt. per metus)</t>
  </si>
  <si>
    <t>44  (2020)</t>
  </si>
  <si>
    <t>ne mažiau kaip 44 (2030)</t>
  </si>
  <si>
    <t>2021 m. aplinkos triukšmo monitoringo tyrimai vykdyti 3 kartus per metus 44 tyrimų vietose</t>
  </si>
  <si>
    <t>P-3.3.5.4-2</t>
  </si>
  <si>
    <t>Atnaujintas triukšmo kartografavimo strateginis žemėlapis (vnt.)</t>
  </si>
  <si>
    <t>20 (2019)</t>
  </si>
  <si>
    <t xml:space="preserve"> Klaipėdos miesto savivaldybės 2022–2024 metų strateginiame veiklos plane ši priemonė nebuvo numatyta įgyvendinti 2021 m.  Klaipėdos miesto aglomeracijos strateginių triukšmo žemėlapių patikslinimas numatytas 2023 m. </t>
  </si>
  <si>
    <t>3.3.5.5.</t>
  </si>
  <si>
    <t>Išvalyti užterštas teritorijas</t>
  </si>
  <si>
    <t>P-3.3.5.5-1</t>
  </si>
  <si>
    <t>Atliktų užterštų teritorijų ekogeologinių tyrimų skaičius (vnt.)</t>
  </si>
  <si>
    <t>11 (2022)</t>
  </si>
  <si>
    <t xml:space="preserve">Klaipėdos miesto savivaldybės 2022–2024 metų strateginiame veiklos plane šios priemonės įgyvendinimas numatytas 2022 m. </t>
  </si>
  <si>
    <t>P-3.3.5.5-2</t>
  </si>
  <si>
    <t>Parengtų užterštų teritorijų tvarkymo planų skaičius (vnt.)</t>
  </si>
  <si>
    <t>Klaipėdos miesto savivaldybės 2022–2024 metų strateginiame veiklos plane šios priemonės įgyvendinimas numatytas 2022 m.</t>
  </si>
  <si>
    <t>P-3.3.5.5-3</t>
  </si>
  <si>
    <t>Išvalytų užterštų teritorijų skaičius (vnt.)</t>
  </si>
  <si>
    <t>11* (2030)</t>
  </si>
  <si>
    <t>Klaipėdos lopšelio-darželio „Bitutė“ teritorijos, esančios Švyturio g. 14A, tvarkymo darbai dėl blogų orų sustabdyti ir bus vykdomi nuo 2022-03-01.</t>
  </si>
  <si>
    <t>2021 m. Vitės progimnazijos teritorijos tvarkymo darbai nupirkti iš 3 karto, nes buvo gauti pasiūlymai, žymiai viršijantys pirkimui planuotą sumą. Sutartis pasirašyta tik 2021-10-19, sutarties vertė 721 076,72 Eur. Rangovas susidūrė su nukasto grunto perdavimo atliekų tvarkytojui problema, nes grunto kiekis labai didelis, o atliekų tvarkytojai metų pabaigoje yra išnaudoję priimto atliekų kiekio galimus limitus. 2021 m. atlikta darbų už 351 027,00 Eur sumą. Darbai buvo tęsiami 2022 metų I ketvirtyje ir užbaigti 2022 m. balandžio pradžioje.</t>
  </si>
  <si>
    <t>P-3.3.5.5-4</t>
  </si>
  <si>
    <t>Įgyvendintų užterštumo (taršos) mažinimo priemonių skaičius (vnt. per metus):</t>
  </si>
  <si>
    <t>Aplinkosaugos skyrius, KVJUD, 
uosto kompanijos</t>
  </si>
  <si>
    <t>- Geležinkelio transporto priemonių uosto teritorijoje elektrifikavimas, šilumvežių uosto teritorijoje keitimas elektriniais patraukimo robotais</t>
  </si>
  <si>
    <t>Išnuomotose uosto teritorijose tokios infrastruktūros diegimu rūpinasi uosto naudotojas.  2021 metais Klaipėdos jūrų krovinių kompanija UAB "BEGA" atliko dyzelinio  geležinkelio lokomotyvo konversiją į elektrinį robotizuotą lokomotyvą. KVJUD parengtoje Žaliojo uosto koncepcijos priemonių plane numatyta geležinkelio lokomotyvų modernizavimo programa, kurios metu šilumvežiai bus pakeisti elektriniais lokomotyvais iki 2030 metų (4 vnt.) (KVJUD informacija).</t>
  </si>
  <si>
    <t>- Laivų elektros pajungimo stotelių bei reikalingos infrastruktūros įrengimas uosto teritorijoje</t>
  </si>
  <si>
    <t>2021 m. KVJUD atliko apklausą apie elektros energijos ir elektros stotelių laivams poreikį uoste,  uosto įrangos elektrifikavimą, alternatyvių energijos šaltinių įrenginių diegimą. 
2022 m. KVJUD kreipėsi į ESO dėl elektros tiekimo laivams nuo kranto stotelių įrengimo techninių galimių užtikrinimo pagal nurodytą poreikį.  Iš ESO gautas atsakymas, kad esamos elektros galios pagal poreikį šiuo metu neužtenka ir nurodė preliminarų investicijų dydį reikiamai infrastruktūrai įrengti. Šiuo metu vertinamos ES lėšų panaudojimo galimybės.
2020 m. ir 2021 m. UAB "Malkų įlankos terminalas" įrengė elektrifikuotą birių krovinių įrengą.</t>
  </si>
  <si>
    <t>- Uosto įrangai elektrifikuoti reikalingos infrastruktūros įrengimas</t>
  </si>
  <si>
    <t>Uosto direkcija rekonstruodama uosto krantines įrengia technologinius kanalus, o uosto naudotojas pagal poreikį įsirengia reikiamus tinklus (įskaitant uosto įrangai elektrifikuoti). KVJUD neturi duomenų apie uosto naudotojų įdiegtus inžinerinius tinklus.</t>
  </si>
  <si>
    <t>- Uosto centralizuotos energijos tiekimo iš atsinaujinančių šaltinių sistemos diegimas</t>
  </si>
  <si>
    <t>Keli uosto naudotojai šiuo metu svarsto įsidiegti saulės elektrines. (KVJUD informacija)</t>
  </si>
  <si>
    <t>- Triukšmo ir dulkių izoliacinių sienučių įrengimas, akustinių ekranų naudojimas padidėjusio triukšmo plotuose</t>
  </si>
  <si>
    <t>2021 m. UAB "Kamineros krovinių terminalas" įrengė sandėliavimo aikštelės užtvarų paaukštinimą.
LKAB "Klaipėdos Smeltė"  2015 m. įrengė prieštriukšminę sienutę Nemuno g. (nuo Kalnupės sankryžos iki Naikupės g.), nuolat vykdo triukšmo matavimus. 2021 m. suformavo triukšmą slopinančią sienutę iš konteinerių.
KVJUD lėšomis numatomas triukšmo slopinimo priemonių įdiegimas Kalnupės, Senosios Smiltelės ir Minijos gatvėse įgyvendinant parengto Klaipėdos valstybinio jūrų uosto susisiekimo infrastruktūros plėtros teritorijoje tarp Kalnupės, Minijos, Senosios Smiltelės, Marių gatvių ir Kuršių marių specialiojo plano sprendinius (Specialusis planas patvirtintas 2022 m. balandžio mėn.).</t>
  </si>
  <si>
    <t>- Kryptingas želdynų uosto prieigose gausinimas</t>
  </si>
  <si>
    <t>KVJUD lėšomis numatomas želdynų gausinimas Kalnupės, Senosios Smiltelės ir Minijos gatvėse įgyvendinant parengto Klaipėdos valstybinio jūrų uosto susisiekimo infrastruktūros plėtros teritorijoje tarp Kalnupės, Minijos, Senosios Smiltelės, Marių gatvių ir Kuršių marių specialiojo plano sprendinius (Specialusis planas patvirtintas 2022 m. balandžio mėn.).
Išnuomotose uosto teritorijose želdynų diegimu rūpinasi uosto naudotojas. 
KVJUD parengtoje Žaliojo uosto koncepcijos priemonių plane numatyta želdynų ruožo įrengimas palei krovos įmonės teritoriją 2023 metais, apie 450 medelių (UAB "BEGA").
UAB "Krovinių terminalas" remia želdinių sodinimą gretimoje teritorijoje "Vitės" bendruomenėje.</t>
  </si>
  <si>
    <t>- Dulkių sklaidos sulaikymo priemonių įrengimas, dulkių sklaidos slopinimo įrangos įsigijimas ir plėtra birių krovinių tvarkymo vietose</t>
  </si>
  <si>
    <r>
      <t>- Naujos technikos su žema ar nuline CO</t>
    </r>
    <r>
      <rPr>
        <i/>
        <vertAlign val="subscript"/>
        <sz val="10"/>
        <color indexed="8"/>
        <rFont val="Times New Roman"/>
        <family val="1"/>
      </rPr>
      <t>2</t>
    </r>
    <r>
      <rPr>
        <i/>
        <sz val="10"/>
        <color indexed="8"/>
        <rFont val="Times New Roman"/>
        <family val="1"/>
      </rPr>
      <t xml:space="preserve"> emisija įsigijimas, elektros energijos įkrovimo infrastruktūros įrengimas – Uosto ir terminalų valdymo sistemų plėtra ir skaitmenizavimas</t>
    </r>
  </si>
  <si>
    <t>2021 m. KVJUD parengė techninę užduotį 2 locmaninių katerių su hibridine pavara pirkimui bei atlieko rinkos tyrimą, pirkimo procedūros numatomos 2022 m.
2022 m. KVJUD pradėjo rengti techninę užduotį elektrinio atliekų surinkimo laivo pirkimui bei atlikto rinkos tyrimą. Kadangi rinkos kaina itin didelė, šiuo metu vertinama ES lėšų panaudojimo galimybė. Jei būtų gautas ES finansavimas, 2022 m. pab. būtų pradėtos viešųjų pirkimo procedūros laivui įsigyti.
2022 m. UAB "Krovinių terminalas" planuoja įsigyti elektrinį automobilį ir įrengti automobilių pakrovimo stotelę.
2020 m. ir 2021 m. UAB "Malkų įlankos temrinalas" įsigijo naujausius taršos standartus atitinkančius hidromanipuliatorius, kurie pakeitė senesnės kartos taršesnę krovos įrangą. Taip pat įdiegė energiją taupančią ir CO2 išmetimą mažinančią terminalo teritorijos apšvietimo sistemą, įdiegė autotransporto judėjimo kontrolės sistemą, kuri leidžia sumažinti autotransporto judėjimą terminale, taip sutaupant išmetamą CO2. 
2020 m. LKAB "Klaipėdos Smeltė" įrengtė 2 įkrovimo stoteles elektromobiliams teritorijoje. Elektromobiliai (3 vnt) naudojami Bendrovės veikloje įsigyti 2019-2021 m. Nauji STS kranai Nr. 4 ir Nr. 5 įsigyti 2020-2021 m.
2021 m. UAB "Vakarų krova" įsigijo nauja techniką: FUCHS 360 (TIER-4F)- 2 vnt.; TERBERG TR223 (TIER 4 FINAL) - 1 vnt. KOMATSU WA380-8EO (EURO5) - 1vnt.</t>
  </si>
  <si>
    <t>* Iš jų 5 tvarkomos savivaldybės biudžeto lėšomis</t>
  </si>
  <si>
    <t xml:space="preserve">Elektrinių viešojo transporto autobusų „Dancer“ projektas.        </t>
  </si>
  <si>
    <t>Įrengta laikina Lypkių gatvė - 1278 m;
Pėsčiųjų ir dviračių takas Lypkių gatvėje - 1255 m.</t>
  </si>
  <si>
    <t>Verslo g. - 266 m; Metalo g. - 308 m; tarp Verslo g. ir Lypkių g. - 981 m.</t>
  </si>
  <si>
    <t>Vykdyti aukštą pridėtinę vertę kuriantys kvalifikacijos kursai:
Formalaus mokymo:
1. 	JavaScript programuotojo modulinė profesinio mokymo programa (T43061306) 
2. 	Kompiuterinio projektavimo operatoriaus modulinė profesinio mokymo programa (T43061202)            
Neformalaus mokymo:
3. Iinformacinių Sistemų Testavimo Studijos 160 val. (223002479)    
4. 	Java 600 val. (223002560)              
5 .	Kompiuterinio projektavimo AutoCAD programa operatorius (223002582)          
6. 	Python programa 560 val. (223002543)                 
7. 	Web kūrimas - PPC ir SEO (223002578)</t>
  </si>
  <si>
    <t xml:space="preserve">Priemonės įgyvendinimas siejamas su TechZity veiklos pradžia Klaipėdoje, kadangi savarankiškai Savivaldybė su savo įstaigomis nėra pajėgi sukurti reikiamos infrastruktūros bei neturi galimybių sukaupti reikiamų kompetencijų startuolių skatinimo programai parengti bei įgyvendinti.                                                      1. Dėl infrastruktūros: VšĮ „Klaipėda ID“ bei Savivaldybės pastangomis 2021 m. buvo pritraukas investuotojas UAB TechZity, kuris investavo į Švyturio gamyklos konversinę teritoriją. Šiuo projektu numatoma investuoti apie 10 mln. Eur ir sukurti infrastruktūrą 400 naujų darbo vietų 15 000 kv.m. plote. Projektas suformuos ne tik naują traukos centrą mieste, pritrauks kitus verslo atstovus (restoranų, meno galerijų, renginių organizavimo veiklos srityse), bet ir sukurs infrastruktūrą startuolių ekosistemai. Preliminarus statybų pabaigos terminas - 2022 m. pabaiga.
2. Dėl strartuolių skatinimo: startuolių skatinimas 2021 m. nebuvo pradėtas, kadangi 2021 m. Savivaldybė neskyrė suplanuoto finansavimo per VšĮ „Klaipėda ID“. Finansavimas perkeltas į 2022 m.                         </t>
  </si>
  <si>
    <t>Rodiklis už 2021 m. pateiktas kaip faktas, t. y. jis nėra 2020 ir 2021 metų skaičių suma. Prioritetinių verslo sritys - informacinių ryšių technologijų paslaugų įmonės, kultūros kūrybinių industrijų subjektai.                                                                                                                   1. Commit Klaipėda, tai Tech bendruomenės susitikimai organizuojami
kartą per 2 savaites. Susitikimų metu pristatoma aktuali Tech specialistams tema, gvildenamas IT specialistų skaičiaus trūkumo mieste klausimas ir ieškoma sprendimų būdų, dalinamasi patirtimi ir kitų šalių/verslų
sėkmės istorijomis. Viso per metus surengta 1 nuotolinis ir 12 gyvų susitikimų, vidutiniškai kiekviename iš susitikimų dalyvavo apie 25 žmones.                                                  2. Workation Klaipėda'21 kampanija, kurios metu kitų miestų/šalių įmonių specialistai dirbti ir atostogauti atvyksta į Klaipėdą, čia jie supažindinant su miesto potencialu. Bendrai šiame projekte 2021 m. dalyvavo 21 įmonė.                                                                                                           3. Klaipėda Manifesto - verslo bendruomenės, švietimo įstaigų, verslumą skatinančių organizacijų partnerystė ir bendradarbiavimas pristatant Klaipėdos miesto potencialą. 2021 m. rugsėjo mėn. vyko konferencija „Klaipėda Manifesto“. 
4. KUFA 2021 m. organizavo 12 kūrybinės bendruomenės renginių. 
5. KUFA 2021 m. įgyvendino 4 tęstines iniciatyvas miestui.                                 Šaltinis: VšĮ „Klaipėda ID“ veiklos ataskaita už 2021 m.</t>
  </si>
  <si>
    <t>1. 2021 m. Savivaldybė įgyvendino 2 finansavimo konkursus SVV subjektams: SVV projektų dalinio finansavimo konkursą ir SVV patirtų išlaidų kompensavimo konkursą. 
2. 2021 m. Savivaldybė buvo pasirašiusi 4 finansavimo sutartis su SVV subjektais, kurie buvo įsipareigoję sukurti savivaldybės kompensuojamas darbo vietas. Dėl objektyvių priežasčių nei viena įmonė sutartinių įsipareigojimų neįvykdė, todėl finansavimas nebuvo skirtas. Finansinė paskata naujų darbo vietų kūrimui buvo atnaujinta atsižvelgiant į pirmosios paskatos įgyvendinimo rezultatus.  
3. Įgyvendinant Klaipėdos m. IIT VVG 2016-2022 m. vietos plėtros strategiją 2021 m. buvo įgyvendintas 1 SVV projektas - "Sėkmingo verslo startas" (asociacija "Mano miestas Klaipėda").</t>
  </si>
  <si>
    <t xml:space="preserve">1. Per SVV projektų dalinio finansavimo priemonę finansuoti 3 verslų projektai.                                                                                                             2. Per SVV patirtų išlaidų kompensavimo priemonę skirta kompensacija 1 verslui.
3. Įgyvendinant Klaipėdos m. IIT VVG 2016-2022 m. vietos plėtros strategiją 2021 m. paramą gavo 10 verslo subjektų, vykdžiusių bendruomenės inicijuotus vietos plėtros projektus. </t>
  </si>
  <si>
    <t xml:space="preserve">LCC tarptautinis universitetas kartu su Klaipėdos miesto savivaldybe įgyvendino projektą „Youth for a better Klaipeda“ (2021 m. gegužės 10 d. sutartis Nr. J9-1232).
</t>
  </si>
  <si>
    <t>Lietuvos aukštoji jūreivystės mokykla 2021 m. vykdė 21 Lietuvos mokslo tarybos finansuojamą tyrimų projektą, kurių tikslas - įtraukti studentus į jūrų transporto sektoriaus mokslinių tyrimų veiklą. Atlikti tyrimai: Jūrų transporto sektoriaus darbo rinkos patrauklumo tyrimas, Jūrų transporto sektoriaus išmaniosios organizacijos valdymo kompetencijų profilio modeliavimas, Jūrų transporto sektoriaus verslo aplinkos patrauklumo tyrimas ir kt. Lietuvos aukštoji jūreivystės mokykla taip pat vykdė 2 užsakomųjų tyrimų projektus:
1. Naujomis žiniomis grindžiami keleivinio krovininio jūrų kelto kompiuterinio prototipo valdymo jūrų uostuose algoritmai, skirti jūrų kelto kapitonui ir vyresniajam kapitono padėjėjui vykdant imituojamą navigaciniame treniruoklyje laivo plaukimą siaurumomis, įprastas ir avarines švartavimo prie krantinės nuo krantinės operacijas, įprastą ir avarinį įplaukimą/išplaukimą į/iš uosto Klaipėdos, Kylio ir Karlshamno uostuose (užsakovas - AB DFDS Seaways). 
2. Navigacinių sąlygų vertinimas navigaciniame tiltelyje treniruoklyje, valdant įvairaus tipo ir dydžio laivus, siekiant įvertinti navigacines ir hidrometeorologines sąlygas, vystant Klaipėdos uosto pietinę dalį, pagal užsakovo (VĮ Klaipėdos valstybinio jūrų uosto direkcijos) pateiktas 3 navigacinių scenarijų alternatyvas.
2021 m. Klaipėdos universitetas vykdė tyrimą apie jaunimo politinį raštingumą, kuris buvo Europos jaunimo sostinės projekto programos dalis.</t>
  </si>
  <si>
    <t>Tarptautiniai MTEPI regionui aktualiomis temomis.</t>
  </si>
  <si>
    <t>Akvakultūros kompetencijų centre inicijuoti 2 komerciniai projektai.</t>
  </si>
  <si>
    <t xml:space="preserve">Priemonė nepradėta įgyvendinti. </t>
  </si>
  <si>
    <t>Projektą įgyvendiname kartu su Projektų skyriumi.</t>
  </si>
  <si>
    <t xml:space="preserve">2021 m. pradėtos vykdyti  miško parkui Smiltynėje įrengti techninio projekto parengimo paslaugos pirkimas. </t>
  </si>
  <si>
    <t xml:space="preserve">1. Tęstinė kampanija skirta Klaipėdos paplūdimiams. VšĮ KTKIC sutartis su VšĮ "We Love Lithuania" dėl Klaipėdos miesto paplūdimių viešinimo vasaros sezono metu - informaciniai pranešimai, straipsniai, nuotraukos portaluose ir socialiniuose tinkluose. Kartu su turizmo kompanija "Makaliaus kelionės" parengtas Klaipėdos paplūdimius pristatantis straipsnis. 
2. Kampanija skirta Smiltynei. Smiltynės viešinimas žurnale "A-Zet" NR. 2021(11). Sukurtas video filmas apie Smiltynę, kaip patrauklią vietą individualiam poilsiui, ramybei  ir kt. (autorius Mikas Zabulionis). </t>
  </si>
  <si>
    <t>Bendras rodiklis skaičiuojamas sudėjus 1, 2 ir 4 pozicijų skaičius.                         1. Finansinės paskatos kvietimas atidarytas 2022 m., todėl rodikliai, kiek asmenų pasinaudojo paskata bus skaičiuojami 2023 m. už 2022 metus.                                                                                                                        2. Bendras į Workation Klaipėda 2021 atvykusių asmenų skaičius: 395.                                                                                                                          3. Sukurtos informacinės sisitemos www.klaipedaid.lt svetainėje rodiklis - lankomumas ir informacijos parsisiuntimo kartai, bet šie rodikliai nebus sumuojami prie atsiskaitymui pateikiamo bendro rodiklio:                                         „Gyvenimui“ skilties lankomumas 2021 m.: LT – 852; EN – 527 ir „Informacinis gidas persikeliantiems lietuviams ir užsieniečiams“  parsisiuntimų skaičius 2021 m.: LT – 30, EN – 23. Darbo skelbimų platformos lankomumas 2021 m.: LT- 23 562, EN –18 984.                                                                                                                      4. Viso suteiktos 37 konsultacijos į miestą planuojantiems persikelti ar jau atvykusiems talentams.                                                                                         Šaltinis: VšĮ „Klaipėda ID“ veiklos ataskaita už 2021 m.</t>
  </si>
  <si>
    <t xml:space="preserve">Švietimo skyrius, švietimo įstaigos, 
LR švietimo, mokslo ir sporto ministerija </t>
  </si>
  <si>
    <t>Bakalauro studijų programos: Biologija ir jūros biotechnologija; Hidrologija ir okeanografija; Jūrų transporto inžinerija; Jūrų uostų inžinerija.
Magistro studijų programos: Jūrų hidrologija; Laivybos ir uostų inžinerija.</t>
  </si>
  <si>
    <t>2021 m. parengta ir miesto taryboje patvirtinta finansinė paskata aukštos profesinės kvalifikacijos darbuotojų pritraukimui į Klaipėdos miesto įmones.</t>
  </si>
  <si>
    <t>Tęsiami administracinės paskirties pastato J. Karoso g. 12 (Klaipėdos vaikų ligoninės poliklinikos) rekonstravimo į gydymo paskirties pastatą darbai. Finansavimo sutartis su CPVA pasirašyta 2017-12-15. Įgyvendinimo terminas - 2022-09-30. Projekto vertė 2 484 547 Eur (iš jų 1 750 547 Eur ES lėšos, 734 000 Eur SB lėšos).</t>
  </si>
  <si>
    <t>Pagal priemonių planą „Dėl nepilnamečių daromų teisės pažeidimų užkardymo ir bendrosios prevencijos stiprinimo viešose vietose“ kartu su policijos rėmėjais vykdytos 53 priemonės; pagal priemonių planą „Dėl viešo patruliavimo, teisinio švietimo bei daromų teisės pažeidimų užkardymo Saugios kaimynystės grupių teritorijose“ vykdyta 11 patruliavimų; pagal priemonių planą „Dėl  viešosios tvarkos pažeidimų prevencijos ir kontrolės vykdymo“ kartu su savivaldybės Viešosios tvarkos skyriaus Kontrolės ir prevencijos poskyrio specialistais bei policijos rėmėjais vykdytos 44 priemonės; pagal priemonių planą „Dėl prevencinės veiklos ir kompleksinių priemonių, nukreiptų rizikos židinių problemų sprendimą“ kartu su policijos rėmėjais vykdyta 17 priemonių; pagal priemonių planą „Dėl dviračių, elektrinių paspirtukų vairuotojų kontrolės ir šių eismo dalyvių teisinio švietimo vykdymo“ vykdytos 44 priemonės; pagal priemonių planą „Dėl saugaus elgesio geležinkelio ruože užtikrinimo“ kartu su Lietuvos transporto saugos administracijos Klaipėdos skyriaus darbuotojais vykdytos 9 priemonės, kartu su Klaipėdos priešgaisrinės gelbėjimo valdybos Valstybinės priešgaisrinės priežiūros skyriaus specialistais vykdytos 3 prevencinės priemonės; pagal priemonių planą „Dėl saugaus elgesio prie vandens telkinių, aplinkos teršimo kontrolės ir teisės pažeidimų užkardymo, siekiant užtikrinti skendimų vandenyje prevenciją“ kartu su Savivaldybės Viešosios tvarkos skyriaus Kontrolės ir prevencijos poskyrio specialistais vykdytos 7 priemonės.</t>
  </si>
  <si>
    <t>VšĮ Klaipėdos paplūdimiai 63 proc. darbuotojų tobulino kvalifikaciją mokymuose ir seminaruose. VšĮ ,,Klaipėdos keleivinis transportas“ - 40 proc. 2021 m. VšĮ Klaipėdos medicininės pagalbos stotis- 24 proc. VšĮ Jūrininkų sveikatos priežūros centras- 280 darbuot./469 kartus (90 proc.). VšĮ Klaipėdos psichikos sveikatos centras 32 proc. VšĮ Klaipėdos universitetinė ligoninė-14 proc. VšĮ Klaipėdos medicininės slaugos ligoninė- 36 proc. VšĮ KID - 75%. VšĮ KTIC - 63 %. VšĮ Klaipėdos vaikų ligoninė- 36,8 proc. VšĮ "Klaipėdos butai" - 100 proc. VšĮ Klaipėdos futbolo mokykla - 24 darbuotojai (86 proc.) VšĮ "Žiemys" - 0. VšĮ Klaipėdos irklavimo centras - 25 proc. VšĮ Klaipėdos šventės – 10 proc. BĮ Klaipėdos sutrikusio vystymosi kūdikių namai- 86,6 proc. BĮ Klaipėdos visuomenės sveikatos biuras - 89 proc. 2021 m. BĮ Klaipėdos miesto šeimos ir vaiko gerovės centre 97,1 proc.: iš 104 darbuotojų kvalifikaciją tobulino 101 darbuotojas, 3 darbuotojai kurie nedalyvavo kvalifikacijos tobulinime – valytojas, darbininkas, vairuotojas. BĮ Klaipėdos miesto socialinės paramos centras - 100 proc. BĮ Klaipėdos miesto nakvynės namuose 32 darbuotojai iš 35- 91 proc. BĮ Klaipėdos socialinių paslaugų centre „Danė“ 75 darbuotojai iš 86 - 87 proc. BĮ Klaipėdos vaikų globos namuose „Rytas“ 58 darbuotojai iš 58 - 74 proc. BĮ Klaipėdos miesto globos namuose 44 darbuotojai iš 62 - 71 proc. BĮ Neįgaliųjų centre „Klaipėdos lakštutė“ 138 darbuotojai iš 140 - 99 proc. BĮ Klaipėdos sporto bazių valdymo centras - 13 darbuotojų (10 proc.). BĮ "Viesulo“ sporto centras - 51 proc. BĮ Klaipėdos "Gintaro" sporto centras - 20 darb. (57 proc.). BĮ Klaipėdos lengvosios atletikos mokykla - 20 darb. (65 proc.). BĮ Klaipėdos V. Knašiaus krepšinio mokykla - 29 darb. (18 proc.). BĮ Klaipėdos koncertų salė – 39,53 proc. BĮ Klaipėdos etnokultūros centras – 90 proc. BĮ I. Kanto viešoji biblioteka – 90 proc. BĮ Mažosios Lietuvos istorijos muziejus – 16,8 proc. BĮ Klaipėdos kultūrų komunikacijų centras – 35 proc.  BĮ Kultūros centras Žvejų rūmai – 26 proc. BĮ Tautinių kultūrų centras – 83 proc. Iš viso 89 Klaipėdos švietimo įstaigose 3921 (83, 15 %): BU mokyklose 2070 (93,11 %); Ikimokyklinėse 1353 (65,66 %); Neformaliojo švietimo 498 (90,67 %).</t>
  </si>
  <si>
    <t xml:space="preserve">VšĮ Klaipėdos paplūdimiai - dėl Covid ekstremalios  situacijos, įstaigos veiklai aktualūs  renginiai buvo ribojami. VšĮ ,,Klaipėdos keleivinis transportas“ - 10 proc. VšĮ KID - 70 proc.  VšĮ "Klaipėdos butai" - 100 proc. Sveikatos priežiūros įstaigų darbuotojų dalyvavimas kvalifikacijos kėlimo kursuose, seminaruose, mokymuose turi įtakos profesiniam tobulėjimui, todėl negalima išskirti atskirų renginių. 2021 m. BĮ Klaipėdos miesto šeimos ir vaiko gerovės centras gerosios praktikos sklaidos, patirties pasidalinime iš 104 darbuotojų dalyvavo 22 - 21 proc. BĮ Klaipėdos miesto socialinės paramos centras organizavo  3 gerosios patirties mainų  vizitus. BĮ Klaipėdos miesto globos namų 2 darbuotojai dalinosi patirtimi su į globos namus atvykusiais 5 kolegomis iš Latvijos socialinės globos centro “Ziedugravas”.
BĮ Neįgaliųjų centro „Klaipėdos lakštutė“ 49 darbuotojai dalyvavo gerosios patirties apsikeitimo renginiuose Pajūrio senelių namuose Kretingoje, „Pagalba senjorui“ Klaipėdoje, festivalyje Perliukai.
Klaipėdos vaikų globos namuose „Rytas“ 2021-09-27 įvyko Apskrito stalo diskusija "Geroji patirtis ir sunkumai". VšĮ Klaipėdos futbolo mokykla - 4 darbuotojai (14 proc.). BĮ Klaipėdos "Gintaro" sporto centras - 18 darb. (51 proc.). BĮ Klaipėdos koncertų salė – 6,98 proc. BĮ Klaipėdos etnokultūros centras – 35 proc. BĮ I. Kanto viešoji biblioteka – 10 proc. BĮ Mažosios Lietuvos istorijos muziejus – 8,25 proc. BĮ Klaipėdos kultūrų komunikacijų centras – 35 proc. 
Kultūros centras Žvejų rūmai – 17 proc. BĮ Tautinių kultūrų centras – 100 proc.  BĮ VšĮ Klaipėdos šventės – 35 proc. 
Iš viso 89 Klaipėdos švietimo įstaigose 2482 (57, 67 %): BU mokyklose 1366 (63,26 %); Ikimokyklinėse 749 (38,33 %); Neformaliojo švietimo 367 (71,43 %).
</t>
  </si>
  <si>
    <t>Klaipėdos miesto savivaldybės administracija alikti vieną darbo mikroklimato tyrimą 2021 m. VšĮ Klaipėdos paplūdimiai 2022 m. suplanuotas atlikti įstaigos mikroklimato tyrimas. 2021 m. asmens sveikatos įstaigose nebuvo atliekami  psichosocialinės aplinkos tyrimai. 2021 m.  BĮ Klaipėdos miesto šeimos ir vaiko gerovės centre buvo atliko 18 tyrimų. BĮ Klaipėdos miesto socialinės paramos centras psichosocialinės aplinkos tyrimą atlieka kas 2 metus, buvo atlikra 2020 m. ir 2022 m., 2021 nebuvo atliekama. VšĮ KID- du kartus per metus yra atliekamas kiekvieno darbuotojo vertinimas: tiek su vadovu, tiek su darbuotojų komanda. BĮ Klaipėdos vaikų globos namuose „Rytas“ atlikti šie tyrimai: profesinės rizikos vertinimas – psichosocialinės aplinkos tyrimas ir  mikroklimato vertinimas.  BĮ Klaipėdos miesto nakvynės namas atliko darbuotojų psichologinės savijautos darbe ir paslaugų kokybės vertinimą. BĮ Klaipėdos socialinių paslaugų centre „Danė“ atliktas psichosocialinių veiksmų profesinės rizikos vertinimas.
BĮ Klaipėdos miesto globos namuose atlikti šie tyrimai: vidinis darbuotojų nuomonės tyrimas ir išorinis psichosocialinių rizikos veiksnių tyrimas. BĮ Neįgaliųjų centre „Klaipėdos lakštutė“ atlikti šie tyrimai: organizacinės kultūros tyrimas ir psichosocialinės aplinkos tyrimas. BĮ V. Knašiaus krepšinio mokykla - Anketinė apklausa „Darbuotojų psichologinio saugumo užtikrinimas“. BĮ Klaipėdos „Gintaro“ sporto centras - 2021-08-27 direktoriaus buvo patvirtintas „Darbuotojų psichologinio saugumo užtikrinimo politikos įgyvendinimo tvarkos aprašas“. 1 priedas šio aprašo yra anketa: Darbuotojo psichologinio saugumo užtikrinimas. BĮ Lengvosios atletikos mokykla - Profesinės rizikos vertinimas (psichosocialinių veiksnių vertinimas).
2021 m. Klaipėdos koncertų salėje ir Klaipėdos kultūrų komunikacijų centre atliktas psichosocialinės aplinkos tyrimas, I. Kanto viešojoje bibliotekoje atliktas profesinės rizikos vertinimas, vertinta psichosomatinė aplinka. Iš viso 89 Klaipėdos švietimo įstaigose.</t>
  </si>
  <si>
    <t>Planuota įgyvendinti  14 projektų. Įgyvendinta 12 projektų,  tai sudaro 85,71 proc.:
1. „Futbolo mokyklos ir baseino pastato konversija“; 
2. „Ąžuolyno giraitės sutvarkymas, gerinant gamtinę aplinką ir skatinant aktyvų laisvalaikį ir lankytojų srautus“;
3. “Viešosios erdvės prie „Vaidilos“ kino teatro konversija“;
4.  „Pėsčiųjų tako sutvarkymas palei Taikos pr. nuo Sausio 15-sios iki Kauno g., paverčiant viešąja erdve, pritaikyta gyventojams bei smulkiajam ir vidutiniam verslui“;
5. „ Laikino apgyvendinimo namų infrastruktūros modernizavimas (Šilutės pl. 8)“;
6. „Šilutės plento ruožo nuo Tilžės g. iki geležinkelio pervažos (iki Kauno g.) rekonstrukcija“ ;          
7. “Tilžės g. nuo Šilutės pl. iki geležinkelio pervažos rekonstrukcija, pertvarkant žiedinę Mokyklos g. ir Šilutės pl. sankryžą“;
8. „Klaipėdos miesto savivaldybės viešosios bibliotekos „Kauno atžalyno“ filialas – naujos galimybės mažiems ir dideliems“;
9.  „BĮ Klaipėdos karalienės Luizės jaunimo centro (Puodžių g.) modernizavimas, plėtojant neformaliojo ugdymosi galimybes“;
10. Socialinis būstas, adresu Rambyno g. 14.;
11. Fachverkinės architektūros pastatų sutvarkymas;
12. Klaipėdos miesto bendrojo plano kraštovaizdžio dalies keitimas ir Melnragės parko įrengimas.</t>
  </si>
  <si>
    <t>Priemonę kartu įgyvendiname su Projektų skyriumi.</t>
  </si>
  <si>
    <t>2021 m. IV ketvirtyje įrengta dviračių takų jungtis tarp Šilutės pl. ir Sausio 15-osios g., sujungiant su Malūno parko taku (440 m.).</t>
  </si>
  <si>
    <t>2022-2024 m. SVP numatyta priemonės įgyvendinimas „Dviračių ir pėsčiųjų tako įrengimas nuo Sausio 15-osios g. ir Tilžės g. sankryžos iki Taikos pr. ir Sausio 15-osios sankryžos“.</t>
  </si>
  <si>
    <t>2021-04-12 pasirašytos dvi projektavimo paslaugų sutartys. Rengiami techniniai darbo projektai. Projektų parengimas 2022 m. I pusmetyje.</t>
  </si>
  <si>
    <t>Laikantis vienodo standarto per 2021 m. įrengti 6,9 km dviračių takų, 8,2 km pėsčiųjų takų.</t>
  </si>
  <si>
    <t>,,SUM plus“ projekto apimtyje buvo surengti darnį judumą skatunantys renginiai, susitikimai ir kt.</t>
  </si>
  <si>
    <t>2021 m. atliktas Liepų, Jaunystės ir Arimų gatvių sankryžos kapitalinis remontas.</t>
  </si>
  <si>
    <t>Liepų, Jaunystės ir Arimų gatvių sankryžos (įrengiant šviesoforus ir apšvietimą) kapitalinis remontas yra pilnai atliktas, 2021 m. lapkričio mėn. jis buvo perduotas eksploatacijai (2021-10-15 Papild. susitarim. Nr. J9-2606.)</t>
  </si>
  <si>
    <t>2021 m. pradėta ir vykstanti metalinių garažų bendrijos „Upelis“, esančios prie Minijos g., nukėlimo procedūra nebaigta.</t>
  </si>
  <si>
    <t>Nerengta.</t>
  </si>
  <si>
    <t>2021 m. tokie darbai neplanuoti.</t>
  </si>
  <si>
    <t>2021 m. likviduota sodų bendrija „Tauras“</t>
  </si>
  <si>
    <t>2021 m. prie centralizuotų tinklų prisijungė  13 namų ūkių: 1) Veterinarijos g. 31A; 2) Draugystės 1-oji g. 11; 3) Tauro 6-oji g. 6; 4) Inkaro 2-oji g. 12; 5)   Prienų g. 5; 6) Tauro 3-oji 12; 7) Raganių 4-oji 33; 8) Stoties g. 4-1; 9) Labrencų Dvaro g. 11; 10) Jaunystės g. 11; 11) Molo g. 11; 12) Druskininkų g. 5-1; 13) Barškių g. 27.</t>
  </si>
  <si>
    <t>2022 metais numatome pradėti rengti Smeltės istorinių kapinių sutvarkymo techninį projektą.</t>
  </si>
  <si>
    <t>2024 metais numatome pradėti rengti Vitės istorinių kapinių sutvarkymo techninį projektą.</t>
  </si>
  <si>
    <t>2025 metais numatome pradėti rengti istorinių buvusių kaimų, dvarų kapinaičių sutvarkymo projektą (projektus).</t>
  </si>
  <si>
    <t>Surengtas Želdyno palei Šilutės pl. nuo Smiltelės g. iki Jūrininkų pr. projekto idėjos (koncepcijos) parengimo supaprastintas projekto konkursas.</t>
  </si>
  <si>
    <t>Neįtraukta į 2021 m. KMSA metinį veiklos planą.</t>
  </si>
  <si>
    <t>Dirbtinė plaukiojanti sala įrengta naujajame Žardės tvenkinyje.</t>
  </si>
  <si>
    <t>Lengvosios atletikos maniežas.</t>
  </si>
  <si>
    <t>L/d Čiauškutė ir Lengvosios atletikos maniežas.</t>
  </si>
  <si>
    <t>2021 m. įrengtas Karlskronos aikštės apšvietimas.</t>
  </si>
  <si>
    <t>1)  Įrengta 100 KW galios saulės elektrinė ant AB "Klaipėdos energija" gamybinių pastatų stogų adresu Danės g. 8;  
2) Rekonstruotas 10KV elektros skirstymo įrenginių relinių apsaugų terminalas (Danės g. 8) pakeičiant senas relines apsaugas į naujas mikroprocesorines. 3) AB "Klaipėdos energija" katilinėje (Šilutės pl. 26) sumontuotas absorbcinis 1,2 MW galios šilumos siurblys naudojantis išmetamų dūmų šilumą.</t>
  </si>
  <si>
    <t>Išplėtoti nauji šilumos tinklai Ragainės gatvėje  gyvenamuosios paskirties pastatams Ragainės g. 9, 11, 13, 15, 17,1 9, 20 ir Arimų g. 64.</t>
  </si>
  <si>
    <t>2021 metais buvo vykdoma bešeimininkių vandentiekio tinklų teisnė registracija.</t>
  </si>
  <si>
    <t>Išnuomotose uosto teritorijose dulkių sklaidos priemonių diegimu rūpinasi uosto naudotojas. 
2020 m. UAB "Birių krovinių terminalas" įsigijo teleskopinį krautuvą "Bobcat" su šluotomis grindiniui, krantinėms bei sandėlių sienoms valyti, taip pat sumontuotas taškinis filtras Simantek Simspot JRM 15/24 ant krantinės galerijos. 2021 m. įmonė planavo atlikti bandymą vagonų iškrovos mazge sumontuojant priemonę "sausas rūkas", tačiau dėl šalyje įvestų sankcijų ir krovinio srauto sumažėjimo šis bandymas neatliktas.
2021 m. UAB "Kamineros krovinių terminalas" ant užtvarų sumontavo vandens purkštuvų sistemą, kuri drėkina tolygiai sandėliavimo plotą bei įrengė mobilų dulkių slopinimo įrenginį.
2020 m. ir 2021 m. UAB "Malkų įlankos temrinalas" sumontavo dulkių filtrus dalyje krovinio persipylimo taškų.
2022 m. UAB "Vakarų krova" pradėjo rengti dulkių sklaidos sulaikymo įrengimo projektą.
KVJUD parengtoje Žaliojo uosto koncepcijos priemonių plane numatytos priemonės: Dulkių slopinimo (laistymo) renginių įrengimas 2023 metais (UAB Kamineros krovinių terminalas), Geležinkelių vagonų iškrovimo stoties rekonstrukcija, įrengiant dulkes sulaikančias užsklandas ant iškrovimo bunkerių 2022 metais (AB KLASCO), Kelių transporto priemonių pakrovimo sistemos modernizavimas, įrengiant dulkių sugaudymo ciklonus ir uždarą pakrovimo patalpą 2023 metais (AB KLASCO), Dulkių absorbcinės sistemos projektavimas ir analizė  2023 metais (AB KLASCO).</t>
  </si>
  <si>
    <t>Mokymuose dalyvavo 40 BĮ Klaipėdos sutrikusio vystymosi kūdikių namuose dirbančių darbuotojų, teikiančių sveikatos priežiūros paslaugas.</t>
  </si>
  <si>
    <t>Specialistai dalyvavo mokymuose, organizuotuose nacionaliniu mastu iš projektinių lėšų bei organizuotuose universitetų. Taip pat dalyvavo mokymuose, kuriuos organizavo Klaipėdos miesto savivaldybės administracijos Vaiko gerovės komisija (mokymus vedė Savivaldybės partneriai ir Savivaldybės įstaigų specialistai).</t>
  </si>
  <si>
    <t xml:space="preserve">Bendrų savivaldybės, mokslo ir verslo mokslinių tyrimų, eksperimentinės plėtros ir inovacijų (MTEPI) (komercializacijos procesų) projektų skaičius (vnt.) </t>
  </si>
  <si>
    <t>Suformuoti išskirtinę teritoriją miesto šiaurinėje dalyje (tarp Medelyno gatvės ir geležinkelio) informacinių technologijų (IT) verslų plėtrai, numatant galimybę kurti mokslo ir verslo klasterį, susijusį su nematerialiųjų intelektinių produktų kūrimu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</si>
</sst>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0"/>
      <name val="Arial"/>
      <charset val="186"/>
    </font>
    <font>
      <sz val="10"/>
      <name val="Times New Roman"/>
      <family val="1"/>
    </font>
    <font>
      <b/>
      <sz val="10"/>
      <name val="Times New Roman"/>
      <family val="1"/>
    </font>
    <font>
      <b/>
      <u/>
      <sz val="12"/>
      <name val="Times New Roman"/>
      <family val="1"/>
    </font>
    <font>
      <sz val="10"/>
      <color indexed="8"/>
      <name val="Times New Roman"/>
      <family val="1"/>
    </font>
    <font>
      <sz val="10"/>
      <name val="Arial"/>
      <family val="2"/>
      <charset val="186"/>
    </font>
    <font>
      <i/>
      <sz val="10"/>
      <color indexed="8"/>
      <name val="Times New Roman"/>
      <family val="1"/>
    </font>
    <font>
      <i/>
      <sz val="10"/>
      <name val="Arial"/>
      <family val="2"/>
      <charset val="186"/>
    </font>
    <font>
      <sz val="10"/>
      <name val="Times New Roman"/>
      <family val="1"/>
      <charset val="186"/>
    </font>
    <font>
      <i/>
      <sz val="10"/>
      <name val="Times New Roman"/>
      <family val="1"/>
      <charset val="186"/>
    </font>
    <font>
      <b/>
      <sz val="10"/>
      <name val="Times New Roman"/>
      <family val="1"/>
      <charset val="186"/>
    </font>
    <font>
      <sz val="10"/>
      <color indexed="8"/>
      <name val="Times New Roman"/>
      <family val="1"/>
      <charset val="186"/>
    </font>
    <font>
      <b/>
      <u/>
      <sz val="10"/>
      <name val="Times New Roman"/>
      <family val="1"/>
    </font>
    <font>
      <i/>
      <sz val="10"/>
      <name val="Times New Roman"/>
      <family val="1"/>
    </font>
    <font>
      <i/>
      <vertAlign val="subscript"/>
      <sz val="10"/>
      <color indexed="8"/>
      <name val="Times New Roman"/>
      <family val="1"/>
    </font>
    <font>
      <i/>
      <sz val="10"/>
      <color indexed="8"/>
      <name val="Times New Roman"/>
      <family val="1"/>
      <charset val="186"/>
    </font>
    <font>
      <sz val="10"/>
      <color rgb="FFFF0000"/>
      <name val="Times New Roman"/>
      <family val="1"/>
      <charset val="186"/>
    </font>
    <font>
      <sz val="10"/>
      <color rgb="FF000000"/>
      <name val="Times New Roman"/>
      <family val="1"/>
    </font>
    <font>
      <i/>
      <sz val="10"/>
      <color rgb="FF000000"/>
      <name val="Times New Roman"/>
      <family val="1"/>
    </font>
    <font>
      <b/>
      <i/>
      <sz val="10"/>
      <color rgb="FF000000"/>
      <name val="Times New Roman"/>
      <family val="1"/>
    </font>
    <font>
      <sz val="10"/>
      <color rgb="FF000000"/>
      <name val="Times New Roman"/>
      <family val="1"/>
      <charset val="186"/>
    </font>
    <font>
      <i/>
      <sz val="10"/>
      <color rgb="FF000000"/>
      <name val="Times New Roman"/>
      <family val="1"/>
      <charset val="186"/>
    </font>
    <font>
      <sz val="10"/>
      <color rgb="FF000000"/>
      <name val="Times New Roman"/>
      <family val="1"/>
      <charset val="1"/>
    </font>
    <font>
      <sz val="10"/>
      <color rgb="FF000000"/>
      <name val="Times New Roman"/>
      <family val="1"/>
      <charset val="186"/>
    </font>
    <font>
      <sz val="10"/>
      <name val="Times New Roman"/>
      <family val="1"/>
      <charset val="186"/>
    </font>
    <font>
      <i/>
      <sz val="10"/>
      <color rgb="FF000000"/>
      <name val="Times New Roman"/>
      <family val="1"/>
      <charset val="186"/>
    </font>
    <font>
      <sz val="10"/>
      <color rgb="FF000000"/>
      <name val="Times New Roman"/>
      <family val="1"/>
      <charset val="186"/>
    </font>
    <font>
      <i/>
      <sz val="10"/>
      <color rgb="FF000000"/>
      <name val="Times New Roman"/>
      <family val="1"/>
      <charset val="1"/>
    </font>
    <font>
      <sz val="10"/>
      <color rgb="FFFF0000"/>
      <name val="Times New Roman"/>
      <family val="1"/>
      <charset val="186"/>
    </font>
    <font>
      <b/>
      <u/>
      <sz val="12"/>
      <color rgb="FF000000"/>
      <name val="Times New Roman"/>
      <family val="1"/>
    </font>
    <font>
      <sz val="10"/>
      <name val="Times New Roman"/>
      <family val="1"/>
      <charset val="1"/>
    </font>
    <font>
      <i/>
      <sz val="10"/>
      <color rgb="FFFF0000"/>
      <name val="Times New Roman"/>
      <family val="1"/>
      <charset val="186"/>
    </font>
    <font>
      <sz val="10"/>
      <color rgb="FF000000"/>
      <name val="Calibri"/>
      <family val="2"/>
      <charset val="1"/>
    </font>
    <font>
      <sz val="10"/>
      <color rgb="FFFF0000"/>
      <name val="Times New Roman"/>
      <family val="1"/>
    </font>
    <font>
      <sz val="11"/>
      <color theme="1"/>
      <name val="Calibri"/>
      <family val="2"/>
      <scheme val="minor"/>
    </font>
    <font>
      <sz val="10"/>
      <color theme="1"/>
      <name val="Calibri"/>
      <family val="2"/>
      <scheme val="minor"/>
    </font>
    <font>
      <sz val="10"/>
      <color theme="1"/>
      <name val="Times New Roman"/>
      <family val="1"/>
      <charset val="186"/>
    </font>
    <font>
      <sz val="10"/>
      <color rgb="FF444444"/>
      <name val="Times New Roman"/>
      <family val="1"/>
      <charset val="186"/>
    </font>
    <font>
      <sz val="10"/>
      <color rgb="FF444444"/>
      <name val="Times New Roman"/>
      <family val="1"/>
      <charset val="186"/>
    </font>
    <font>
      <sz val="12"/>
      <name val="Times New Roman"/>
      <family val="1"/>
      <charset val="1"/>
    </font>
    <font>
      <sz val="10"/>
      <color rgb="FFFF0000"/>
      <name val="Arial"/>
      <family val="2"/>
      <charset val="186"/>
    </font>
    <font>
      <sz val="12"/>
      <color rgb="FF000000"/>
      <name val="Times New Roman"/>
      <family val="1"/>
    </font>
    <font>
      <sz val="10"/>
      <name val="Times New Roman"/>
      <family val="1"/>
      <charset val="186"/>
    </font>
    <font>
      <sz val="10"/>
      <color rgb="FF000000"/>
      <name val="Times New Roman"/>
      <family val="1"/>
      <charset val="186"/>
    </font>
    <font>
      <i/>
      <sz val="10"/>
      <name val="Times New Roman"/>
      <family val="1"/>
      <charset val="1"/>
    </font>
    <font>
      <i/>
      <sz val="10"/>
      <color rgb="FF000000"/>
      <name val="Times New Roman"/>
      <family val="1"/>
      <charset val="186"/>
    </font>
    <font>
      <sz val="8"/>
      <color rgb="FF000000"/>
      <name val="Arial"/>
      <family val="2"/>
      <charset val="186"/>
    </font>
    <font>
      <sz val="10"/>
      <color rgb="FFFFFFFF"/>
      <name val="Arial"/>
      <family val="2"/>
      <charset val="186"/>
    </font>
    <font>
      <u/>
      <sz val="10"/>
      <color theme="10"/>
      <name val="Arial"/>
      <family val="2"/>
      <charset val="186"/>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A1FFA1"/>
        <bgColor indexed="64"/>
      </patternFill>
    </fill>
  </fills>
  <borders count="196">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rgb="FF000000"/>
      </right>
      <top/>
      <bottom/>
      <diagonal/>
    </border>
    <border>
      <left/>
      <right/>
      <top/>
      <bottom style="thin">
        <color rgb="FF000000"/>
      </bottom>
      <diagonal/>
    </border>
    <border>
      <left/>
      <right/>
      <top/>
      <bottom style="medium">
        <color rgb="FF000000"/>
      </bottom>
      <diagonal/>
    </border>
    <border>
      <left style="thin">
        <color indexed="64"/>
      </left>
      <right style="medium">
        <color rgb="FF000000"/>
      </right>
      <top style="thin">
        <color indexed="64"/>
      </top>
      <bottom/>
      <diagonal/>
    </border>
    <border>
      <left style="thin">
        <color indexed="64"/>
      </left>
      <right style="medium">
        <color rgb="FF000000"/>
      </right>
      <top/>
      <bottom/>
      <diagonal/>
    </border>
    <border>
      <left style="thin">
        <color indexed="64"/>
      </left>
      <right style="medium">
        <color rgb="FF000000"/>
      </right>
      <top/>
      <bottom style="medium">
        <color indexed="64"/>
      </bottom>
      <diagonal/>
    </border>
    <border>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medium">
        <color rgb="FF000000"/>
      </right>
      <top style="thin">
        <color indexed="64"/>
      </top>
      <bottom style="thin">
        <color indexed="64"/>
      </bottom>
      <diagonal/>
    </border>
    <border>
      <left/>
      <right style="medium">
        <color rgb="FF000000"/>
      </right>
      <top style="thin">
        <color indexed="64"/>
      </top>
      <bottom style="medium">
        <color rgb="FF000000"/>
      </bottom>
      <diagonal/>
    </border>
    <border>
      <left/>
      <right style="medium">
        <color rgb="FF000000"/>
      </right>
      <top/>
      <bottom style="medium">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style="medium">
        <color indexed="64"/>
      </top>
      <bottom style="medium">
        <color rgb="FF000000"/>
      </bottom>
      <diagonal/>
    </border>
    <border>
      <left style="thin">
        <color rgb="FF000000"/>
      </left>
      <right style="medium">
        <color rgb="FF000000"/>
      </right>
      <top/>
      <bottom style="thin">
        <color rgb="FF000000"/>
      </bottom>
      <diagonal/>
    </border>
    <border>
      <left/>
      <right style="thin">
        <color indexed="64"/>
      </right>
      <top/>
      <bottom style="medium">
        <color rgb="FF000000"/>
      </bottom>
      <diagonal/>
    </border>
    <border>
      <left/>
      <right style="medium">
        <color rgb="FF000000"/>
      </right>
      <top/>
      <bottom style="thin">
        <color indexed="64"/>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bottom style="thin">
        <color rgb="FF000000"/>
      </bottom>
      <diagonal/>
    </border>
    <border>
      <left style="thin">
        <color indexed="64"/>
      </left>
      <right style="thin">
        <color indexed="64"/>
      </right>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thin">
        <color indexed="64"/>
      </right>
      <top style="medium">
        <color indexed="64"/>
      </top>
      <bottom style="dotted">
        <color rgb="FF000000"/>
      </bottom>
      <diagonal/>
    </border>
    <border>
      <left/>
      <right style="medium">
        <color rgb="FF000000"/>
      </right>
      <top/>
      <bottom style="dotted">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style="thin">
        <color indexed="64"/>
      </left>
      <right style="thin">
        <color indexed="64"/>
      </right>
      <top/>
      <bottom style="dotted">
        <color rgb="FF000000"/>
      </bottom>
      <diagonal/>
    </border>
    <border>
      <left style="thin">
        <color indexed="64"/>
      </left>
      <right style="thin">
        <color indexed="64"/>
      </right>
      <top style="thin">
        <color indexed="64"/>
      </top>
      <bottom style="dotted">
        <color rgb="FF000000"/>
      </bottom>
      <diagonal/>
    </border>
    <border>
      <left style="thin">
        <color indexed="64"/>
      </left>
      <right style="medium">
        <color indexed="64"/>
      </right>
      <top/>
      <bottom style="dotted">
        <color rgb="FF000000"/>
      </bottom>
      <diagonal/>
    </border>
    <border>
      <left style="thin">
        <color indexed="64"/>
      </left>
      <right style="medium">
        <color indexed="64"/>
      </right>
      <top style="thin">
        <color indexed="64"/>
      </top>
      <bottom style="dotted">
        <color rgb="FF000000"/>
      </bottom>
      <diagonal/>
    </border>
    <border>
      <left style="medium">
        <color rgb="FF000000"/>
      </left>
      <right style="thin">
        <color indexed="64"/>
      </right>
      <top/>
      <bottom/>
      <diagonal/>
    </border>
    <border>
      <left style="thin">
        <color indexed="64"/>
      </left>
      <right style="medium">
        <color rgb="FF000000"/>
      </right>
      <top/>
      <bottom style="thin">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bottom style="dotted">
        <color rgb="FF000000"/>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thin">
        <color indexed="64"/>
      </right>
      <top style="medium">
        <color rgb="FF000000"/>
      </top>
      <bottom style="dotted">
        <color rgb="FF000000"/>
      </bottom>
      <diagonal/>
    </border>
    <border>
      <left style="thin">
        <color indexed="64"/>
      </left>
      <right style="medium">
        <color rgb="FF000000"/>
      </right>
      <top style="medium">
        <color rgb="FF000000"/>
      </top>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medium">
        <color rgb="FF000000"/>
      </bottom>
      <diagonal/>
    </border>
    <border>
      <left style="thin">
        <color indexed="64"/>
      </left>
      <right style="thin">
        <color indexed="64"/>
      </right>
      <top style="medium">
        <color indexed="64"/>
      </top>
      <bottom style="medium">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right style="thin">
        <color rgb="FF000000"/>
      </right>
      <top/>
      <bottom style="dotted">
        <color rgb="FF000000"/>
      </bottom>
      <diagonal/>
    </border>
    <border>
      <left style="thin">
        <color indexed="64"/>
      </left>
      <right style="medium">
        <color rgb="FF000000"/>
      </right>
      <top/>
      <bottom style="thin">
        <color indexed="64"/>
      </bottom>
      <diagonal/>
    </border>
    <border>
      <left style="thin">
        <color indexed="64"/>
      </left>
      <right style="medium">
        <color indexed="64"/>
      </right>
      <top style="medium">
        <color indexed="64"/>
      </top>
      <bottom style="dotted">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rgb="FF000000"/>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style="medium">
        <color rgb="FF000000"/>
      </right>
      <top style="thin">
        <color indexed="64"/>
      </top>
      <bottom style="thin">
        <color indexed="64"/>
      </bottom>
      <diagonal/>
    </border>
    <border>
      <left/>
      <right style="thin">
        <color indexed="64"/>
      </right>
      <top/>
      <bottom style="thin">
        <color rgb="FF000000"/>
      </bottom>
      <diagonal/>
    </border>
    <border>
      <left style="thin">
        <color indexed="64"/>
      </left>
      <right style="medium">
        <color rgb="FF000000"/>
      </right>
      <top style="medium">
        <color indexed="64"/>
      </top>
      <bottom style="medium">
        <color indexed="64"/>
      </bottom>
      <diagonal/>
    </border>
    <border>
      <left style="thin">
        <color indexed="64"/>
      </left>
      <right style="medium">
        <color indexed="64"/>
      </right>
      <top style="medium">
        <color indexed="64"/>
      </top>
      <bottom style="thin">
        <color rgb="FF000000"/>
      </bottom>
      <diagonal/>
    </border>
    <border>
      <left style="medium">
        <color indexed="64"/>
      </left>
      <right style="thin">
        <color indexed="64"/>
      </right>
      <top style="thin">
        <color indexed="64"/>
      </top>
      <bottom style="thin">
        <color rgb="FF000000"/>
      </bottom>
      <diagonal/>
    </border>
    <border>
      <left style="thin">
        <color indexed="64"/>
      </left>
      <right/>
      <top style="thin">
        <color indexed="64"/>
      </top>
      <bottom/>
      <diagonal/>
    </border>
    <border>
      <left style="thin">
        <color indexed="64"/>
      </left>
      <right/>
      <top style="medium">
        <color rgb="FF000000"/>
      </top>
      <bottom style="thin">
        <color indexed="64"/>
      </bottom>
      <diagonal/>
    </border>
    <border>
      <left style="medium">
        <color rgb="FF000000"/>
      </left>
      <right style="thin">
        <color indexed="64"/>
      </right>
      <top style="thin">
        <color indexed="64"/>
      </top>
      <bottom/>
      <diagonal/>
    </border>
    <border>
      <left style="thin">
        <color indexed="64"/>
      </left>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indexed="64"/>
      </left>
      <right style="thin">
        <color indexed="64"/>
      </right>
      <top style="thin">
        <color rgb="FF000000"/>
      </top>
      <bottom/>
      <diagonal/>
    </border>
    <border>
      <left style="thin">
        <color rgb="FF000000"/>
      </left>
      <right style="thin">
        <color indexed="64"/>
      </right>
      <top/>
      <bottom/>
      <diagonal/>
    </border>
    <border>
      <left style="thin">
        <color indexed="64"/>
      </left>
      <right/>
      <top/>
      <bottom style="thin">
        <color rgb="FF000000"/>
      </bottom>
      <diagonal/>
    </border>
    <border>
      <left style="thin">
        <color rgb="FF000000"/>
      </left>
      <right style="thin">
        <color rgb="FF000000"/>
      </right>
      <top style="thin">
        <color rgb="FF000000"/>
      </top>
      <bottom style="dotted">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right style="thin">
        <color indexed="64"/>
      </right>
      <top style="thin">
        <color indexed="64"/>
      </top>
      <bottom/>
      <diagonal/>
    </border>
    <border>
      <left style="thin">
        <color rgb="FF000000"/>
      </left>
      <right style="thin">
        <color rgb="FF000000"/>
      </right>
      <top style="dotted">
        <color rgb="FF000000"/>
      </top>
      <bottom/>
      <diagonal/>
    </border>
    <border>
      <left/>
      <right style="thin">
        <color rgb="FF000000"/>
      </right>
      <top style="thin">
        <color rgb="FF000000"/>
      </top>
      <bottom style="thin">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medium">
        <color rgb="FF000000"/>
      </bottom>
      <diagonal/>
    </border>
    <border>
      <left style="thin">
        <color rgb="FF000000"/>
      </left>
      <right style="medium">
        <color rgb="FF000000"/>
      </right>
      <top style="medium">
        <color rgb="FF000000"/>
      </top>
      <bottom style="dotted">
        <color rgb="FF000000"/>
      </bottom>
      <diagonal/>
    </border>
    <border>
      <left style="medium">
        <color rgb="FF000000"/>
      </left>
      <right style="thin">
        <color indexed="64"/>
      </right>
      <top/>
      <bottom style="medium">
        <color indexed="64"/>
      </bottom>
      <diagonal/>
    </border>
    <border>
      <left style="thin">
        <color indexed="64"/>
      </left>
      <right style="medium">
        <color rgb="FF000000"/>
      </right>
      <top style="medium">
        <color indexed="64"/>
      </top>
      <bottom/>
      <diagonal/>
    </border>
    <border>
      <left style="thin">
        <color rgb="FF000000"/>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style="medium">
        <color rgb="FF000000"/>
      </right>
      <top style="thin">
        <color rgb="FF000000"/>
      </top>
      <bottom/>
      <diagonal/>
    </border>
    <border>
      <left style="thin">
        <color rgb="FF000000"/>
      </left>
      <right/>
      <top style="medium">
        <color rgb="FF000000"/>
      </top>
      <bottom/>
      <diagonal/>
    </border>
    <border>
      <left style="thin">
        <color indexed="64"/>
      </left>
      <right/>
      <top style="thin">
        <color rgb="FF000000"/>
      </top>
      <bottom style="thin">
        <color rgb="FF000000"/>
      </bottom>
      <diagonal/>
    </border>
    <border>
      <left style="thin">
        <color rgb="FF000000"/>
      </left>
      <right style="thin">
        <color indexed="64"/>
      </right>
      <top style="medium">
        <color rgb="FF000000"/>
      </top>
      <bottom/>
      <diagonal/>
    </border>
    <border>
      <left style="medium">
        <color rgb="FF000000"/>
      </left>
      <right style="thin">
        <color indexed="64"/>
      </right>
      <top style="thin">
        <color rgb="FF000000"/>
      </top>
      <bottom style="thin">
        <color rgb="FF000000"/>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style="thin">
        <color rgb="FF000000"/>
      </left>
      <right style="thin">
        <color rgb="FF000000"/>
      </right>
      <top style="thin">
        <color rgb="FF000000"/>
      </top>
      <bottom/>
      <diagonal/>
    </border>
    <border>
      <left style="medium">
        <color indexed="64"/>
      </left>
      <right style="thin">
        <color indexed="64"/>
      </right>
      <top/>
      <bottom style="medium">
        <color rgb="FF000000"/>
      </bottom>
      <diagonal/>
    </border>
    <border>
      <left style="thin">
        <color indexed="64"/>
      </left>
      <right style="thin">
        <color rgb="FF000000"/>
      </right>
      <top/>
      <bottom/>
      <diagonal/>
    </border>
    <border>
      <left style="thin">
        <color rgb="FF000000"/>
      </left>
      <right style="thin">
        <color indexed="64"/>
      </right>
      <top/>
      <bottom style="thin">
        <color indexed="64"/>
      </bottom>
      <diagonal/>
    </border>
    <border>
      <left style="thin">
        <color indexed="64"/>
      </left>
      <right style="medium">
        <color indexed="64"/>
      </right>
      <top style="thin">
        <color rgb="FF000000"/>
      </top>
      <bottom style="medium">
        <color rgb="FF000000"/>
      </bottom>
      <diagonal/>
    </border>
    <border>
      <left style="thin">
        <color indexed="64"/>
      </left>
      <right style="thin">
        <color indexed="64"/>
      </right>
      <top style="thin">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indexed="64"/>
      </right>
      <top style="medium">
        <color indexed="64"/>
      </top>
      <bottom style="medium">
        <color indexed="64"/>
      </bottom>
      <diagonal/>
    </border>
    <border>
      <left/>
      <right/>
      <top style="medium">
        <color rgb="FF000000"/>
      </top>
      <bottom style="medium">
        <color rgb="FF000000"/>
      </bottom>
      <diagonal/>
    </border>
    <border>
      <left style="medium">
        <color indexed="64"/>
      </left>
      <right style="thin">
        <color indexed="64"/>
      </right>
      <top style="medium">
        <color indexed="64"/>
      </top>
      <bottom style="medium">
        <color rgb="FF000000"/>
      </bottom>
      <diagonal/>
    </border>
    <border>
      <left style="thin">
        <color indexed="64"/>
      </left>
      <right style="medium">
        <color indexed="64"/>
      </right>
      <top style="thin">
        <color indexed="64"/>
      </top>
      <bottom style="thin">
        <color rgb="FF000000"/>
      </bottom>
      <diagonal/>
    </border>
    <border>
      <left style="medium">
        <color indexed="64"/>
      </left>
      <right style="thin">
        <color indexed="64"/>
      </right>
      <top style="medium">
        <color indexed="64"/>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top style="thin">
        <color indexed="64"/>
      </top>
      <bottom style="dotted">
        <color rgb="FF000000"/>
      </bottom>
      <diagonal/>
    </border>
    <border>
      <left style="thin">
        <color indexed="64"/>
      </left>
      <right style="thin">
        <color indexed="64"/>
      </right>
      <top style="dotted">
        <color rgb="FF000000"/>
      </top>
      <bottom style="thin">
        <color indexed="64"/>
      </bottom>
      <diagonal/>
    </border>
    <border>
      <left style="thin">
        <color indexed="64"/>
      </left>
      <right style="medium">
        <color indexed="64"/>
      </right>
      <top style="dotted">
        <color rgb="FF000000"/>
      </top>
      <bottom style="thin">
        <color indexed="64"/>
      </bottom>
      <diagonal/>
    </border>
    <border>
      <left style="medium">
        <color indexed="64"/>
      </left>
      <right/>
      <top/>
      <bottom/>
      <diagonal/>
    </border>
    <border>
      <left style="thin">
        <color rgb="FF000000"/>
      </left>
      <right style="thin">
        <color indexed="64"/>
      </right>
      <top style="thin">
        <color rgb="FF000000"/>
      </top>
      <bottom/>
      <diagonal/>
    </border>
    <border>
      <left style="medium">
        <color rgb="FF000000"/>
      </left>
      <right style="thin">
        <color rgb="FF000000"/>
      </right>
      <top style="thin">
        <color rgb="FF000000"/>
      </top>
      <bottom/>
      <diagonal/>
    </border>
    <border>
      <left style="thin">
        <color rgb="FF000000"/>
      </left>
      <right/>
      <top style="thin">
        <color indexed="64"/>
      </top>
      <bottom style="dotted">
        <color rgb="FF000000"/>
      </bottom>
      <diagonal/>
    </border>
    <border>
      <left style="thin">
        <color rgb="FF000000"/>
      </left>
      <right style="medium">
        <color rgb="FF000000"/>
      </right>
      <top/>
      <bottom style="dotted">
        <color rgb="FF000000"/>
      </bottom>
      <diagonal/>
    </border>
    <border>
      <left style="thin">
        <color indexed="64"/>
      </left>
      <right style="medium">
        <color indexed="64"/>
      </right>
      <top style="medium">
        <color rgb="FF000000"/>
      </top>
      <bottom/>
      <diagonal/>
    </border>
    <border>
      <left style="medium">
        <color indexed="64"/>
      </left>
      <right style="thin">
        <color indexed="64"/>
      </right>
      <top style="thin">
        <color indexed="64"/>
      </top>
      <bottom style="medium">
        <color rgb="FF000000"/>
      </bottom>
      <diagonal/>
    </border>
    <border>
      <left style="medium">
        <color rgb="FF000000"/>
      </left>
      <right style="thin">
        <color rgb="FF000000"/>
      </right>
      <top style="thin">
        <color rgb="FF000000"/>
      </top>
      <bottom style="medium">
        <color rgb="FF000000"/>
      </bottom>
      <diagonal/>
    </border>
    <border>
      <left style="thin">
        <color indexed="64"/>
      </left>
      <right style="thin">
        <color rgb="FF000000"/>
      </right>
      <top/>
      <bottom style="thin">
        <color rgb="FF000000"/>
      </bottom>
      <diagonal/>
    </border>
    <border>
      <left style="thin">
        <color rgb="FF000000"/>
      </left>
      <right style="medium">
        <color rgb="FF000000"/>
      </right>
      <top/>
      <bottom/>
      <diagonal/>
    </border>
    <border>
      <left style="medium">
        <color indexed="64"/>
      </left>
      <right style="thin">
        <color indexed="64"/>
      </right>
      <top/>
      <bottom style="thin">
        <color rgb="FF000000"/>
      </bottom>
      <diagonal/>
    </border>
    <border>
      <left style="medium">
        <color rgb="FF000000"/>
      </left>
      <right style="thin">
        <color indexed="64"/>
      </right>
      <top style="medium">
        <color indexed="64"/>
      </top>
      <bottom/>
      <diagonal/>
    </border>
    <border>
      <left style="thin">
        <color indexed="64"/>
      </left>
      <right style="medium">
        <color rgb="FF000000"/>
      </right>
      <top style="medium">
        <color indexed="64"/>
      </top>
      <bottom style="dotted">
        <color rgb="FF000000"/>
      </bottom>
      <diagonal/>
    </border>
    <border>
      <left style="medium">
        <color rgb="FF000000"/>
      </left>
      <right style="thin">
        <color indexed="64"/>
      </right>
      <top style="medium">
        <color indexed="64"/>
      </top>
      <bottom style="medium">
        <color rgb="FF000000"/>
      </bottom>
      <diagonal/>
    </border>
    <border>
      <left style="thin">
        <color indexed="64"/>
      </left>
      <right style="medium">
        <color rgb="FF000000"/>
      </right>
      <top style="medium">
        <color indexed="64"/>
      </top>
      <bottom style="medium">
        <color rgb="FF000000"/>
      </bottom>
      <diagonal/>
    </border>
    <border>
      <left style="thin">
        <color indexed="64"/>
      </left>
      <right style="medium">
        <color rgb="FF000000"/>
      </right>
      <top style="thin">
        <color rgb="FF000000"/>
      </top>
      <bottom/>
      <diagonal/>
    </border>
    <border>
      <left style="thin">
        <color rgb="FF000000"/>
      </left>
      <right style="medium">
        <color rgb="FF000000"/>
      </right>
      <top/>
      <bottom style="medium">
        <color rgb="FF000000"/>
      </bottom>
      <diagonal/>
    </border>
    <border>
      <left style="thin">
        <color rgb="FF000000"/>
      </left>
      <right/>
      <top/>
      <bottom style="thin">
        <color indexed="64"/>
      </bottom>
      <diagonal/>
    </border>
    <border>
      <left style="thin">
        <color indexed="64"/>
      </left>
      <right style="medium">
        <color rgb="FF000000"/>
      </right>
      <top style="medium">
        <color rgb="FF000000"/>
      </top>
      <bottom style="dotted">
        <color rgb="FF000000"/>
      </bottom>
      <diagonal/>
    </border>
    <border>
      <left/>
      <right style="thin">
        <color rgb="FF000000"/>
      </right>
      <top/>
      <bottom/>
      <diagonal/>
    </border>
    <border>
      <left/>
      <right/>
      <top style="medium">
        <color rgb="FF000000"/>
      </top>
      <bottom style="dotted">
        <color rgb="FF000000"/>
      </bottom>
      <diagonal/>
    </border>
    <border>
      <left/>
      <right/>
      <top/>
      <bottom style="dotted">
        <color rgb="FF000000"/>
      </bottom>
      <diagonal/>
    </border>
    <border>
      <left style="thin">
        <color indexed="64"/>
      </left>
      <right style="thin">
        <color rgb="FF000000"/>
      </right>
      <top/>
      <bottom style="dotted">
        <color rgb="FF000000"/>
      </bottom>
      <diagonal/>
    </border>
    <border>
      <left/>
      <right style="thin">
        <color rgb="FF000000"/>
      </right>
      <top/>
      <bottom style="thin">
        <color rgb="FF000000"/>
      </bottom>
      <diagonal/>
    </border>
    <border>
      <left style="thin">
        <color indexed="64"/>
      </left>
      <right/>
      <top style="thin">
        <color indexed="64"/>
      </top>
      <bottom style="thin">
        <color rgb="FF000000"/>
      </bottom>
      <diagonal/>
    </border>
    <border>
      <left style="thin">
        <color rgb="FF000000"/>
      </left>
      <right style="medium">
        <color indexed="64"/>
      </right>
      <top style="thin">
        <color indexed="64"/>
      </top>
      <bottom style="thin">
        <color indexed="64"/>
      </bottom>
      <diagonal/>
    </border>
    <border>
      <left style="thin">
        <color rgb="FF000000"/>
      </left>
      <right/>
      <top/>
      <bottom style="thin">
        <color rgb="FF000000"/>
      </bottom>
      <diagonal/>
    </border>
    <border>
      <left style="thin">
        <color rgb="FF000000"/>
      </left>
      <right style="medium">
        <color indexed="64"/>
      </right>
      <top style="medium">
        <color indexed="64"/>
      </top>
      <bottom/>
      <diagonal/>
    </border>
    <border>
      <left style="thin">
        <color rgb="FF000000"/>
      </left>
      <right style="medium">
        <color indexed="64"/>
      </right>
      <top/>
      <bottom/>
      <diagonal/>
    </border>
    <border>
      <left style="thin">
        <color rgb="FF000000"/>
      </left>
      <right style="medium">
        <color indexed="64"/>
      </right>
      <top/>
      <bottom style="medium">
        <color indexed="64"/>
      </bottom>
      <diagonal/>
    </border>
    <border>
      <left style="thin">
        <color indexed="64"/>
      </left>
      <right style="medium">
        <color rgb="FF000000"/>
      </right>
      <top style="medium">
        <color rgb="FF000000"/>
      </top>
      <bottom style="thin">
        <color rgb="FF000000"/>
      </bottom>
      <diagonal/>
    </border>
    <border>
      <left/>
      <right style="thin">
        <color indexed="64"/>
      </right>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rgb="FF000000"/>
      </bottom>
      <diagonal/>
    </border>
    <border>
      <left style="thin">
        <color indexed="64"/>
      </left>
      <right/>
      <top/>
      <bottom style="dotted">
        <color rgb="FF000000"/>
      </bottom>
      <diagonal/>
    </border>
    <border>
      <left/>
      <right style="thin">
        <color indexed="64"/>
      </right>
      <top style="thin">
        <color indexed="64"/>
      </top>
      <bottom style="thin">
        <color rgb="FF000000"/>
      </bottom>
      <diagonal/>
    </border>
    <border>
      <left style="thin">
        <color indexed="64"/>
      </left>
      <right style="thin">
        <color indexed="64"/>
      </right>
      <top style="medium">
        <color rgb="FF000000"/>
      </top>
      <bottom style="thin">
        <color rgb="FF000000"/>
      </bottom>
      <diagonal/>
    </border>
    <border>
      <left/>
      <right style="medium">
        <color indexed="64"/>
      </right>
      <top/>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indexed="64"/>
      </left>
      <right/>
      <top/>
      <bottom style="thin">
        <color indexed="64"/>
      </bottom>
      <diagonal/>
    </border>
    <border>
      <left/>
      <right style="thin">
        <color indexed="64"/>
      </right>
      <top/>
      <bottom style="dotted">
        <color rgb="FF000000"/>
      </bottom>
      <diagonal/>
    </border>
    <border>
      <left/>
      <right/>
      <top style="thin">
        <color rgb="FF000000"/>
      </top>
      <bottom style="thin">
        <color rgb="FF000000"/>
      </bottom>
      <diagonal/>
    </border>
    <border>
      <left style="medium">
        <color rgb="FF000000"/>
      </left>
      <right style="thin">
        <color indexed="64"/>
      </right>
      <top style="medium">
        <color indexed="64"/>
      </top>
      <bottom style="thin">
        <color indexed="64"/>
      </bottom>
      <diagonal/>
    </border>
    <border>
      <left style="thin">
        <color indexed="64"/>
      </left>
      <right style="medium">
        <color rgb="FF000000"/>
      </right>
      <top style="medium">
        <color indexed="64"/>
      </top>
      <bottom style="thin">
        <color rgb="FF000000"/>
      </bottom>
      <diagonal/>
    </border>
    <border>
      <left style="thin">
        <color rgb="FF000000"/>
      </left>
      <right style="thin">
        <color indexed="64"/>
      </right>
      <top/>
      <bottom style="medium">
        <color indexed="64"/>
      </bottom>
      <diagonal/>
    </border>
    <border>
      <left style="thin">
        <color indexed="64"/>
      </left>
      <right style="thin">
        <color rgb="FF000000"/>
      </right>
      <top style="medium">
        <color rgb="FF000000"/>
      </top>
      <bottom/>
      <diagonal/>
    </border>
    <border>
      <left style="medium">
        <color rgb="FF000000"/>
      </left>
      <right/>
      <top style="medium">
        <color rgb="FF000000"/>
      </top>
      <bottom/>
      <diagonal/>
    </border>
    <border>
      <left style="thin">
        <color indexed="64"/>
      </left>
      <right style="medium">
        <color rgb="FF000000"/>
      </right>
      <top style="medium">
        <color indexed="64"/>
      </top>
      <bottom style="thin">
        <color indexed="64"/>
      </bottom>
      <diagonal/>
    </border>
    <border>
      <left style="medium">
        <color rgb="FF000000"/>
      </left>
      <right style="thin">
        <color indexed="64"/>
      </right>
      <top style="medium">
        <color rgb="FF000000"/>
      </top>
      <bottom style="medium">
        <color indexed="64"/>
      </bottom>
      <diagonal/>
    </border>
    <border>
      <left style="thin">
        <color indexed="64"/>
      </left>
      <right style="medium">
        <color rgb="FF000000"/>
      </right>
      <top style="medium">
        <color rgb="FF000000"/>
      </top>
      <bottom style="medium">
        <color indexed="64"/>
      </bottom>
      <diagonal/>
    </border>
    <border>
      <left style="thin">
        <color indexed="64"/>
      </left>
      <right style="medium">
        <color indexed="64"/>
      </right>
      <top style="thin">
        <color rgb="FF000000"/>
      </top>
      <bottom/>
      <diagonal/>
    </border>
    <border>
      <left style="thin">
        <color indexed="64"/>
      </left>
      <right/>
      <top style="medium">
        <color rgb="FF000000"/>
      </top>
      <bottom style="medium">
        <color rgb="FF000000"/>
      </bottom>
      <diagonal/>
    </border>
  </borders>
  <cellStyleXfs count="3">
    <xf numFmtId="0" fontId="0" fillId="0" borderId="0"/>
    <xf numFmtId="0" fontId="34" fillId="0" borderId="0"/>
    <xf numFmtId="0" fontId="48" fillId="0" borderId="0" applyNumberFormat="0" applyFill="0" applyBorder="0" applyAlignment="0" applyProtection="0"/>
  </cellStyleXfs>
  <cellXfs count="1236">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center" vertical="center"/>
    </xf>
    <xf numFmtId="0" fontId="1" fillId="0" borderId="0" xfId="0" applyFont="1" applyAlignment="1">
      <alignment horizontal="right" vertical="center"/>
    </xf>
    <xf numFmtId="0" fontId="5" fillId="0" borderId="0" xfId="0" applyFont="1"/>
    <xf numFmtId="0" fontId="0" fillId="0" borderId="0" xfId="0" applyAlignment="1">
      <alignment wrapText="1"/>
    </xf>
    <xf numFmtId="0" fontId="2" fillId="0" borderId="3" xfId="0" applyFont="1" applyBorder="1" applyAlignment="1">
      <alignment horizontal="left" vertical="center" wrapText="1"/>
    </xf>
    <xf numFmtId="0" fontId="7" fillId="0" borderId="0" xfId="0" applyFont="1"/>
    <xf numFmtId="0" fontId="1" fillId="0" borderId="7" xfId="0" applyFont="1" applyBorder="1" applyAlignment="1">
      <alignment vertical="center" wrapText="1"/>
    </xf>
    <xf numFmtId="0" fontId="0" fillId="0" borderId="0" xfId="0" applyAlignment="1">
      <alignment horizontal="center"/>
    </xf>
    <xf numFmtId="0" fontId="0" fillId="0" borderId="0" xfId="0" applyAlignment="1">
      <alignment vertical="top"/>
    </xf>
    <xf numFmtId="0" fontId="1" fillId="0" borderId="7" xfId="0" applyFont="1" applyBorder="1" applyAlignment="1">
      <alignment horizontal="center" vertical="center" wrapText="1"/>
    </xf>
    <xf numFmtId="0" fontId="2" fillId="0" borderId="0" xfId="0" applyFont="1" applyAlignment="1">
      <alignment horizontal="left" vertical="center" wrapText="1"/>
    </xf>
    <xf numFmtId="0" fontId="1" fillId="0" borderId="16" xfId="0" applyFont="1" applyBorder="1" applyAlignment="1">
      <alignment horizontal="center" vertical="center" wrapText="1"/>
    </xf>
    <xf numFmtId="0" fontId="2" fillId="0" borderId="22" xfId="0" applyFont="1" applyBorder="1" applyAlignment="1">
      <alignment horizontal="left"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xf>
    <xf numFmtId="0" fontId="9" fillId="0" borderId="1" xfId="0" applyFont="1" applyBorder="1"/>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lignment horizontal="center" vertical="center"/>
    </xf>
    <xf numFmtId="0" fontId="9" fillId="0" borderId="2" xfId="0" applyFont="1" applyBorder="1"/>
    <xf numFmtId="0" fontId="10" fillId="0" borderId="2" xfId="0" applyFont="1" applyBorder="1" applyAlignment="1">
      <alignment horizontal="left" vertical="top" wrapText="1"/>
    </xf>
    <xf numFmtId="0" fontId="8" fillId="0" borderId="19" xfId="0" applyFont="1" applyBorder="1" applyAlignment="1">
      <alignment horizontal="left" vertical="top" wrapText="1"/>
    </xf>
    <xf numFmtId="0" fontId="8" fillId="0" borderId="7" xfId="0" applyFont="1" applyBorder="1" applyAlignment="1">
      <alignment horizontal="left" vertical="top" wrapText="1"/>
    </xf>
    <xf numFmtId="0" fontId="8" fillId="0" borderId="19" xfId="0" applyFont="1" applyBorder="1" applyAlignment="1">
      <alignment horizontal="center" vertical="center"/>
    </xf>
    <xf numFmtId="0" fontId="8" fillId="0" borderId="4" xfId="0" applyFont="1" applyBorder="1" applyAlignment="1">
      <alignment horizontal="center" vertical="center"/>
    </xf>
    <xf numFmtId="0" fontId="8" fillId="0" borderId="7" xfId="0" applyFont="1" applyBorder="1" applyAlignment="1">
      <alignment horizontal="center" vertical="center"/>
    </xf>
    <xf numFmtId="0" fontId="2" fillId="0" borderId="24" xfId="0" applyFont="1" applyBorder="1" applyAlignment="1">
      <alignment horizontal="left" vertical="center" wrapText="1"/>
    </xf>
    <xf numFmtId="0" fontId="7" fillId="0" borderId="0" xfId="0" applyFont="1" applyAlignment="1">
      <alignment horizontal="center"/>
    </xf>
    <xf numFmtId="0" fontId="5" fillId="0" borderId="0" xfId="0" applyFont="1" applyAlignment="1">
      <alignment horizontal="center"/>
    </xf>
    <xf numFmtId="0" fontId="8" fillId="0" borderId="25" xfId="0" applyFont="1" applyBorder="1" applyAlignment="1">
      <alignment horizontal="center" vertical="center" wrapText="1"/>
    </xf>
    <xf numFmtId="0" fontId="8" fillId="0" borderId="0" xfId="0" applyFont="1" applyAlignment="1">
      <alignment horizontal="center" vertical="center" wrapText="1"/>
    </xf>
    <xf numFmtId="0" fontId="8"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5" fillId="0" borderId="27" xfId="0" applyFont="1" applyBorder="1" applyAlignment="1">
      <alignment horizont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28" xfId="0" applyFont="1" applyBorder="1" applyAlignment="1">
      <alignment horizontal="left" vertical="center" wrapText="1"/>
    </xf>
    <xf numFmtId="0" fontId="1" fillId="0" borderId="0" xfId="0" applyFont="1" applyAlignment="1">
      <alignment horizontal="left" vertical="center" wrapText="1"/>
    </xf>
    <xf numFmtId="0" fontId="5" fillId="0" borderId="29" xfId="0" applyFont="1" applyBorder="1" applyAlignment="1">
      <alignment horizontal="center"/>
    </xf>
    <xf numFmtId="0" fontId="8" fillId="3" borderId="7"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23" xfId="0" applyFont="1" applyBorder="1" applyAlignment="1">
      <alignment horizontal="center" vertical="center"/>
    </xf>
    <xf numFmtId="0" fontId="8" fillId="0" borderId="7" xfId="0" applyFont="1" applyBorder="1" applyAlignment="1">
      <alignment horizontal="center" vertical="top" wrapText="1"/>
    </xf>
    <xf numFmtId="0" fontId="8" fillId="0" borderId="0" xfId="0" applyFont="1" applyAlignment="1">
      <alignment horizontal="center"/>
    </xf>
    <xf numFmtId="0" fontId="16" fillId="0" borderId="0" xfId="0" applyFont="1" applyAlignment="1">
      <alignment horizontal="center" vertical="center" wrapText="1"/>
    </xf>
    <xf numFmtId="0" fontId="8" fillId="0" borderId="0" xfId="0" applyFont="1" applyAlignment="1">
      <alignment horizontal="center" vertical="center"/>
    </xf>
    <xf numFmtId="0" fontId="8" fillId="0" borderId="29" xfId="0" applyFont="1" applyBorder="1" applyAlignment="1">
      <alignment horizontal="center"/>
    </xf>
    <xf numFmtId="0" fontId="8" fillId="0" borderId="30" xfId="0" applyFont="1" applyBorder="1" applyAlignment="1">
      <alignment horizontal="center" vertical="center"/>
    </xf>
    <xf numFmtId="0" fontId="12" fillId="0" borderId="0" xfId="0" applyFont="1" applyAlignment="1">
      <alignment horizontal="left" vertical="center" wrapText="1"/>
    </xf>
    <xf numFmtId="0" fontId="1" fillId="0" borderId="0" xfId="0" applyFont="1" applyAlignment="1">
      <alignment vertical="center"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7" fillId="3" borderId="8" xfId="0" applyFont="1" applyFill="1" applyBorder="1" applyAlignment="1">
      <alignment horizontal="right" vertical="center" wrapText="1"/>
    </xf>
    <xf numFmtId="0" fontId="4" fillId="3" borderId="7" xfId="0" applyFont="1" applyFill="1" applyBorder="1" applyAlignment="1">
      <alignment vertical="center" wrapText="1"/>
    </xf>
    <xf numFmtId="0" fontId="17" fillId="3" borderId="17" xfId="0" applyFont="1" applyFill="1" applyBorder="1" applyAlignment="1">
      <alignment horizontal="justify" vertical="center" wrapText="1"/>
    </xf>
    <xf numFmtId="0" fontId="17" fillId="3" borderId="4" xfId="0" applyFont="1" applyFill="1" applyBorder="1" applyAlignment="1">
      <alignment horizontal="justify" vertical="center" wrapText="1"/>
    </xf>
    <xf numFmtId="0" fontId="17" fillId="3" borderId="2" xfId="0" applyFont="1" applyFill="1" applyBorder="1" applyAlignment="1">
      <alignment horizontal="justify" vertical="center" wrapText="1"/>
    </xf>
    <xf numFmtId="0" fontId="17" fillId="3" borderId="18" xfId="0" applyFont="1" applyFill="1" applyBorder="1" applyAlignment="1">
      <alignment horizontal="justify" vertical="center" wrapText="1"/>
    </xf>
    <xf numFmtId="0" fontId="17" fillId="3" borderId="19" xfId="0" applyFont="1" applyFill="1" applyBorder="1" applyAlignment="1">
      <alignment horizontal="justify" vertical="center" wrapText="1"/>
    </xf>
    <xf numFmtId="0" fontId="17" fillId="3" borderId="7" xfId="0" applyFont="1" applyFill="1" applyBorder="1" applyAlignment="1">
      <alignment vertical="center" wrapText="1"/>
    </xf>
    <xf numFmtId="0" fontId="17" fillId="3" borderId="1" xfId="0" applyFont="1" applyFill="1" applyBorder="1" applyAlignment="1">
      <alignment horizontal="justify" vertical="center" wrapText="1"/>
    </xf>
    <xf numFmtId="0" fontId="17" fillId="3" borderId="31" xfId="0" applyFont="1" applyFill="1" applyBorder="1" applyAlignment="1">
      <alignment horizontal="justify" vertical="center" wrapText="1"/>
    </xf>
    <xf numFmtId="0" fontId="1" fillId="3" borderId="7" xfId="0" applyFont="1" applyFill="1" applyBorder="1" applyAlignment="1">
      <alignment vertical="center" wrapText="1"/>
    </xf>
    <xf numFmtId="0" fontId="18" fillId="3" borderId="2" xfId="0" applyFont="1" applyFill="1" applyBorder="1" applyAlignment="1">
      <alignment horizontal="justify" vertical="center" wrapText="1"/>
    </xf>
    <xf numFmtId="0" fontId="18" fillId="3" borderId="1" xfId="0" applyFont="1" applyFill="1" applyBorder="1" applyAlignment="1">
      <alignment horizontal="justify" vertical="center" wrapText="1"/>
    </xf>
    <xf numFmtId="0" fontId="17" fillId="3" borderId="7" xfId="0" applyFont="1" applyFill="1" applyBorder="1" applyAlignment="1">
      <alignment horizontal="justify" vertical="center" wrapText="1"/>
    </xf>
    <xf numFmtId="0" fontId="13" fillId="0" borderId="0" xfId="0" applyFont="1" applyAlignment="1">
      <alignment vertical="center" wrapText="1"/>
    </xf>
    <xf numFmtId="0" fontId="2" fillId="0" borderId="25" xfId="0" applyFont="1" applyBorder="1" applyAlignment="1">
      <alignment horizontal="center" vertical="center" wrapText="1"/>
    </xf>
    <xf numFmtId="0" fontId="1" fillId="0" borderId="8" xfId="0" applyFont="1" applyBorder="1" applyAlignment="1">
      <alignment horizontal="right"/>
    </xf>
    <xf numFmtId="0" fontId="17" fillId="0" borderId="7" xfId="0" applyFont="1" applyBorder="1" applyAlignment="1">
      <alignment vertical="center" wrapText="1"/>
    </xf>
    <xf numFmtId="0" fontId="17" fillId="2" borderId="2" xfId="0" applyFont="1" applyFill="1" applyBorder="1" applyAlignment="1">
      <alignment horizontal="justify" vertical="center" wrapText="1"/>
    </xf>
    <xf numFmtId="0" fontId="17" fillId="2" borderId="8" xfId="0" applyFont="1" applyFill="1" applyBorder="1" applyAlignment="1">
      <alignment horizontal="right" vertical="center" wrapText="1"/>
    </xf>
    <xf numFmtId="0" fontId="18" fillId="2" borderId="2" xfId="0" applyFont="1" applyFill="1" applyBorder="1" applyAlignment="1">
      <alignment horizontal="justify" vertical="center" wrapText="1"/>
    </xf>
    <xf numFmtId="0" fontId="17" fillId="2" borderId="1" xfId="0" applyFont="1" applyFill="1" applyBorder="1" applyAlignment="1">
      <alignment horizontal="justify" vertical="center" wrapText="1"/>
    </xf>
    <xf numFmtId="0" fontId="2" fillId="0" borderId="7" xfId="0" applyFont="1" applyBorder="1" applyAlignment="1">
      <alignment horizontal="center" vertical="center" wrapText="1"/>
    </xf>
    <xf numFmtId="0" fontId="17" fillId="2" borderId="23" xfId="0" applyFont="1" applyFill="1" applyBorder="1" applyAlignment="1">
      <alignment horizontal="justify" vertical="center" wrapText="1"/>
    </xf>
    <xf numFmtId="0" fontId="1" fillId="0" borderId="8" xfId="0" applyFont="1" applyBorder="1" applyAlignment="1">
      <alignment horizontal="right" vertical="center"/>
    </xf>
    <xf numFmtId="0" fontId="18" fillId="2" borderId="1" xfId="0" applyFont="1" applyFill="1" applyBorder="1" applyAlignment="1">
      <alignment horizontal="justify" vertical="center" wrapText="1"/>
    </xf>
    <xf numFmtId="0" fontId="17" fillId="2" borderId="0" xfId="0" applyFont="1" applyFill="1" applyAlignment="1">
      <alignment horizontal="justify" vertical="center" wrapText="1"/>
    </xf>
    <xf numFmtId="0" fontId="18" fillId="2" borderId="0" xfId="0" applyFont="1" applyFill="1" applyAlignment="1">
      <alignment horizontal="justify" vertical="center" wrapText="1"/>
    </xf>
    <xf numFmtId="0" fontId="17" fillId="2" borderId="9" xfId="0" applyFont="1" applyFill="1" applyBorder="1" applyAlignment="1">
      <alignment horizontal="justify" vertical="center" wrapText="1"/>
    </xf>
    <xf numFmtId="0" fontId="19" fillId="2" borderId="2" xfId="0" applyFont="1" applyFill="1" applyBorder="1" applyAlignment="1">
      <alignment horizontal="justify" vertical="center" wrapText="1"/>
    </xf>
    <xf numFmtId="0" fontId="17" fillId="2" borderId="2" xfId="0" applyFont="1" applyFill="1" applyBorder="1" applyAlignment="1">
      <alignment vertical="center" wrapText="1"/>
    </xf>
    <xf numFmtId="0" fontId="17" fillId="0" borderId="2" xfId="0" applyFont="1" applyBorder="1" applyAlignment="1">
      <alignment vertical="center" wrapText="1"/>
    </xf>
    <xf numFmtId="0" fontId="1" fillId="0" borderId="2" xfId="0" applyFont="1" applyBorder="1" applyAlignment="1">
      <alignment vertical="center" wrapText="1"/>
    </xf>
    <xf numFmtId="0" fontId="13" fillId="2" borderId="2" xfId="0" applyFont="1" applyFill="1" applyBorder="1" applyAlignment="1">
      <alignment horizontal="justify" vertical="center" wrapText="1"/>
    </xf>
    <xf numFmtId="0" fontId="17" fillId="0" borderId="4" xfId="0" applyFont="1" applyBorder="1" applyAlignment="1">
      <alignment vertical="center" wrapText="1"/>
    </xf>
    <xf numFmtId="0" fontId="17" fillId="0" borderId="19" xfId="0" applyFont="1" applyBorder="1" applyAlignment="1">
      <alignment vertical="center" wrapText="1"/>
    </xf>
    <xf numFmtId="0" fontId="17" fillId="0" borderId="2" xfId="0" applyFont="1" applyBorder="1" applyAlignment="1">
      <alignment horizontal="justify" vertical="center" wrapText="1"/>
    </xf>
    <xf numFmtId="0" fontId="18" fillId="0" borderId="2" xfId="0" applyFont="1" applyBorder="1" applyAlignment="1">
      <alignment vertical="center" wrapText="1"/>
    </xf>
    <xf numFmtId="0" fontId="18" fillId="0" borderId="2" xfId="0" applyFont="1" applyBorder="1" applyAlignment="1">
      <alignment horizontal="justify" vertical="center" wrapText="1"/>
    </xf>
    <xf numFmtId="0" fontId="17" fillId="0" borderId="0" xfId="0" applyFont="1" applyAlignment="1">
      <alignment vertical="center" wrapText="1"/>
    </xf>
    <xf numFmtId="0" fontId="1" fillId="2" borderId="7" xfId="0" applyFont="1" applyFill="1" applyBorder="1" applyAlignment="1">
      <alignment horizontal="justify" vertical="center" wrapText="1"/>
    </xf>
    <xf numFmtId="0" fontId="12" fillId="0" borderId="0" xfId="0" applyFont="1" applyAlignment="1">
      <alignment horizontal="left"/>
    </xf>
    <xf numFmtId="0" fontId="11" fillId="3" borderId="7" xfId="0" applyFont="1" applyFill="1" applyBorder="1" applyAlignment="1">
      <alignment vertical="top" wrapText="1"/>
    </xf>
    <xf numFmtId="0" fontId="20" fillId="3" borderId="4" xfId="0" applyFont="1" applyFill="1" applyBorder="1" applyAlignment="1">
      <alignment horizontal="center" vertical="center" wrapText="1"/>
    </xf>
    <xf numFmtId="0" fontId="20" fillId="3" borderId="2" xfId="0" applyFont="1" applyFill="1" applyBorder="1" applyAlignment="1">
      <alignment horizontal="center" vertical="center" wrapText="1"/>
    </xf>
    <xf numFmtId="16" fontId="20" fillId="3" borderId="2" xfId="0" quotePrefix="1" applyNumberFormat="1" applyFont="1" applyFill="1" applyBorder="1" applyAlignment="1">
      <alignment horizontal="center" vertical="center" wrapText="1"/>
    </xf>
    <xf numFmtId="0" fontId="20" fillId="3" borderId="19" xfId="0" applyFont="1" applyFill="1" applyBorder="1" applyAlignment="1">
      <alignment horizontal="center" vertical="center" wrapText="1"/>
    </xf>
    <xf numFmtId="0" fontId="20" fillId="3" borderId="7" xfId="0" applyFont="1" applyFill="1" applyBorder="1" applyAlignment="1">
      <alignment horizontal="center" vertical="center" wrapText="1"/>
    </xf>
    <xf numFmtId="0" fontId="21" fillId="3" borderId="7"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11" fillId="0" borderId="7" xfId="0" applyFont="1" applyBorder="1" applyAlignment="1">
      <alignment vertical="top" wrapText="1"/>
    </xf>
    <xf numFmtId="0" fontId="15" fillId="0" borderId="4" xfId="0" applyFont="1" applyBorder="1" applyAlignment="1">
      <alignment vertical="top" wrapText="1"/>
    </xf>
    <xf numFmtId="0" fontId="15" fillId="0" borderId="2" xfId="0" applyFont="1" applyBorder="1" applyAlignment="1">
      <alignment vertical="top" wrapText="1"/>
    </xf>
    <xf numFmtId="0" fontId="15" fillId="0" borderId="19" xfId="0" applyFont="1" applyBorder="1" applyAlignment="1">
      <alignment vertical="top" wrapText="1"/>
    </xf>
    <xf numFmtId="0" fontId="15" fillId="0" borderId="7" xfId="0" applyFont="1" applyBorder="1" applyAlignment="1">
      <alignment vertical="top" wrapText="1"/>
    </xf>
    <xf numFmtId="0" fontId="15" fillId="0" borderId="1" xfId="0" applyFont="1" applyBorder="1" applyAlignment="1">
      <alignment vertical="top" wrapText="1"/>
    </xf>
    <xf numFmtId="0" fontId="11" fillId="0" borderId="19" xfId="0" applyFont="1" applyBorder="1" applyAlignment="1">
      <alignment vertical="top" wrapText="1"/>
    </xf>
    <xf numFmtId="0" fontId="11" fillId="0" borderId="4" xfId="0" applyFont="1" applyBorder="1" applyAlignment="1">
      <alignment vertical="top" wrapText="1"/>
    </xf>
    <xf numFmtId="0" fontId="8" fillId="3" borderId="7" xfId="0" applyFont="1" applyFill="1" applyBorder="1" applyAlignment="1">
      <alignment vertical="top" wrapText="1"/>
    </xf>
    <xf numFmtId="0" fontId="11" fillId="0" borderId="2" xfId="0" applyFont="1" applyBorder="1" applyAlignment="1">
      <alignment vertical="top" wrapText="1"/>
    </xf>
    <xf numFmtId="0" fontId="9" fillId="0" borderId="2" xfId="0" applyFont="1" applyBorder="1" applyAlignment="1">
      <alignment vertical="top" wrapText="1"/>
    </xf>
    <xf numFmtId="0" fontId="9" fillId="0" borderId="19" xfId="0" applyFont="1" applyBorder="1" applyAlignment="1">
      <alignment vertical="top" wrapText="1"/>
    </xf>
    <xf numFmtId="0" fontId="9" fillId="0" borderId="7" xfId="0" applyFont="1" applyBorder="1" applyAlignment="1">
      <alignment vertical="top" wrapText="1"/>
    </xf>
    <xf numFmtId="0" fontId="11" fillId="0" borderId="9" xfId="0" applyFont="1" applyBorder="1" applyAlignment="1">
      <alignment vertical="top" wrapText="1"/>
    </xf>
    <xf numFmtId="0" fontId="20" fillId="2" borderId="2" xfId="0" applyFont="1" applyFill="1" applyBorder="1" applyAlignment="1">
      <alignment vertical="center" wrapText="1"/>
    </xf>
    <xf numFmtId="0" fontId="8" fillId="0" borderId="7" xfId="0" applyFont="1" applyBorder="1" applyAlignment="1">
      <alignment horizontal="justify" vertical="center" wrapText="1"/>
    </xf>
    <xf numFmtId="0" fontId="9" fillId="0" borderId="4" xfId="0" applyFont="1" applyBorder="1" applyAlignment="1">
      <alignment vertical="top" wrapText="1"/>
    </xf>
    <xf numFmtId="0" fontId="13" fillId="0" borderId="0" xfId="0" applyFont="1" applyAlignment="1">
      <alignment vertical="top" wrapText="1"/>
    </xf>
    <xf numFmtId="0" fontId="6" fillId="0" borderId="0" xfId="0" applyFont="1" applyAlignment="1">
      <alignment vertical="top" wrapText="1"/>
    </xf>
    <xf numFmtId="0" fontId="20" fillId="2" borderId="4" xfId="0" applyFont="1" applyFill="1" applyBorder="1" applyAlignment="1">
      <alignment vertical="center" wrapText="1"/>
    </xf>
    <xf numFmtId="0" fontId="8" fillId="0" borderId="7" xfId="0" applyFont="1" applyBorder="1" applyAlignment="1">
      <alignment vertical="top" wrapText="1"/>
    </xf>
    <xf numFmtId="0" fontId="15" fillId="0" borderId="0" xfId="0" applyFont="1" applyAlignment="1">
      <alignment vertical="top" wrapText="1"/>
    </xf>
    <xf numFmtId="0" fontId="9" fillId="0" borderId="7" xfId="0" applyFont="1" applyBorder="1" applyAlignment="1">
      <alignment horizontal="left" vertical="top" wrapText="1"/>
    </xf>
    <xf numFmtId="0" fontId="4" fillId="0" borderId="0" xfId="0" applyFont="1" applyAlignment="1">
      <alignment vertical="top" wrapText="1"/>
    </xf>
    <xf numFmtId="0" fontId="1" fillId="0" borderId="15"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32" xfId="0" applyFont="1" applyBorder="1" applyAlignment="1">
      <alignment horizontal="center" vertical="center"/>
    </xf>
    <xf numFmtId="0" fontId="11" fillId="3" borderId="7"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0" borderId="7"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7" fillId="0" borderId="7" xfId="0" applyFont="1" applyBorder="1" applyAlignment="1">
      <alignment horizontal="center" vertical="center" wrapText="1"/>
    </xf>
    <xf numFmtId="0" fontId="20" fillId="0" borderId="7" xfId="0" applyFont="1" applyBorder="1" applyAlignment="1">
      <alignment horizontal="center" vertical="center" wrapText="1"/>
    </xf>
    <xf numFmtId="0" fontId="22" fillId="2" borderId="12" xfId="0" applyFont="1" applyFill="1" applyBorder="1" applyAlignment="1">
      <alignment horizontal="center" vertical="center" wrapText="1"/>
    </xf>
    <xf numFmtId="0" fontId="22" fillId="0" borderId="12" xfId="0" applyFont="1" applyBorder="1" applyAlignment="1">
      <alignment horizontal="center" vertical="center"/>
    </xf>
    <xf numFmtId="0" fontId="22" fillId="2" borderId="12" xfId="0" applyFont="1" applyFill="1" applyBorder="1" applyAlignment="1">
      <alignment horizontal="center" vertical="center"/>
    </xf>
    <xf numFmtId="0" fontId="11" fillId="0" borderId="7" xfId="0" applyFont="1" applyBorder="1" applyAlignment="1">
      <alignment horizontal="center" vertical="top" wrapText="1"/>
    </xf>
    <xf numFmtId="0" fontId="24" fillId="0" borderId="0" xfId="0" applyFont="1"/>
    <xf numFmtId="0" fontId="22" fillId="2" borderId="42" xfId="0" applyFont="1" applyFill="1" applyBorder="1" applyAlignment="1">
      <alignment horizontal="center" vertical="center"/>
    </xf>
    <xf numFmtId="0" fontId="22" fillId="2" borderId="44" xfId="0" applyFont="1" applyFill="1" applyBorder="1" applyAlignment="1">
      <alignment horizontal="center" vertical="center" wrapText="1"/>
    </xf>
    <xf numFmtId="0" fontId="22" fillId="2" borderId="11" xfId="0" applyFont="1" applyFill="1" applyBorder="1"/>
    <xf numFmtId="0" fontId="22" fillId="2" borderId="11" xfId="0" applyFont="1" applyFill="1" applyBorder="1" applyAlignment="1">
      <alignment horizontal="center" vertical="center"/>
    </xf>
    <xf numFmtId="0" fontId="22" fillId="2" borderId="11" xfId="0" applyFont="1" applyFill="1" applyBorder="1" applyAlignment="1">
      <alignment horizontal="center" vertical="center" wrapText="1"/>
    </xf>
    <xf numFmtId="0" fontId="22" fillId="2" borderId="50" xfId="0" applyFont="1" applyFill="1" applyBorder="1" applyAlignment="1">
      <alignment horizontal="center" vertical="center"/>
    </xf>
    <xf numFmtId="0" fontId="22" fillId="2" borderId="50" xfId="0" applyFont="1" applyFill="1" applyBorder="1" applyAlignment="1">
      <alignment horizontal="center" vertical="center" wrapText="1"/>
    </xf>
    <xf numFmtId="0" fontId="22" fillId="2" borderId="51" xfId="0" applyFont="1" applyFill="1" applyBorder="1" applyAlignment="1">
      <alignment horizontal="center" vertical="center" wrapText="1"/>
    </xf>
    <xf numFmtId="0" fontId="4" fillId="0" borderId="52" xfId="0" applyFont="1" applyBorder="1" applyAlignment="1">
      <alignment horizontal="center" vertical="center" wrapText="1"/>
    </xf>
    <xf numFmtId="0" fontId="11" fillId="2" borderId="19" xfId="0" applyFont="1" applyFill="1" applyBorder="1" applyAlignment="1">
      <alignment horizontal="center" vertical="center" wrapText="1"/>
    </xf>
    <xf numFmtId="0" fontId="22" fillId="2" borderId="51" xfId="0" applyFont="1" applyFill="1" applyBorder="1" applyAlignment="1">
      <alignment horizontal="center" vertical="center"/>
    </xf>
    <xf numFmtId="0" fontId="22" fillId="2" borderId="46" xfId="0" applyFont="1" applyFill="1" applyBorder="1" applyAlignment="1">
      <alignment horizontal="center" vertical="center"/>
    </xf>
    <xf numFmtId="0" fontId="27" fillId="2" borderId="11" xfId="0" applyFont="1" applyFill="1" applyBorder="1" applyAlignment="1">
      <alignment horizontal="center" vertical="center"/>
    </xf>
    <xf numFmtId="0" fontId="27" fillId="2" borderId="50" xfId="0" applyFont="1" applyFill="1" applyBorder="1" applyAlignment="1">
      <alignment horizontal="center" vertical="center"/>
    </xf>
    <xf numFmtId="0" fontId="20" fillId="2" borderId="2" xfId="0" applyFont="1" applyFill="1" applyBorder="1" applyAlignment="1">
      <alignment horizontal="center" vertical="center" wrapText="1"/>
    </xf>
    <xf numFmtId="0" fontId="22" fillId="2" borderId="57" xfId="0" applyFont="1" applyFill="1" applyBorder="1" applyAlignment="1">
      <alignment horizontal="center" vertical="center" wrapText="1"/>
    </xf>
    <xf numFmtId="0" fontId="22" fillId="2" borderId="36" xfId="0" applyFont="1" applyFill="1" applyBorder="1" applyAlignment="1">
      <alignment horizontal="center" vertical="center" wrapText="1"/>
    </xf>
    <xf numFmtId="0" fontId="22" fillId="2" borderId="44" xfId="0" applyFont="1" applyFill="1" applyBorder="1" applyAlignment="1">
      <alignment horizontal="center" vertical="center"/>
    </xf>
    <xf numFmtId="0" fontId="8" fillId="0" borderId="63" xfId="0" applyFont="1" applyBorder="1" applyAlignment="1">
      <alignment horizontal="center" vertical="center" wrapText="1"/>
    </xf>
    <xf numFmtId="0" fontId="22" fillId="0" borderId="81" xfId="0" applyFont="1" applyBorder="1"/>
    <xf numFmtId="0" fontId="22" fillId="2" borderId="2" xfId="0" applyFont="1" applyFill="1" applyBorder="1" applyAlignment="1">
      <alignment horizontal="center" vertical="center"/>
    </xf>
    <xf numFmtId="0" fontId="8" fillId="0" borderId="63" xfId="0" applyFont="1" applyBorder="1" applyAlignment="1">
      <alignment horizontal="center" vertical="center"/>
    </xf>
    <xf numFmtId="0" fontId="16" fillId="0" borderId="0" xfId="0" applyFont="1" applyAlignment="1">
      <alignment horizontal="left" vertical="center"/>
    </xf>
    <xf numFmtId="0" fontId="28" fillId="0" borderId="0" xfId="0" applyFont="1" applyAlignment="1">
      <alignment vertical="top"/>
    </xf>
    <xf numFmtId="0" fontId="17" fillId="3" borderId="19"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5" fillId="0" borderId="19" xfId="0" applyFont="1" applyBorder="1" applyAlignment="1">
      <alignment horizontal="center" vertical="center" wrapText="1"/>
    </xf>
    <xf numFmtId="0" fontId="15" fillId="0" borderId="2" xfId="0" applyFont="1" applyBorder="1" applyAlignment="1">
      <alignment horizontal="center" vertical="center" wrapText="1"/>
    </xf>
    <xf numFmtId="0" fontId="1" fillId="0" borderId="7" xfId="0" applyFont="1" applyBorder="1" applyAlignment="1">
      <alignment horizontal="center" vertical="center"/>
    </xf>
    <xf numFmtId="0" fontId="1" fillId="0" borderId="56" xfId="0" applyFont="1" applyBorder="1" applyAlignment="1">
      <alignment horizontal="center" vertical="center"/>
    </xf>
    <xf numFmtId="0" fontId="1" fillId="0" borderId="9" xfId="0" applyFont="1" applyBorder="1" applyAlignment="1">
      <alignment horizontal="center" vertical="center"/>
    </xf>
    <xf numFmtId="0" fontId="1" fillId="0" borderId="84" xfId="0" applyFont="1" applyBorder="1" applyAlignment="1">
      <alignment horizontal="right" vertical="center"/>
    </xf>
    <xf numFmtId="0" fontId="17" fillId="0" borderId="85" xfId="0" applyFont="1" applyBorder="1" applyAlignment="1">
      <alignment vertical="center" wrapText="1"/>
    </xf>
    <xf numFmtId="0" fontId="11" fillId="0" borderId="85" xfId="0" applyFont="1" applyBorder="1" applyAlignment="1">
      <alignment vertical="top" wrapText="1"/>
    </xf>
    <xf numFmtId="0" fontId="8" fillId="0" borderId="85" xfId="0" applyFont="1" applyBorder="1" applyAlignment="1">
      <alignment horizontal="center" vertical="center" wrapText="1"/>
    </xf>
    <xf numFmtId="0" fontId="15" fillId="0" borderId="85" xfId="0" applyFont="1" applyBorder="1" applyAlignment="1">
      <alignment vertical="top" wrapText="1"/>
    </xf>
    <xf numFmtId="0" fontId="17" fillId="0" borderId="75" xfId="0" applyFont="1" applyBorder="1" applyAlignment="1">
      <alignment vertical="center" wrapText="1"/>
    </xf>
    <xf numFmtId="0" fontId="8" fillId="0" borderId="88" xfId="0" applyFont="1" applyBorder="1" applyAlignment="1">
      <alignment horizontal="center" vertical="center" wrapText="1"/>
    </xf>
    <xf numFmtId="0" fontId="17" fillId="0" borderId="25" xfId="0" applyFont="1" applyBorder="1" applyAlignment="1">
      <alignment vertical="center" wrapText="1"/>
    </xf>
    <xf numFmtId="0" fontId="15" fillId="0" borderId="25" xfId="0" applyFont="1" applyBorder="1" applyAlignment="1">
      <alignment vertical="top" wrapText="1"/>
    </xf>
    <xf numFmtId="0" fontId="21" fillId="2" borderId="2" xfId="0" applyFont="1" applyFill="1" applyBorder="1" applyAlignment="1">
      <alignment horizontal="center" vertical="center" wrapText="1"/>
    </xf>
    <xf numFmtId="0" fontId="9" fillId="0" borderId="19" xfId="0" applyFont="1" applyBorder="1" applyAlignment="1">
      <alignment horizontal="center" vertical="center" wrapText="1"/>
    </xf>
    <xf numFmtId="0" fontId="11" fillId="0" borderId="88" xfId="0" applyFont="1" applyBorder="1" applyAlignment="1">
      <alignment horizontal="center" vertical="center" wrapText="1"/>
    </xf>
    <xf numFmtId="0" fontId="8" fillId="0" borderId="34" xfId="0" applyFont="1" applyBorder="1" applyAlignment="1">
      <alignment horizontal="center" vertical="center" wrapText="1"/>
    </xf>
    <xf numFmtId="0" fontId="11" fillId="0" borderId="43" xfId="0" applyFont="1" applyBorder="1" applyAlignment="1">
      <alignment vertical="top" wrapText="1"/>
    </xf>
    <xf numFmtId="0" fontId="22" fillId="2" borderId="47" xfId="0" applyFont="1" applyFill="1" applyBorder="1" applyAlignment="1">
      <alignment horizontal="center" vertical="center"/>
    </xf>
    <xf numFmtId="0" fontId="22" fillId="2" borderId="82" xfId="0" applyFont="1" applyFill="1" applyBorder="1" applyAlignment="1">
      <alignment horizontal="center" vertical="center" wrapText="1"/>
    </xf>
    <xf numFmtId="0" fontId="8" fillId="0" borderId="64" xfId="0" applyFont="1" applyBorder="1" applyAlignment="1">
      <alignment horizontal="center" vertical="center" wrapText="1"/>
    </xf>
    <xf numFmtId="0" fontId="30" fillId="2" borderId="11" xfId="0" applyFont="1" applyFill="1" applyBorder="1" applyAlignment="1">
      <alignment horizontal="center" vertical="center"/>
    </xf>
    <xf numFmtId="0" fontId="30" fillId="2" borderId="50" xfId="0" applyFont="1" applyFill="1" applyBorder="1" applyAlignment="1">
      <alignment horizontal="center" vertical="center"/>
    </xf>
    <xf numFmtId="0" fontId="30" fillId="2" borderId="90" xfId="0" applyFont="1" applyFill="1" applyBorder="1" applyAlignment="1">
      <alignment horizontal="center" vertical="center"/>
    </xf>
    <xf numFmtId="0" fontId="8" fillId="0" borderId="52" xfId="0" applyFont="1" applyBorder="1" applyAlignment="1">
      <alignment horizontal="center" vertical="center" wrapText="1"/>
    </xf>
    <xf numFmtId="0" fontId="30" fillId="2" borderId="12" xfId="0" applyFont="1" applyFill="1" applyBorder="1" applyAlignment="1">
      <alignment horizontal="center" vertical="center"/>
    </xf>
    <xf numFmtId="0" fontId="30" fillId="2" borderId="12" xfId="0" applyFont="1" applyFill="1" applyBorder="1" applyAlignment="1">
      <alignment horizontal="center" vertical="center" wrapText="1"/>
    </xf>
    <xf numFmtId="0" fontId="30" fillId="2" borderId="76" xfId="0" applyFont="1" applyFill="1" applyBorder="1" applyAlignment="1">
      <alignment horizontal="center" vertical="center"/>
    </xf>
    <xf numFmtId="0" fontId="30" fillId="2" borderId="46"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9" fillId="0" borderId="2" xfId="0" applyFont="1" applyBorder="1" applyAlignment="1">
      <alignment horizontal="center" vertical="center" wrapText="1"/>
    </xf>
    <xf numFmtId="0" fontId="15" fillId="0" borderId="7" xfId="0" applyFont="1" applyBorder="1" applyAlignment="1">
      <alignment horizontal="center" vertical="center" wrapText="1"/>
    </xf>
    <xf numFmtId="0" fontId="17" fillId="0" borderId="17" xfId="0" applyFont="1" applyBorder="1" applyAlignment="1">
      <alignment vertical="center"/>
    </xf>
    <xf numFmtId="0" fontId="8" fillId="0" borderId="47" xfId="0" applyFont="1" applyBorder="1" applyAlignment="1">
      <alignment horizontal="center" vertical="center" wrapText="1"/>
    </xf>
    <xf numFmtId="0" fontId="8" fillId="2" borderId="13" xfId="0" applyFont="1" applyFill="1" applyBorder="1" applyAlignment="1">
      <alignment horizontal="center" vertical="center" wrapText="1"/>
    </xf>
    <xf numFmtId="0" fontId="4" fillId="0" borderId="2" xfId="0" applyFont="1" applyBorder="1" applyAlignment="1">
      <alignment horizontal="center" vertical="center" wrapText="1"/>
    </xf>
    <xf numFmtId="0" fontId="30" fillId="2" borderId="42" xfId="0" applyFont="1" applyFill="1" applyBorder="1" applyAlignment="1">
      <alignment horizontal="center" vertical="center"/>
    </xf>
    <xf numFmtId="0" fontId="30" fillId="2" borderId="44" xfId="0" applyFont="1" applyFill="1" applyBorder="1" applyAlignment="1">
      <alignment horizontal="center" vertical="center" wrapText="1"/>
    </xf>
    <xf numFmtId="0" fontId="8" fillId="2" borderId="89" xfId="0" applyFont="1" applyFill="1" applyBorder="1" applyAlignment="1">
      <alignment horizontal="center" vertical="center" wrapText="1"/>
    </xf>
    <xf numFmtId="0" fontId="18" fillId="2" borderId="43" xfId="0" applyFont="1" applyFill="1" applyBorder="1" applyAlignment="1">
      <alignment horizontal="justify" vertical="center" wrapText="1"/>
    </xf>
    <xf numFmtId="0" fontId="8" fillId="0" borderId="43" xfId="0" applyFont="1" applyBorder="1" applyAlignment="1">
      <alignment horizontal="center" vertical="center" wrapText="1"/>
    </xf>
    <xf numFmtId="0" fontId="1" fillId="0" borderId="10" xfId="0" applyFont="1" applyBorder="1" applyAlignment="1">
      <alignment horizontal="right" vertical="center"/>
    </xf>
    <xf numFmtId="0" fontId="1" fillId="0" borderId="9" xfId="0" applyFont="1" applyBorder="1" applyAlignment="1">
      <alignment vertical="center" wrapText="1"/>
    </xf>
    <xf numFmtId="0" fontId="8" fillId="2" borderId="49" xfId="0" applyFont="1" applyFill="1" applyBorder="1" applyAlignment="1">
      <alignment horizontal="center" vertical="center" wrapText="1"/>
    </xf>
    <xf numFmtId="0" fontId="1" fillId="0" borderId="114" xfId="0" applyFont="1" applyBorder="1" applyAlignment="1">
      <alignment horizontal="right" vertical="center"/>
    </xf>
    <xf numFmtId="0" fontId="17" fillId="2" borderId="87" xfId="0" applyFont="1" applyFill="1" applyBorder="1" applyAlignment="1">
      <alignment horizontal="justify" vertical="center" wrapText="1"/>
    </xf>
    <xf numFmtId="0" fontId="8" fillId="0" borderId="101" xfId="0" applyFont="1" applyBorder="1" applyAlignment="1">
      <alignment horizontal="center" vertical="center" wrapText="1"/>
    </xf>
    <xf numFmtId="0" fontId="11" fillId="0" borderId="35" xfId="0" applyFont="1" applyBorder="1" applyAlignment="1">
      <alignment horizontal="center" vertical="center" wrapText="1"/>
    </xf>
    <xf numFmtId="0" fontId="1" fillId="0" borderId="71" xfId="0" applyFont="1" applyBorder="1" applyAlignment="1">
      <alignment horizontal="right" vertical="center"/>
    </xf>
    <xf numFmtId="0" fontId="1" fillId="0" borderId="72" xfId="0" applyFont="1" applyBorder="1" applyAlignment="1">
      <alignment vertical="center" wrapText="1"/>
    </xf>
    <xf numFmtId="0" fontId="11" fillId="0" borderId="72" xfId="0" applyFont="1" applyBorder="1" applyAlignment="1">
      <alignment vertical="top" wrapText="1"/>
    </xf>
    <xf numFmtId="0" fontId="4" fillId="0" borderId="2" xfId="0" applyFont="1" applyBorder="1" applyAlignment="1">
      <alignment vertical="top" wrapText="1"/>
    </xf>
    <xf numFmtId="0" fontId="11" fillId="0" borderId="2" xfId="0" applyFont="1" applyBorder="1" applyAlignment="1">
      <alignment horizontal="left" vertical="center" wrapText="1" indent="1"/>
    </xf>
    <xf numFmtId="0" fontId="8" fillId="0" borderId="35" xfId="0" applyFont="1" applyBorder="1" applyAlignment="1">
      <alignment horizontal="center" vertical="center" wrapText="1"/>
    </xf>
    <xf numFmtId="0" fontId="11" fillId="2" borderId="2" xfId="0" applyFont="1" applyFill="1" applyBorder="1" applyAlignment="1">
      <alignment horizontal="center" vertical="center" wrapText="1"/>
    </xf>
    <xf numFmtId="0" fontId="17" fillId="2" borderId="59" xfId="0" applyFont="1" applyFill="1" applyBorder="1" applyAlignment="1">
      <alignment horizontal="justify" vertical="center" wrapText="1"/>
    </xf>
    <xf numFmtId="0" fontId="11" fillId="0" borderId="59" xfId="0" applyFont="1" applyBorder="1" applyAlignment="1">
      <alignment horizontal="center" vertical="center" wrapText="1"/>
    </xf>
    <xf numFmtId="0" fontId="8" fillId="0" borderId="59" xfId="0" applyFont="1" applyBorder="1" applyAlignment="1">
      <alignment horizontal="center" vertical="center" wrapText="1"/>
    </xf>
    <xf numFmtId="0" fontId="17" fillId="2" borderId="43" xfId="0" applyFont="1" applyFill="1" applyBorder="1" applyAlignment="1">
      <alignment horizontal="justify" vertical="center" wrapText="1"/>
    </xf>
    <xf numFmtId="0" fontId="11" fillId="0" borderId="43" xfId="0" applyFont="1" applyBorder="1" applyAlignment="1">
      <alignment horizontal="center" vertical="center" wrapText="1"/>
    </xf>
    <xf numFmtId="0" fontId="8" fillId="0" borderId="72" xfId="0" applyFont="1" applyBorder="1" applyAlignment="1">
      <alignment horizontal="justify" vertical="center" wrapText="1"/>
    </xf>
    <xf numFmtId="0" fontId="11" fillId="0" borderId="2" xfId="0" applyFont="1" applyBorder="1" applyAlignment="1">
      <alignment horizontal="center" vertical="center" wrapText="1" indent="1"/>
    </xf>
    <xf numFmtId="0" fontId="11" fillId="0" borderId="95" xfId="0" applyFont="1" applyBorder="1" applyAlignment="1">
      <alignment horizontal="center" vertical="center" wrapText="1"/>
    </xf>
    <xf numFmtId="0" fontId="17" fillId="0" borderId="72" xfId="0" applyFont="1" applyBorder="1" applyAlignment="1">
      <alignment vertical="center" wrapText="1"/>
    </xf>
    <xf numFmtId="0" fontId="17" fillId="0" borderId="9" xfId="0" applyFont="1" applyBorder="1" applyAlignment="1">
      <alignment vertical="center" wrapText="1"/>
    </xf>
    <xf numFmtId="0" fontId="17" fillId="2" borderId="88" xfId="0" applyFont="1" applyFill="1" applyBorder="1" applyAlignment="1">
      <alignment horizontal="justify" vertical="center" wrapText="1"/>
    </xf>
    <xf numFmtId="0" fontId="11" fillId="0" borderId="120" xfId="0" applyFont="1" applyBorder="1" applyAlignment="1">
      <alignment horizontal="center" vertical="center" wrapText="1"/>
    </xf>
    <xf numFmtId="0" fontId="17" fillId="2" borderId="122" xfId="0" applyFont="1" applyFill="1" applyBorder="1" applyAlignment="1">
      <alignment horizontal="justify" vertical="center" wrapText="1"/>
    </xf>
    <xf numFmtId="0" fontId="0" fillId="0" borderId="123" xfId="0" applyBorder="1"/>
    <xf numFmtId="0" fontId="0" fillId="0" borderId="124" xfId="0" applyBorder="1"/>
    <xf numFmtId="0" fontId="22" fillId="2" borderId="54" xfId="0" applyFont="1" applyFill="1" applyBorder="1"/>
    <xf numFmtId="0" fontId="1" fillId="3" borderId="4" xfId="0" applyFont="1" applyFill="1" applyBorder="1" applyAlignment="1">
      <alignment horizontal="center" vertical="center" wrapText="1"/>
    </xf>
    <xf numFmtId="0" fontId="31" fillId="2" borderId="20"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19" xfId="0" applyFont="1" applyFill="1" applyBorder="1" applyAlignment="1">
      <alignment horizontal="center" vertical="center" wrapText="1"/>
    </xf>
    <xf numFmtId="0" fontId="8" fillId="3" borderId="59" xfId="0" applyFont="1" applyFill="1" applyBorder="1" applyAlignment="1">
      <alignment horizontal="center" vertical="center" wrapText="1"/>
    </xf>
    <xf numFmtId="0" fontId="1" fillId="3" borderId="72" xfId="0" applyFont="1" applyFill="1" applyBorder="1" applyAlignment="1">
      <alignment horizontal="center" vertical="center" wrapText="1"/>
    </xf>
    <xf numFmtId="0" fontId="8" fillId="2" borderId="65" xfId="0" applyFont="1" applyFill="1" applyBorder="1" applyAlignment="1">
      <alignment horizontal="center" vertical="center" wrapText="1"/>
    </xf>
    <xf numFmtId="0" fontId="20" fillId="2" borderId="15" xfId="0" applyFont="1" applyFill="1" applyBorder="1" applyAlignment="1">
      <alignment horizontal="center" vertical="center"/>
    </xf>
    <xf numFmtId="0" fontId="26" fillId="2" borderId="36" xfId="0" applyFont="1" applyFill="1" applyBorder="1" applyAlignment="1">
      <alignment horizontal="center" vertical="center" wrapText="1"/>
    </xf>
    <xf numFmtId="0" fontId="22" fillId="2" borderId="0" xfId="0" applyFont="1" applyFill="1" applyAlignment="1">
      <alignment horizontal="center" vertical="center"/>
    </xf>
    <xf numFmtId="0" fontId="22" fillId="2" borderId="80" xfId="0" applyFont="1" applyFill="1" applyBorder="1" applyAlignment="1">
      <alignment horizontal="center" vertical="center" wrapText="1"/>
    </xf>
    <xf numFmtId="0" fontId="18" fillId="2" borderId="2" xfId="0" applyFont="1" applyFill="1" applyBorder="1" applyAlignment="1">
      <alignment vertical="center" wrapText="1"/>
    </xf>
    <xf numFmtId="0" fontId="4" fillId="0" borderId="85" xfId="0" applyFont="1" applyBorder="1" applyAlignment="1">
      <alignment horizontal="center" vertical="center" wrapText="1"/>
    </xf>
    <xf numFmtId="0" fontId="8" fillId="0" borderId="2" xfId="0" applyFont="1" applyBorder="1" applyAlignment="1">
      <alignment horizontal="center" vertical="center" wrapText="1" indent="1"/>
    </xf>
    <xf numFmtId="0" fontId="1" fillId="0" borderId="132" xfId="0" applyFont="1" applyBorder="1" applyAlignment="1">
      <alignment horizontal="right" vertical="center"/>
    </xf>
    <xf numFmtId="0" fontId="15" fillId="0" borderId="2" xfId="0" applyFont="1" applyBorder="1" applyAlignment="1">
      <alignment horizontal="center" vertical="top" wrapText="1"/>
    </xf>
    <xf numFmtId="0" fontId="23" fillId="0" borderId="133" xfId="0" applyFont="1" applyBorder="1" applyAlignment="1">
      <alignment horizontal="center"/>
    </xf>
    <xf numFmtId="0" fontId="1" fillId="0" borderId="3" xfId="0" applyFont="1" applyBorder="1" applyAlignment="1">
      <alignment horizontal="right" vertical="center"/>
    </xf>
    <xf numFmtId="0" fontId="8" fillId="2" borderId="70" xfId="0" applyFont="1" applyFill="1" applyBorder="1" applyAlignment="1">
      <alignment horizontal="center" vertical="center" wrapText="1"/>
    </xf>
    <xf numFmtId="0" fontId="1" fillId="0" borderId="25" xfId="0" applyFont="1" applyBorder="1" applyAlignment="1">
      <alignment vertical="center" wrapText="1"/>
    </xf>
    <xf numFmtId="0" fontId="11" fillId="0" borderId="0" xfId="0" applyFont="1" applyAlignment="1">
      <alignment horizontal="center" vertical="center" wrapText="1"/>
    </xf>
    <xf numFmtId="0" fontId="17" fillId="3" borderId="130" xfId="0" applyFont="1" applyFill="1" applyBorder="1" applyAlignment="1">
      <alignment horizontal="center" vertical="center" wrapText="1"/>
    </xf>
    <xf numFmtId="0" fontId="20" fillId="0" borderId="4" xfId="0" applyFont="1" applyBorder="1" applyAlignment="1">
      <alignment horizontal="center" vertical="center" wrapText="1"/>
    </xf>
    <xf numFmtId="0" fontId="22" fillId="2" borderId="46" xfId="0" applyFont="1" applyFill="1" applyBorder="1" applyAlignment="1">
      <alignment horizontal="center" vertical="center" wrapText="1"/>
    </xf>
    <xf numFmtId="0" fontId="17" fillId="2" borderId="136" xfId="0" applyFont="1" applyFill="1" applyBorder="1" applyAlignment="1">
      <alignment horizontal="right" vertical="center" wrapText="1"/>
    </xf>
    <xf numFmtId="0" fontId="11" fillId="0" borderId="4" xfId="0" applyFont="1" applyBorder="1" applyAlignment="1">
      <alignment horizontal="center" vertical="center" wrapText="1" indent="1"/>
    </xf>
    <xf numFmtId="0" fontId="16" fillId="0" borderId="2" xfId="0" applyFont="1" applyBorder="1" applyAlignment="1">
      <alignment vertical="top" wrapText="1"/>
    </xf>
    <xf numFmtId="0" fontId="25" fillId="0" borderId="0" xfId="0" applyFont="1" applyAlignment="1">
      <alignment horizontal="center"/>
    </xf>
    <xf numFmtId="0" fontId="17" fillId="2" borderId="141" xfId="0" applyFont="1" applyFill="1" applyBorder="1" applyAlignment="1">
      <alignment horizontal="left" vertical="center" wrapText="1"/>
    </xf>
    <xf numFmtId="0" fontId="1" fillId="0" borderId="63" xfId="0" applyFont="1" applyBorder="1" applyAlignment="1">
      <alignment horizontal="center" vertical="center" wrapText="1"/>
    </xf>
    <xf numFmtId="0" fontId="17" fillId="2" borderId="143" xfId="0" applyFont="1" applyFill="1" applyBorder="1" applyAlignment="1">
      <alignment horizontal="left" vertical="center" wrapText="1"/>
    </xf>
    <xf numFmtId="0" fontId="1" fillId="0" borderId="2" xfId="0" applyFont="1" applyBorder="1" applyAlignment="1">
      <alignment horizontal="center" vertical="center" wrapText="1"/>
    </xf>
    <xf numFmtId="0" fontId="17" fillId="2" borderId="10" xfId="0" applyFont="1" applyFill="1" applyBorder="1" applyAlignment="1">
      <alignment horizontal="right" vertical="center" wrapText="1"/>
    </xf>
    <xf numFmtId="0" fontId="11" fillId="0" borderId="63" xfId="0" applyFont="1" applyBorder="1" applyAlignment="1">
      <alignment horizontal="center" vertical="center" wrapText="1"/>
    </xf>
    <xf numFmtId="0" fontId="1" fillId="0" borderId="134" xfId="0" applyFont="1" applyBorder="1" applyAlignment="1">
      <alignment horizontal="right" vertical="center"/>
    </xf>
    <xf numFmtId="0" fontId="1" fillId="0" borderId="78" xfId="0" applyFont="1" applyBorder="1" applyAlignment="1">
      <alignment vertical="center" wrapText="1"/>
    </xf>
    <xf numFmtId="0" fontId="9" fillId="0" borderId="78" xfId="0" applyFont="1" applyBorder="1" applyAlignment="1">
      <alignment vertical="top" wrapText="1"/>
    </xf>
    <xf numFmtId="0" fontId="8" fillId="0" borderId="78" xfId="0" applyFont="1" applyBorder="1" applyAlignment="1">
      <alignment horizontal="center" vertical="center" wrapText="1"/>
    </xf>
    <xf numFmtId="0" fontId="1" fillId="0" borderId="23" xfId="0" applyFont="1" applyBorder="1" applyAlignment="1">
      <alignment vertical="center" wrapText="1"/>
    </xf>
    <xf numFmtId="0" fontId="17" fillId="2" borderId="3" xfId="0" applyFont="1" applyFill="1" applyBorder="1" applyAlignment="1">
      <alignment horizontal="justify" vertical="center" wrapText="1"/>
    </xf>
    <xf numFmtId="0" fontId="17" fillId="2" borderId="25" xfId="0" applyFont="1" applyFill="1" applyBorder="1" applyAlignment="1">
      <alignment horizontal="justify" vertical="center" wrapText="1"/>
    </xf>
    <xf numFmtId="0" fontId="17" fillId="2" borderId="69" xfId="0" applyFont="1" applyFill="1" applyBorder="1" applyAlignment="1">
      <alignment horizontal="justify" vertical="center" wrapText="1"/>
    </xf>
    <xf numFmtId="0" fontId="17" fillId="2" borderId="54" xfId="0" applyFont="1" applyFill="1" applyBorder="1" applyAlignment="1">
      <alignment horizontal="justify" vertical="center" wrapText="1"/>
    </xf>
    <xf numFmtId="0" fontId="4" fillId="2" borderId="25" xfId="0" applyFont="1" applyFill="1" applyBorder="1" applyAlignment="1">
      <alignment horizontal="center" vertical="center" wrapText="1"/>
    </xf>
    <xf numFmtId="0" fontId="17" fillId="2" borderId="142" xfId="0" applyFont="1" applyFill="1" applyBorder="1" applyAlignment="1">
      <alignment vertical="center" wrapText="1"/>
    </xf>
    <xf numFmtId="0" fontId="17" fillId="2" borderId="116" xfId="0" applyFont="1" applyFill="1" applyBorder="1" applyAlignment="1">
      <alignment horizontal="justify" vertical="center" wrapText="1"/>
    </xf>
    <xf numFmtId="0" fontId="17" fillId="2" borderId="116" xfId="0" applyFont="1" applyFill="1" applyBorder="1" applyAlignment="1">
      <alignment horizontal="left" vertical="center" wrapText="1"/>
    </xf>
    <xf numFmtId="0" fontId="9" fillId="0" borderId="19" xfId="0" applyFont="1" applyBorder="1" applyAlignment="1">
      <alignment horizontal="center" vertical="top" wrapText="1"/>
    </xf>
    <xf numFmtId="0" fontId="30" fillId="2" borderId="19" xfId="0" applyFont="1" applyFill="1" applyBorder="1" applyAlignment="1">
      <alignment horizontal="center" vertical="center"/>
    </xf>
    <xf numFmtId="0" fontId="17" fillId="2" borderId="143" xfId="0" applyFont="1" applyFill="1" applyBorder="1" applyAlignment="1">
      <alignment horizontal="justify" vertical="center" wrapText="1"/>
    </xf>
    <xf numFmtId="0" fontId="8" fillId="0" borderId="85" xfId="0" applyFont="1" applyBorder="1" applyAlignment="1">
      <alignment horizontal="left" vertical="top" wrapText="1"/>
    </xf>
    <xf numFmtId="0" fontId="8" fillId="0" borderId="85" xfId="0" applyFont="1" applyBorder="1" applyAlignment="1">
      <alignment horizontal="center" vertical="center"/>
    </xf>
    <xf numFmtId="0" fontId="17" fillId="3" borderId="18"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4" fillId="3" borderId="19" xfId="0" applyFont="1" applyFill="1" applyBorder="1" applyAlignment="1">
      <alignment horizontal="center" vertical="center" wrapText="1"/>
    </xf>
    <xf numFmtId="0" fontId="20" fillId="2" borderId="13" xfId="0" applyFont="1" applyFill="1" applyBorder="1" applyAlignment="1">
      <alignment horizontal="center" vertical="center" wrapText="1"/>
    </xf>
    <xf numFmtId="0" fontId="17" fillId="2" borderId="143" xfId="0" applyFont="1" applyFill="1" applyBorder="1" applyAlignment="1">
      <alignment horizontal="center" vertical="center" wrapText="1"/>
    </xf>
    <xf numFmtId="0" fontId="20" fillId="0" borderId="88" xfId="0" applyFont="1" applyBorder="1" applyAlignment="1">
      <alignment horizontal="center" vertical="center" wrapText="1"/>
    </xf>
    <xf numFmtId="0" fontId="17" fillId="0" borderId="88" xfId="0" applyFont="1" applyBorder="1" applyAlignment="1">
      <alignment horizontal="center" vertical="center" wrapText="1"/>
    </xf>
    <xf numFmtId="0" fontId="17" fillId="2" borderId="7" xfId="0" applyFont="1" applyFill="1" applyBorder="1" applyAlignment="1">
      <alignment vertical="center" wrapText="1"/>
    </xf>
    <xf numFmtId="0" fontId="8" fillId="0" borderId="76" xfId="0" applyFont="1" applyBorder="1" applyAlignment="1">
      <alignment horizontal="center" vertical="center" wrapText="1"/>
    </xf>
    <xf numFmtId="0" fontId="17" fillId="2" borderId="102" xfId="0" applyFont="1" applyFill="1" applyBorder="1" applyAlignment="1">
      <alignment horizontal="center" vertical="center" wrapText="1" indent="1"/>
    </xf>
    <xf numFmtId="0" fontId="17" fillId="2" borderId="102" xfId="0" applyFont="1" applyFill="1" applyBorder="1" applyAlignment="1">
      <alignment horizontal="center" vertical="center" wrapText="1"/>
    </xf>
    <xf numFmtId="0" fontId="17" fillId="0" borderId="94" xfId="0" applyFont="1" applyBorder="1" applyAlignment="1">
      <alignment horizontal="center" vertical="center" wrapText="1"/>
    </xf>
    <xf numFmtId="0" fontId="17" fillId="0" borderId="116" xfId="0" applyFont="1" applyBorder="1" applyAlignment="1">
      <alignment horizontal="center" vertical="center" wrapText="1"/>
    </xf>
    <xf numFmtId="0" fontId="17" fillId="2" borderId="148" xfId="0" applyFont="1" applyFill="1" applyBorder="1" applyAlignment="1">
      <alignment horizontal="justify" vertical="center" wrapText="1"/>
    </xf>
    <xf numFmtId="0" fontId="17" fillId="2" borderId="147" xfId="0" applyFont="1" applyFill="1" applyBorder="1" applyAlignment="1">
      <alignment horizontal="justify" vertical="center" wrapText="1"/>
    </xf>
    <xf numFmtId="0" fontId="4" fillId="0" borderId="43" xfId="0" applyFont="1" applyBorder="1" applyAlignment="1">
      <alignment horizontal="center" vertical="center" wrapText="1"/>
    </xf>
    <xf numFmtId="0" fontId="8" fillId="2" borderId="77" xfId="0" applyFont="1" applyFill="1" applyBorder="1" applyAlignment="1">
      <alignment horizontal="center" vertical="center" wrapText="1"/>
    </xf>
    <xf numFmtId="0" fontId="9" fillId="0" borderId="85" xfId="0" applyFont="1" applyBorder="1"/>
    <xf numFmtId="0" fontId="26" fillId="2" borderId="137" xfId="0" applyFont="1" applyFill="1" applyBorder="1" applyAlignment="1">
      <alignment horizontal="center" vertical="center" wrapText="1"/>
    </xf>
    <xf numFmtId="0" fontId="26" fillId="2" borderId="57"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20" fillId="2" borderId="21" xfId="0" applyFont="1" applyFill="1" applyBorder="1" applyAlignment="1">
      <alignment horizontal="center" vertical="center" wrapText="1"/>
    </xf>
    <xf numFmtId="0" fontId="17" fillId="2" borderId="147" xfId="0" applyFont="1" applyFill="1" applyBorder="1" applyAlignment="1">
      <alignment horizontal="left" vertical="center" wrapText="1"/>
    </xf>
    <xf numFmtId="0" fontId="17" fillId="2" borderId="43" xfId="0" applyFont="1" applyFill="1" applyBorder="1" applyAlignment="1">
      <alignment horizontal="left" vertical="center" wrapText="1"/>
    </xf>
    <xf numFmtId="0" fontId="22" fillId="2" borderId="43" xfId="0" applyFont="1" applyFill="1" applyBorder="1" applyAlignment="1">
      <alignment horizontal="center" vertical="center" wrapText="1"/>
    </xf>
    <xf numFmtId="0" fontId="17" fillId="2" borderId="47" xfId="0" applyFont="1" applyFill="1" applyBorder="1" applyAlignment="1">
      <alignment horizontal="left" vertical="center" wrapText="1"/>
    </xf>
    <xf numFmtId="0" fontId="11" fillId="0" borderId="25" xfId="0" applyFont="1" applyBorder="1" applyAlignment="1">
      <alignment vertical="top" wrapText="1"/>
    </xf>
    <xf numFmtId="0" fontId="8" fillId="0" borderId="59" xfId="0" applyFont="1" applyBorder="1" applyAlignment="1">
      <alignment horizontal="center" vertical="center"/>
    </xf>
    <xf numFmtId="0" fontId="8" fillId="0" borderId="43" xfId="0" applyFont="1" applyBorder="1" applyAlignment="1">
      <alignment horizontal="center" vertical="top" wrapText="1"/>
    </xf>
    <xf numFmtId="0" fontId="8" fillId="0" borderId="43" xfId="0" applyFont="1" applyBorder="1" applyAlignment="1">
      <alignment horizontal="center" vertical="center"/>
    </xf>
    <xf numFmtId="0" fontId="8" fillId="0" borderId="25" xfId="0" applyFont="1" applyBorder="1" applyAlignment="1">
      <alignment horizontal="justify" vertical="center" wrapText="1"/>
    </xf>
    <xf numFmtId="0" fontId="9" fillId="0" borderId="25" xfId="0" applyFont="1" applyBorder="1" applyAlignment="1">
      <alignment vertical="top" wrapText="1"/>
    </xf>
    <xf numFmtId="0" fontId="8" fillId="0" borderId="25" xfId="0" applyFont="1" applyBorder="1" applyAlignment="1">
      <alignment horizontal="center" vertical="center"/>
    </xf>
    <xf numFmtId="0" fontId="11" fillId="0" borderId="23" xfId="0" applyFont="1" applyBorder="1" applyAlignment="1">
      <alignment vertical="top" wrapText="1"/>
    </xf>
    <xf numFmtId="0" fontId="11" fillId="0" borderId="85" xfId="0" applyFont="1" applyBorder="1" applyAlignment="1">
      <alignment horizontal="center" vertical="center" wrapText="1"/>
    </xf>
    <xf numFmtId="0" fontId="30" fillId="2" borderId="43" xfId="0" applyFont="1" applyFill="1" applyBorder="1" applyAlignment="1">
      <alignment horizontal="center" vertical="center"/>
    </xf>
    <xf numFmtId="0" fontId="1" fillId="0" borderId="69" xfId="0" applyFont="1" applyBorder="1" applyAlignment="1">
      <alignment horizontal="right" vertical="center"/>
    </xf>
    <xf numFmtId="0" fontId="1" fillId="0" borderId="54" xfId="0" applyFont="1" applyBorder="1" applyAlignment="1">
      <alignment vertical="center" wrapText="1"/>
    </xf>
    <xf numFmtId="0" fontId="8" fillId="2" borderId="68" xfId="0" applyFont="1" applyFill="1" applyBorder="1" applyAlignment="1">
      <alignment horizontal="center" vertical="center" wrapText="1"/>
    </xf>
    <xf numFmtId="0" fontId="1" fillId="0" borderId="154" xfId="0" applyFont="1" applyBorder="1" applyAlignment="1">
      <alignment horizontal="right" vertical="center"/>
    </xf>
    <xf numFmtId="0" fontId="11" fillId="0" borderId="78" xfId="0" applyFont="1" applyBorder="1" applyAlignment="1">
      <alignment horizontal="center" vertical="center" wrapText="1"/>
    </xf>
    <xf numFmtId="0" fontId="18" fillId="2" borderId="43" xfId="0" applyFont="1" applyFill="1" applyBorder="1" applyAlignment="1">
      <alignment horizontal="left" vertical="center" wrapText="1"/>
    </xf>
    <xf numFmtId="0" fontId="22" fillId="2" borderId="52" xfId="0" applyFont="1" applyFill="1" applyBorder="1" applyAlignment="1">
      <alignment horizontal="center" vertical="center" wrapText="1"/>
    </xf>
    <xf numFmtId="0" fontId="17" fillId="0" borderId="18" xfId="0" applyFont="1" applyBorder="1" applyAlignment="1">
      <alignment horizontal="left" vertical="center"/>
    </xf>
    <xf numFmtId="0" fontId="30" fillId="2" borderId="80" xfId="0" applyFont="1" applyFill="1" applyBorder="1" applyAlignment="1">
      <alignment horizontal="center" vertical="center" wrapText="1"/>
    </xf>
    <xf numFmtId="0" fontId="30" fillId="2" borderId="57" xfId="0" applyFont="1" applyFill="1" applyBorder="1" applyAlignment="1">
      <alignment horizontal="center" vertical="center" wrapText="1"/>
    </xf>
    <xf numFmtId="0" fontId="26" fillId="2" borderId="80" xfId="0" applyFont="1" applyFill="1" applyBorder="1" applyAlignment="1">
      <alignment horizontal="center" vertical="center"/>
    </xf>
    <xf numFmtId="0" fontId="26" fillId="2" borderId="46" xfId="0" applyFont="1" applyFill="1" applyBorder="1" applyAlignment="1">
      <alignment horizontal="center" vertical="center"/>
    </xf>
    <xf numFmtId="0" fontId="8" fillId="2" borderId="47" xfId="0" applyFont="1" applyFill="1" applyBorder="1" applyAlignment="1">
      <alignment horizontal="center" vertical="center" wrapText="1"/>
    </xf>
    <xf numFmtId="0" fontId="20" fillId="2" borderId="14" xfId="0" applyFont="1" applyFill="1" applyBorder="1" applyAlignment="1">
      <alignment horizontal="center" vertical="center"/>
    </xf>
    <xf numFmtId="0" fontId="4" fillId="0" borderId="130" xfId="0" applyFont="1" applyBorder="1" applyAlignment="1">
      <alignment horizontal="center" vertical="center" wrapText="1"/>
    </xf>
    <xf numFmtId="0" fontId="1" fillId="0" borderId="43" xfId="0" applyFont="1" applyBorder="1" applyAlignment="1">
      <alignment horizontal="center" vertical="center" wrapText="1"/>
    </xf>
    <xf numFmtId="0" fontId="8" fillId="2" borderId="16" xfId="0" applyFont="1" applyFill="1" applyBorder="1" applyAlignment="1">
      <alignment horizontal="center" vertical="center" wrapText="1"/>
    </xf>
    <xf numFmtId="0" fontId="26" fillId="2" borderId="80" xfId="0" applyFont="1" applyFill="1" applyBorder="1" applyAlignment="1">
      <alignment horizontal="center" vertical="center" wrapText="1"/>
    </xf>
    <xf numFmtId="0" fontId="24" fillId="2" borderId="65" xfId="0" applyFont="1" applyFill="1" applyBorder="1" applyAlignment="1">
      <alignment horizontal="center" vertical="center" wrapText="1"/>
    </xf>
    <xf numFmtId="0" fontId="8" fillId="2" borderId="0" xfId="0" applyFont="1" applyFill="1" applyAlignment="1">
      <alignment horizontal="center"/>
    </xf>
    <xf numFmtId="0" fontId="16" fillId="2" borderId="0" xfId="0" applyFont="1" applyFill="1" applyAlignment="1">
      <alignment horizontal="center" vertical="center" wrapText="1"/>
    </xf>
    <xf numFmtId="0" fontId="8" fillId="2" borderId="0" xfId="0" applyFont="1" applyFill="1" applyAlignment="1">
      <alignment horizontal="center" vertical="center"/>
    </xf>
    <xf numFmtId="0" fontId="8" fillId="2" borderId="0" xfId="0" applyFont="1" applyFill="1" applyAlignment="1">
      <alignment horizontal="center" vertical="center" wrapText="1"/>
    </xf>
    <xf numFmtId="0" fontId="8" fillId="2" borderId="29" xfId="0" applyFont="1" applyFill="1" applyBorder="1" applyAlignment="1">
      <alignment horizontal="center"/>
    </xf>
    <xf numFmtId="0" fontId="20" fillId="2" borderId="16" xfId="0" applyFont="1" applyFill="1" applyBorder="1" applyAlignment="1">
      <alignment horizontal="center" vertical="center" wrapText="1"/>
    </xf>
    <xf numFmtId="0" fontId="1" fillId="2" borderId="65" xfId="0" applyFont="1" applyFill="1" applyBorder="1" applyAlignment="1">
      <alignment horizontal="center" vertical="center" wrapText="1"/>
    </xf>
    <xf numFmtId="0" fontId="1" fillId="2" borderId="13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7" fillId="2" borderId="65" xfId="0" applyFont="1" applyFill="1" applyBorder="1" applyAlignment="1">
      <alignment horizontal="center" vertical="center" wrapText="1"/>
    </xf>
    <xf numFmtId="0" fontId="20" fillId="2" borderId="65" xfId="0" applyFont="1" applyFill="1" applyBorder="1" applyAlignment="1">
      <alignment horizontal="center" vertical="center" wrapText="1"/>
    </xf>
    <xf numFmtId="0" fontId="8" fillId="2" borderId="48" xfId="0" applyFont="1" applyFill="1" applyBorder="1" applyAlignment="1">
      <alignment horizontal="center" vertical="center" wrapText="1"/>
    </xf>
    <xf numFmtId="0" fontId="20" fillId="2" borderId="82" xfId="0" applyFont="1" applyFill="1" applyBorder="1" applyAlignment="1">
      <alignment horizontal="center" vertical="center" wrapText="1"/>
    </xf>
    <xf numFmtId="0" fontId="8" fillId="2" borderId="92"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8" fillId="2" borderId="86" xfId="0" applyFont="1" applyFill="1" applyBorder="1" applyAlignment="1">
      <alignment horizontal="center" vertical="center"/>
    </xf>
    <xf numFmtId="0" fontId="8" fillId="2" borderId="30"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113" xfId="0" applyFont="1" applyFill="1" applyBorder="1" applyAlignment="1">
      <alignment horizontal="center" vertical="center" wrapText="1"/>
    </xf>
    <xf numFmtId="0" fontId="8" fillId="2" borderId="51" xfId="0" applyFont="1" applyFill="1" applyBorder="1" applyAlignment="1">
      <alignment horizontal="center" vertical="center" wrapText="1"/>
    </xf>
    <xf numFmtId="0" fontId="8" fillId="2" borderId="112" xfId="0" applyFont="1" applyFill="1" applyBorder="1" applyAlignment="1">
      <alignment horizontal="center" vertical="center" wrapText="1"/>
    </xf>
    <xf numFmtId="0" fontId="8" fillId="2" borderId="86" xfId="0" applyFont="1" applyFill="1" applyBorder="1" applyAlignment="1">
      <alignment horizontal="center" vertical="center" wrapText="1"/>
    </xf>
    <xf numFmtId="0" fontId="9" fillId="2" borderId="89" xfId="0" applyFont="1" applyFill="1" applyBorder="1" applyAlignment="1">
      <alignment horizontal="center" vertical="center" wrapText="1"/>
    </xf>
    <xf numFmtId="0" fontId="1" fillId="2" borderId="86" xfId="0" applyFont="1" applyFill="1" applyBorder="1" applyAlignment="1">
      <alignment vertical="center" wrapText="1"/>
    </xf>
    <xf numFmtId="0" fontId="1" fillId="2" borderId="131" xfId="0" applyFont="1" applyFill="1" applyBorder="1" applyAlignment="1">
      <alignment horizontal="center" vertical="center" wrapText="1"/>
    </xf>
    <xf numFmtId="0" fontId="9" fillId="2" borderId="39" xfId="0" applyFont="1" applyFill="1" applyBorder="1" applyAlignment="1">
      <alignment horizontal="center" vertical="center" wrapText="1"/>
    </xf>
    <xf numFmtId="0" fontId="8" fillId="2" borderId="91" xfId="0" applyFont="1" applyFill="1" applyBorder="1" applyAlignment="1">
      <alignment horizontal="center" vertical="center" wrapText="1"/>
    </xf>
    <xf numFmtId="0" fontId="1" fillId="2" borderId="82" xfId="0" applyFont="1" applyFill="1" applyBorder="1" applyAlignment="1">
      <alignment horizontal="center" vertical="center" wrapText="1"/>
    </xf>
    <xf numFmtId="0" fontId="8" fillId="2" borderId="15" xfId="0" applyFont="1" applyFill="1" applyBorder="1" applyAlignment="1">
      <alignment vertical="center" wrapText="1"/>
    </xf>
    <xf numFmtId="0" fontId="8" fillId="2" borderId="153" xfId="0" applyFont="1" applyFill="1" applyBorder="1" applyAlignment="1">
      <alignment horizontal="center" vertical="center" wrapText="1"/>
    </xf>
    <xf numFmtId="0" fontId="8" fillId="2" borderId="155" xfId="0" applyFont="1" applyFill="1" applyBorder="1" applyAlignment="1">
      <alignment horizontal="center" vertical="center" wrapText="1"/>
    </xf>
    <xf numFmtId="0" fontId="22" fillId="2" borderId="36" xfId="0" applyFont="1" applyFill="1" applyBorder="1" applyAlignment="1">
      <alignment horizontal="center" vertical="center"/>
    </xf>
    <xf numFmtId="0" fontId="22" fillId="2" borderId="80" xfId="0" applyFont="1" applyFill="1" applyBorder="1" applyAlignment="1">
      <alignment horizontal="center" vertical="center"/>
    </xf>
    <xf numFmtId="0" fontId="20" fillId="2" borderId="82" xfId="0" applyFont="1" applyFill="1" applyBorder="1" applyAlignment="1">
      <alignment horizontal="center" vertical="center"/>
    </xf>
    <xf numFmtId="0" fontId="8" fillId="2" borderId="20" xfId="0" applyFont="1" applyFill="1" applyBorder="1" applyAlignment="1">
      <alignment horizontal="center" vertical="center"/>
    </xf>
    <xf numFmtId="0" fontId="16" fillId="2" borderId="16" xfId="0" applyFont="1" applyFill="1" applyBorder="1" applyAlignment="1">
      <alignment horizontal="center" vertical="center" wrapText="1"/>
    </xf>
    <xf numFmtId="0" fontId="17" fillId="2" borderId="83" xfId="0" applyFont="1" applyFill="1" applyBorder="1" applyAlignment="1">
      <alignment horizontal="center" vertical="center" wrapText="1"/>
    </xf>
    <xf numFmtId="0" fontId="22" fillId="2" borderId="46" xfId="0" applyFont="1" applyFill="1" applyBorder="1" applyAlignment="1">
      <alignment wrapText="1"/>
    </xf>
    <xf numFmtId="0" fontId="8" fillId="2" borderId="57" xfId="0" applyFont="1" applyFill="1" applyBorder="1" applyAlignment="1">
      <alignment horizontal="center" vertical="center" wrapText="1"/>
    </xf>
    <xf numFmtId="0" fontId="8" fillId="2" borderId="80" xfId="0" applyFont="1" applyFill="1" applyBorder="1" applyAlignment="1">
      <alignment horizontal="center" vertical="center" wrapText="1"/>
    </xf>
    <xf numFmtId="0" fontId="8" fillId="2" borderId="66" xfId="0" applyFont="1" applyFill="1" applyBorder="1" applyAlignment="1">
      <alignment horizontal="center" vertical="center" wrapText="1"/>
    </xf>
    <xf numFmtId="0" fontId="26" fillId="2" borderId="57" xfId="0" applyFont="1" applyFill="1" applyBorder="1" applyAlignment="1">
      <alignment horizontal="center" vertical="center"/>
    </xf>
    <xf numFmtId="0" fontId="30" fillId="2" borderId="3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8" fillId="2" borderId="16" xfId="0" applyFont="1" applyFill="1" applyBorder="1" applyAlignment="1">
      <alignment horizontal="center" vertical="top" wrapText="1"/>
    </xf>
    <xf numFmtId="0" fontId="30" fillId="2" borderId="80" xfId="0" applyFont="1" applyFill="1" applyBorder="1" applyAlignment="1">
      <alignment horizontal="center" vertical="center"/>
    </xf>
    <xf numFmtId="0" fontId="27" fillId="2" borderId="36" xfId="0" applyFont="1" applyFill="1" applyBorder="1" applyAlignment="1">
      <alignment horizontal="center" vertical="center" wrapText="1"/>
    </xf>
    <xf numFmtId="0" fontId="22" fillId="2" borderId="57" xfId="0" applyFont="1" applyFill="1" applyBorder="1" applyAlignment="1">
      <alignment horizontal="center" vertical="center"/>
    </xf>
    <xf numFmtId="0" fontId="8" fillId="0" borderId="2" xfId="0" applyFont="1" applyBorder="1" applyAlignment="1">
      <alignment horizontal="left" vertical="center" wrapText="1"/>
    </xf>
    <xf numFmtId="0" fontId="1" fillId="0" borderId="63" xfId="0" applyFont="1" applyBorder="1" applyAlignment="1">
      <alignment horizontal="left" vertical="center" wrapText="1"/>
    </xf>
    <xf numFmtId="0" fontId="8" fillId="0" borderId="63" xfId="0" applyFont="1" applyBorder="1" applyAlignment="1">
      <alignment horizontal="left" vertical="center" wrapText="1"/>
    </xf>
    <xf numFmtId="0" fontId="8" fillId="0" borderId="19" xfId="0" applyFont="1" applyBorder="1" applyAlignment="1">
      <alignment horizontal="left" vertical="center" wrapText="1"/>
    </xf>
    <xf numFmtId="0" fontId="8" fillId="0" borderId="4" xfId="0" applyFont="1" applyBorder="1" applyAlignment="1">
      <alignment horizontal="left" vertical="center" wrapText="1"/>
    </xf>
    <xf numFmtId="0" fontId="8" fillId="2" borderId="4"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8" fillId="0" borderId="52" xfId="0" applyFont="1" applyBorder="1" applyAlignment="1">
      <alignment horizontal="left" vertical="center" wrapText="1"/>
    </xf>
    <xf numFmtId="0" fontId="8" fillId="0" borderId="64" xfId="0" applyFont="1" applyBorder="1" applyAlignment="1">
      <alignment horizontal="left" vertical="center" wrapText="1"/>
    </xf>
    <xf numFmtId="0" fontId="1" fillId="0" borderId="84" xfId="0" applyFont="1" applyBorder="1" applyAlignment="1">
      <alignment horizontal="right"/>
    </xf>
    <xf numFmtId="0" fontId="2" fillId="3" borderId="3" xfId="0" applyFont="1" applyFill="1" applyBorder="1" applyAlignment="1">
      <alignment horizontal="center" vertical="center" wrapText="1"/>
    </xf>
    <xf numFmtId="0" fontId="26" fillId="2" borderId="150" xfId="0" applyFont="1" applyFill="1" applyBorder="1" applyAlignment="1">
      <alignment horizontal="center" vertical="center" wrapText="1"/>
    </xf>
    <xf numFmtId="0" fontId="8" fillId="2" borderId="19" xfId="0" applyFont="1" applyFill="1" applyBorder="1" applyAlignment="1">
      <alignment horizontal="center" vertical="center" wrapText="1"/>
    </xf>
    <xf numFmtId="0" fontId="8" fillId="2" borderId="63" xfId="0" applyFont="1" applyFill="1" applyBorder="1" applyAlignment="1">
      <alignment horizontal="center" vertical="center" wrapText="1"/>
    </xf>
    <xf numFmtId="0" fontId="8" fillId="2" borderId="63"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5" fillId="0" borderId="0" xfId="1" applyFont="1" applyAlignment="1">
      <alignment horizontal="left" vertical="center" wrapText="1"/>
    </xf>
    <xf numFmtId="0" fontId="8" fillId="0" borderId="73" xfId="0" applyFont="1" applyBorder="1" applyAlignment="1">
      <alignment horizontal="center" vertical="center" wrapText="1"/>
    </xf>
    <xf numFmtId="0" fontId="23" fillId="0" borderId="2" xfId="0" applyFont="1" applyBorder="1" applyAlignment="1">
      <alignment horizontal="center" vertical="center" wrapText="1"/>
    </xf>
    <xf numFmtId="0" fontId="8" fillId="0" borderId="76" xfId="0" applyFont="1" applyBorder="1" applyAlignment="1">
      <alignment horizontal="left" vertical="center" wrapText="1"/>
    </xf>
    <xf numFmtId="0" fontId="8" fillId="0" borderId="54" xfId="0" applyFont="1" applyBorder="1" applyAlignment="1">
      <alignment horizontal="left" vertical="center" wrapText="1"/>
    </xf>
    <xf numFmtId="0" fontId="21" fillId="2" borderId="15" xfId="0" applyFont="1" applyFill="1" applyBorder="1" applyAlignment="1">
      <alignment horizontal="center" vertical="center" wrapText="1"/>
    </xf>
    <xf numFmtId="0" fontId="21" fillId="2" borderId="20" xfId="0" applyFont="1" applyFill="1" applyBorder="1" applyAlignment="1">
      <alignment horizontal="center" vertical="center" wrapText="1"/>
    </xf>
    <xf numFmtId="0" fontId="20" fillId="2" borderId="57" xfId="0" applyFont="1" applyFill="1" applyBorder="1" applyAlignment="1">
      <alignment horizontal="center" vertical="center" wrapText="1"/>
    </xf>
    <xf numFmtId="3" fontId="8" fillId="0" borderId="2" xfId="0" applyNumberFormat="1" applyFont="1" applyBorder="1" applyAlignment="1">
      <alignment horizontal="center" vertical="center" wrapText="1"/>
    </xf>
    <xf numFmtId="0" fontId="21" fillId="2" borderId="112"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22" fillId="0" borderId="7" xfId="0" applyFont="1" applyBorder="1" applyAlignment="1">
      <alignment vertical="center" wrapText="1"/>
    </xf>
    <xf numFmtId="0" fontId="8" fillId="0" borderId="7" xfId="0" applyFont="1" applyBorder="1" applyAlignment="1">
      <alignment horizontal="left" vertical="center" wrapText="1"/>
    </xf>
    <xf numFmtId="0" fontId="20" fillId="0" borderId="2" xfId="0" applyFont="1" applyBorder="1" applyAlignment="1">
      <alignment horizontal="left" vertical="center" wrapText="1"/>
    </xf>
    <xf numFmtId="0" fontId="8" fillId="0" borderId="35" xfId="0" applyFont="1" applyBorder="1" applyAlignment="1">
      <alignment horizontal="left" vertical="center" wrapText="1"/>
    </xf>
    <xf numFmtId="0" fontId="8" fillId="0" borderId="161" xfId="0" applyFont="1" applyBorder="1" applyAlignment="1">
      <alignment horizontal="center" vertical="center" wrapText="1"/>
    </xf>
    <xf numFmtId="0" fontId="8" fillId="0" borderId="43" xfId="0" applyFont="1" applyBorder="1" applyAlignment="1">
      <alignment horizontal="left" vertical="center" wrapText="1"/>
    </xf>
    <xf numFmtId="0" fontId="8" fillId="2" borderId="64" xfId="0" applyFont="1" applyFill="1" applyBorder="1" applyAlignment="1">
      <alignment horizontal="left" vertical="center" wrapText="1"/>
    </xf>
    <xf numFmtId="0" fontId="8" fillId="2" borderId="4" xfId="0" applyFont="1" applyFill="1" applyBorder="1" applyAlignment="1">
      <alignment vertical="center" wrapText="1"/>
    </xf>
    <xf numFmtId="0" fontId="8" fillId="2" borderId="2" xfId="0" applyFont="1" applyFill="1" applyBorder="1" applyAlignment="1">
      <alignment vertical="center" wrapText="1"/>
    </xf>
    <xf numFmtId="0" fontId="8" fillId="0" borderId="63" xfId="0" applyFont="1" applyBorder="1" applyAlignment="1">
      <alignment vertical="center" wrapText="1"/>
    </xf>
    <xf numFmtId="0" fontId="8" fillId="0" borderId="2" xfId="0" applyFont="1" applyBorder="1" applyAlignment="1">
      <alignment vertical="center" wrapText="1"/>
    </xf>
    <xf numFmtId="0" fontId="8" fillId="0" borderId="7" xfId="0" applyFont="1" applyBorder="1" applyAlignment="1">
      <alignment vertical="center" wrapText="1"/>
    </xf>
    <xf numFmtId="0" fontId="8" fillId="0" borderId="4" xfId="0" applyFont="1" applyBorder="1" applyAlignment="1">
      <alignment vertical="center" wrapText="1"/>
    </xf>
    <xf numFmtId="0" fontId="8" fillId="0" borderId="23" xfId="0" applyFont="1" applyBorder="1" applyAlignment="1">
      <alignment horizontal="left" vertical="center" wrapText="1"/>
    </xf>
    <xf numFmtId="0" fontId="8" fillId="0" borderId="4" xfId="0" applyFont="1" applyBorder="1" applyAlignment="1">
      <alignment horizontal="left" vertical="center"/>
    </xf>
    <xf numFmtId="0" fontId="23" fillId="0" borderId="0" xfId="0" applyFont="1" applyAlignment="1">
      <alignment horizontal="center" vertical="center"/>
    </xf>
    <xf numFmtId="0" fontId="22" fillId="0" borderId="160" xfId="0" applyFont="1" applyBorder="1" applyAlignment="1">
      <alignment vertical="center" wrapText="1"/>
    </xf>
    <xf numFmtId="0" fontId="8" fillId="0" borderId="9" xfId="0" applyFont="1" applyBorder="1" applyAlignment="1">
      <alignment horizontal="left" vertical="center" wrapText="1"/>
    </xf>
    <xf numFmtId="0" fontId="20" fillId="0" borderId="4" xfId="0" applyFont="1" applyBorder="1" applyAlignment="1">
      <alignment horizontal="left" vertical="center" wrapText="1"/>
    </xf>
    <xf numFmtId="0" fontId="21" fillId="2" borderId="13" xfId="0" applyFont="1" applyFill="1" applyBorder="1" applyAlignment="1">
      <alignment horizontal="center" vertical="center" wrapText="1"/>
    </xf>
    <xf numFmtId="0" fontId="1" fillId="0" borderId="78" xfId="0" applyFont="1" applyBorder="1" applyAlignment="1">
      <alignment horizontal="center" vertical="center" wrapText="1"/>
    </xf>
    <xf numFmtId="0" fontId="8" fillId="3" borderId="2" xfId="0" applyFont="1" applyFill="1" applyBorder="1" applyAlignment="1">
      <alignment horizontal="left" vertical="center" wrapText="1"/>
    </xf>
    <xf numFmtId="0" fontId="20" fillId="0" borderId="2" xfId="0" applyFont="1" applyBorder="1" applyAlignment="1">
      <alignment horizontal="center" vertical="center" wrapText="1"/>
    </xf>
    <xf numFmtId="0" fontId="20" fillId="2" borderId="14" xfId="0" applyFont="1" applyFill="1" applyBorder="1" applyAlignment="1">
      <alignment horizontal="center" vertical="center" wrapText="1"/>
    </xf>
    <xf numFmtId="0" fontId="22" fillId="0" borderId="37" xfId="0" applyFont="1" applyBorder="1" applyAlignment="1">
      <alignment horizontal="center" vertical="center"/>
    </xf>
    <xf numFmtId="0" fontId="23" fillId="0" borderId="100" xfId="0" applyFont="1" applyBorder="1" applyAlignment="1">
      <alignment vertical="center" wrapText="1"/>
    </xf>
    <xf numFmtId="0" fontId="8" fillId="0" borderId="164" xfId="0" applyFont="1" applyBorder="1" applyAlignment="1">
      <alignment horizontal="center" vertical="center" wrapText="1"/>
    </xf>
    <xf numFmtId="0" fontId="30" fillId="0" borderId="0" xfId="0" applyFont="1" applyAlignment="1">
      <alignment vertical="top" wrapText="1"/>
    </xf>
    <xf numFmtId="0" fontId="39" fillId="0" borderId="133" xfId="0" applyFont="1" applyBorder="1"/>
    <xf numFmtId="0" fontId="1" fillId="0" borderId="59" xfId="0" applyFont="1" applyBorder="1" applyAlignment="1">
      <alignment horizontal="left" vertical="center" wrapText="1"/>
    </xf>
    <xf numFmtId="0" fontId="8" fillId="0" borderId="25" xfId="0" applyFont="1" applyBorder="1" applyAlignment="1">
      <alignment horizontal="left" vertical="center" wrapText="1"/>
    </xf>
    <xf numFmtId="0" fontId="8" fillId="0" borderId="102" xfId="0" applyFont="1" applyBorder="1" applyAlignment="1">
      <alignment horizontal="left" vertical="center" wrapText="1"/>
    </xf>
    <xf numFmtId="0" fontId="8" fillId="0" borderId="88" xfId="0" applyFont="1" applyBorder="1" applyAlignment="1">
      <alignment horizontal="left" vertical="center" wrapText="1"/>
    </xf>
    <xf numFmtId="0" fontId="30" fillId="0" borderId="160" xfId="0" applyFont="1" applyBorder="1" applyAlignment="1">
      <alignment horizontal="left" vertical="center"/>
    </xf>
    <xf numFmtId="0" fontId="22" fillId="0" borderId="2" xfId="0" applyFont="1" applyBorder="1" applyAlignment="1">
      <alignment horizontal="center" vertical="center" wrapText="1"/>
    </xf>
    <xf numFmtId="0" fontId="22" fillId="0" borderId="2" xfId="0" applyFont="1" applyBorder="1" applyAlignment="1">
      <alignment horizontal="left" vertical="center" wrapText="1"/>
    </xf>
    <xf numFmtId="0" fontId="8" fillId="0" borderId="47" xfId="0" applyFont="1" applyBorder="1" applyAlignment="1">
      <alignment horizontal="left" vertical="center" wrapText="1"/>
    </xf>
    <xf numFmtId="14" fontId="36" fillId="2" borderId="2" xfId="0" applyNumberFormat="1" applyFont="1" applyFill="1" applyBorder="1" applyAlignment="1">
      <alignment vertical="top" wrapText="1"/>
    </xf>
    <xf numFmtId="0" fontId="40" fillId="0" borderId="0" xfId="0" applyFont="1"/>
    <xf numFmtId="0" fontId="8" fillId="0" borderId="59" xfId="0" applyFont="1" applyBorder="1" applyAlignment="1">
      <alignment horizontal="left" vertical="center" wrapText="1"/>
    </xf>
    <xf numFmtId="0" fontId="8" fillId="0" borderId="43" xfId="0" applyFont="1" applyBorder="1" applyAlignment="1">
      <alignment vertical="center" wrapText="1"/>
    </xf>
    <xf numFmtId="0" fontId="8" fillId="0" borderId="1" xfId="0" applyFont="1" applyBorder="1" applyAlignment="1">
      <alignment horizontal="left" vertical="center"/>
    </xf>
    <xf numFmtId="0" fontId="8" fillId="0" borderId="139" xfId="0" applyFont="1" applyBorder="1" applyAlignment="1">
      <alignment horizontal="left" vertical="center" wrapText="1"/>
    </xf>
    <xf numFmtId="0" fontId="8" fillId="0" borderId="165" xfId="0" applyFont="1" applyBorder="1" applyAlignment="1">
      <alignment horizontal="center" vertical="center" wrapText="1"/>
    </xf>
    <xf numFmtId="0" fontId="8" fillId="0" borderId="2" xfId="0" applyFont="1" applyBorder="1" applyAlignment="1">
      <alignment horizontal="left" vertical="center"/>
    </xf>
    <xf numFmtId="0" fontId="8" fillId="2" borderId="166" xfId="0" applyFont="1" applyFill="1" applyBorder="1" applyAlignment="1">
      <alignment horizontal="center" vertical="center" wrapText="1"/>
    </xf>
    <xf numFmtId="0" fontId="23" fillId="0" borderId="167" xfId="0" applyFont="1" applyBorder="1" applyAlignment="1">
      <alignment horizontal="left" vertical="center" wrapText="1"/>
    </xf>
    <xf numFmtId="1" fontId="8" fillId="0" borderId="4" xfId="0" applyNumberFormat="1" applyFont="1" applyBorder="1" applyAlignment="1">
      <alignment horizontal="center" vertical="center" wrapText="1"/>
    </xf>
    <xf numFmtId="1" fontId="8" fillId="0" borderId="2" xfId="0" applyNumberFormat="1" applyFont="1" applyBorder="1" applyAlignment="1">
      <alignment horizontal="center" vertical="center" wrapText="1"/>
    </xf>
    <xf numFmtId="0" fontId="1" fillId="0" borderId="2" xfId="0" applyFont="1" applyBorder="1" applyAlignment="1">
      <alignment horizontal="left" vertical="center" wrapText="1"/>
    </xf>
    <xf numFmtId="0" fontId="1" fillId="0" borderId="43" xfId="0" applyFont="1" applyBorder="1" applyAlignment="1">
      <alignment horizontal="left" vertical="center" wrapText="1"/>
    </xf>
    <xf numFmtId="0" fontId="8" fillId="2" borderId="2" xfId="0" applyFont="1" applyFill="1" applyBorder="1" applyAlignment="1">
      <alignment horizontal="left" vertical="center" wrapText="1"/>
    </xf>
    <xf numFmtId="0" fontId="8" fillId="2" borderId="109" xfId="0" applyFont="1" applyFill="1" applyBorder="1" applyAlignment="1">
      <alignment horizontal="center" vertical="center" wrapText="1"/>
    </xf>
    <xf numFmtId="0" fontId="30" fillId="2" borderId="0" xfId="0" applyFont="1" applyFill="1" applyAlignment="1">
      <alignment horizontal="left" vertical="center" wrapText="1"/>
    </xf>
    <xf numFmtId="0" fontId="8" fillId="2" borderId="99" xfId="0" applyFont="1" applyFill="1" applyBorder="1" applyAlignment="1">
      <alignment horizontal="center" vertical="center" wrapText="1"/>
    </xf>
    <xf numFmtId="0" fontId="8" fillId="2" borderId="110" xfId="0" applyFont="1" applyFill="1" applyBorder="1" applyAlignment="1">
      <alignment horizontal="left" vertical="center" wrapText="1"/>
    </xf>
    <xf numFmtId="0" fontId="8" fillId="2" borderId="19" xfId="0" applyFont="1" applyFill="1" applyBorder="1" applyAlignment="1">
      <alignment horizontal="left" vertical="center" wrapText="1"/>
    </xf>
    <xf numFmtId="0" fontId="8" fillId="3" borderId="47" xfId="0" applyFont="1" applyFill="1" applyBorder="1" applyAlignment="1">
      <alignment horizontal="left" vertical="center" wrapText="1"/>
    </xf>
    <xf numFmtId="0" fontId="8" fillId="2" borderId="43" xfId="0" applyFont="1" applyFill="1" applyBorder="1" applyAlignment="1">
      <alignment horizontal="left" vertical="center" wrapText="1"/>
    </xf>
    <xf numFmtId="0" fontId="8" fillId="2" borderId="4" xfId="0" applyFont="1" applyFill="1" applyBorder="1" applyAlignment="1">
      <alignment horizontal="left" vertical="center" wrapText="1"/>
    </xf>
    <xf numFmtId="0" fontId="26" fillId="0" borderId="80" xfId="0" applyFont="1" applyBorder="1" applyAlignment="1">
      <alignment horizontal="center" vertical="center" wrapText="1"/>
    </xf>
    <xf numFmtId="0" fontId="8" fillId="2" borderId="19" xfId="0" applyFont="1" applyFill="1" applyBorder="1" applyAlignment="1">
      <alignment horizontal="center" vertical="center"/>
    </xf>
    <xf numFmtId="16" fontId="8" fillId="0" borderId="23" xfId="0" applyNumberFormat="1" applyFont="1" applyBorder="1" applyAlignment="1">
      <alignment horizontal="center" vertical="center" wrapText="1"/>
    </xf>
    <xf numFmtId="0" fontId="20" fillId="2" borderId="2" xfId="0" applyFont="1" applyFill="1" applyBorder="1" applyAlignment="1">
      <alignment horizontal="left" vertical="center" wrapText="1"/>
    </xf>
    <xf numFmtId="0" fontId="16" fillId="0" borderId="4" xfId="0" applyFont="1" applyBorder="1" applyAlignment="1">
      <alignment horizontal="left" vertical="center" wrapText="1"/>
    </xf>
    <xf numFmtId="0" fontId="9" fillId="0" borderId="63" xfId="0" applyFont="1" applyBorder="1" applyAlignment="1">
      <alignment horizontal="center" vertical="center" wrapText="1"/>
    </xf>
    <xf numFmtId="0" fontId="21" fillId="2" borderId="65" xfId="0" applyFont="1" applyFill="1" applyBorder="1" applyAlignment="1">
      <alignment horizontal="center" vertical="center" wrapText="1"/>
    </xf>
    <xf numFmtId="0" fontId="9" fillId="0" borderId="4" xfId="0" applyFont="1" applyBorder="1" applyAlignment="1">
      <alignment horizontal="left" vertical="center" wrapText="1"/>
    </xf>
    <xf numFmtId="0" fontId="27" fillId="2" borderId="57" xfId="0" applyFont="1" applyFill="1" applyBorder="1" applyAlignment="1">
      <alignment horizontal="center" vertical="center" wrapText="1"/>
    </xf>
    <xf numFmtId="0" fontId="27" fillId="2" borderId="80" xfId="0" applyFont="1" applyFill="1" applyBorder="1" applyAlignment="1">
      <alignment horizontal="center" vertical="center" wrapText="1"/>
    </xf>
    <xf numFmtId="0" fontId="8" fillId="2" borderId="34" xfId="0" applyFont="1" applyFill="1" applyBorder="1" applyAlignment="1">
      <alignment horizontal="left" vertical="center" wrapText="1"/>
    </xf>
    <xf numFmtId="0" fontId="8" fillId="0" borderId="94" xfId="0" applyFont="1" applyBorder="1" applyAlignment="1">
      <alignment horizontal="left" vertical="center" wrapText="1"/>
    </xf>
    <xf numFmtId="0" fontId="21" fillId="0" borderId="2" xfId="0" applyFont="1" applyBorder="1" applyAlignment="1">
      <alignment horizontal="center" vertical="center" wrapText="1"/>
    </xf>
    <xf numFmtId="0" fontId="21" fillId="2" borderId="19" xfId="0" applyFont="1" applyFill="1" applyBorder="1" applyAlignment="1">
      <alignment horizontal="center" vertical="center" wrapText="1"/>
    </xf>
    <xf numFmtId="0" fontId="21" fillId="2" borderId="89" xfId="0"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43" xfId="0" applyFont="1" applyBorder="1" applyAlignment="1">
      <alignment horizontal="center" vertical="center" wrapText="1"/>
    </xf>
    <xf numFmtId="0" fontId="18" fillId="2" borderId="89" xfId="0" applyFont="1" applyFill="1" applyBorder="1" applyAlignment="1">
      <alignment horizontal="center" vertical="center" wrapText="1"/>
    </xf>
    <xf numFmtId="0" fontId="21" fillId="2" borderId="39" xfId="0" applyFont="1" applyFill="1" applyBorder="1" applyAlignment="1">
      <alignment horizontal="center" vertical="center" wrapText="1"/>
    </xf>
    <xf numFmtId="0" fontId="1" fillId="2" borderId="63" xfId="0" applyFont="1" applyFill="1" applyBorder="1" applyAlignment="1">
      <alignment horizontal="left" vertical="center" wrapText="1"/>
    </xf>
    <xf numFmtId="0" fontId="13" fillId="0" borderId="23" xfId="0" applyFont="1" applyBorder="1" applyAlignment="1">
      <alignment horizontal="center" vertical="center" wrapText="1"/>
    </xf>
    <xf numFmtId="0" fontId="21" fillId="0" borderId="1" xfId="0" applyFont="1" applyBorder="1" applyAlignment="1">
      <alignment horizontal="center" vertical="center" wrapText="1"/>
    </xf>
    <xf numFmtId="0" fontId="21" fillId="0" borderId="2" xfId="0" applyFont="1" applyBorder="1" applyAlignment="1">
      <alignment vertical="top" wrapText="1"/>
    </xf>
    <xf numFmtId="0" fontId="27" fillId="2" borderId="2" xfId="0" applyFont="1" applyFill="1" applyBorder="1" applyAlignment="1">
      <alignment horizontal="center" vertical="center"/>
    </xf>
    <xf numFmtId="0" fontId="27" fillId="2" borderId="80" xfId="0" applyFont="1" applyFill="1" applyBorder="1" applyAlignment="1">
      <alignment horizontal="center" vertical="center"/>
    </xf>
    <xf numFmtId="0" fontId="8" fillId="2" borderId="171" xfId="0" applyFont="1" applyFill="1" applyBorder="1" applyAlignment="1">
      <alignment horizontal="center" vertical="center" wrapText="1"/>
    </xf>
    <xf numFmtId="0" fontId="18" fillId="0" borderId="40" xfId="0" applyFont="1" applyBorder="1" applyAlignment="1">
      <alignment horizontal="center" vertical="center" wrapText="1"/>
    </xf>
    <xf numFmtId="0" fontId="1" fillId="0" borderId="67" xfId="0" applyFont="1" applyBorder="1" applyAlignment="1">
      <alignment horizontal="right" vertical="center"/>
    </xf>
    <xf numFmtId="0" fontId="17" fillId="0" borderId="23" xfId="0" applyFont="1" applyBorder="1" applyAlignment="1">
      <alignment vertical="center" wrapText="1"/>
    </xf>
    <xf numFmtId="0" fontId="18" fillId="2" borderId="137" xfId="0" applyFont="1" applyFill="1" applyBorder="1" applyAlignment="1">
      <alignment horizontal="center" vertical="center" wrapText="1"/>
    </xf>
    <xf numFmtId="0" fontId="21" fillId="0" borderId="43" xfId="0" applyFont="1" applyBorder="1" applyAlignment="1">
      <alignment horizontal="center" vertical="center" wrapText="1"/>
    </xf>
    <xf numFmtId="0" fontId="20" fillId="0" borderId="95" xfId="0" applyFont="1" applyBorder="1" applyAlignment="1">
      <alignment horizontal="left" vertical="center" wrapText="1"/>
    </xf>
    <xf numFmtId="0" fontId="18" fillId="0" borderId="130" xfId="0" applyFont="1" applyBorder="1" applyAlignment="1">
      <alignment horizontal="center" vertical="center" wrapText="1"/>
    </xf>
    <xf numFmtId="0" fontId="18" fillId="2" borderId="129" xfId="0" applyFont="1" applyFill="1" applyBorder="1" applyAlignment="1">
      <alignment horizontal="center" vertical="center" wrapText="1"/>
    </xf>
    <xf numFmtId="0" fontId="8" fillId="2" borderId="121" xfId="0" applyFont="1" applyFill="1" applyBorder="1" applyAlignment="1">
      <alignment horizontal="left" vertical="center" wrapText="1"/>
    </xf>
    <xf numFmtId="0" fontId="17" fillId="0" borderId="63" xfId="0" applyFont="1" applyBorder="1" applyAlignment="1">
      <alignment horizontal="center" vertical="center" wrapText="1"/>
    </xf>
    <xf numFmtId="0" fontId="1" fillId="0" borderId="11" xfId="0" applyFont="1" applyBorder="1" applyAlignment="1">
      <alignment vertical="center" wrapText="1"/>
    </xf>
    <xf numFmtId="0" fontId="21" fillId="0" borderId="2" xfId="0" applyFont="1" applyBorder="1" applyAlignment="1">
      <alignment horizontal="left" vertical="center" wrapText="1"/>
    </xf>
    <xf numFmtId="0" fontId="1" fillId="0" borderId="11" xfId="0" applyFont="1" applyBorder="1" applyAlignment="1">
      <alignment horizontal="left" vertical="center" wrapText="1"/>
    </xf>
    <xf numFmtId="0" fontId="18" fillId="0" borderId="64" xfId="0" applyFont="1" applyBorder="1" applyAlignment="1">
      <alignment horizontal="center" vertical="center" wrapText="1"/>
    </xf>
    <xf numFmtId="0" fontId="18" fillId="0" borderId="12" xfId="0" applyFont="1" applyBorder="1" applyAlignment="1">
      <alignment vertical="center" wrapText="1"/>
    </xf>
    <xf numFmtId="0" fontId="18" fillId="0" borderId="0" xfId="0" applyFont="1" applyAlignment="1">
      <alignment vertical="center" wrapText="1"/>
    </xf>
    <xf numFmtId="0" fontId="18" fillId="0" borderId="35" xfId="0" applyFont="1" applyBorder="1" applyAlignment="1">
      <alignment horizontal="center" vertical="center" wrapText="1"/>
    </xf>
    <xf numFmtId="0" fontId="18" fillId="0" borderId="23" xfId="0" applyFont="1" applyBorder="1" applyAlignment="1">
      <alignment horizontal="center" vertical="center" wrapText="1"/>
    </xf>
    <xf numFmtId="0" fontId="18" fillId="0" borderId="11" xfId="0" applyFont="1" applyBorder="1" applyAlignment="1">
      <alignment horizontal="left" vertical="center" wrapText="1"/>
    </xf>
    <xf numFmtId="0" fontId="18" fillId="0" borderId="0" xfId="0" applyFont="1" applyAlignment="1">
      <alignment horizontal="left" vertical="center" wrapText="1"/>
    </xf>
    <xf numFmtId="0" fontId="18" fillId="0" borderId="2" xfId="0" applyFont="1" applyBorder="1" applyAlignment="1">
      <alignment horizontal="left" vertical="center" wrapText="1"/>
    </xf>
    <xf numFmtId="0" fontId="18" fillId="0" borderId="172" xfId="0" applyFont="1" applyBorder="1" applyAlignment="1">
      <alignment vertical="center" wrapText="1"/>
    </xf>
    <xf numFmtId="0" fontId="27" fillId="2" borderId="89" xfId="0" applyFont="1" applyFill="1" applyBorder="1" applyAlignment="1">
      <alignment horizontal="center" vertical="center" wrapText="1"/>
    </xf>
    <xf numFmtId="0" fontId="21" fillId="0" borderId="19" xfId="0" applyFont="1" applyBorder="1" applyAlignment="1">
      <alignment horizontal="left" vertical="center" wrapText="1"/>
    </xf>
    <xf numFmtId="0" fontId="23" fillId="0" borderId="164" xfId="0" applyFont="1" applyBorder="1" applyAlignment="1">
      <alignment vertical="center" wrapText="1"/>
    </xf>
    <xf numFmtId="0" fontId="20" fillId="0" borderId="11" xfId="0" applyFont="1" applyBorder="1" applyAlignment="1">
      <alignment horizontal="left" vertical="center" wrapText="1"/>
    </xf>
    <xf numFmtId="0" fontId="20" fillId="0" borderId="173" xfId="0" applyFont="1" applyBorder="1" applyAlignment="1">
      <alignment horizontal="left" vertical="center" wrapText="1"/>
    </xf>
    <xf numFmtId="0" fontId="21" fillId="2" borderId="140" xfId="0" applyFont="1" applyFill="1" applyBorder="1" applyAlignment="1">
      <alignment horizontal="center" vertical="center" wrapText="1"/>
    </xf>
    <xf numFmtId="0" fontId="17" fillId="2" borderId="175" xfId="0" applyFont="1" applyFill="1" applyBorder="1" applyAlignment="1">
      <alignment horizontal="left" vertical="center" wrapText="1"/>
    </xf>
    <xf numFmtId="0" fontId="17" fillId="2" borderId="176" xfId="0" applyFont="1" applyFill="1" applyBorder="1" applyAlignment="1">
      <alignment horizontal="left" vertical="center" wrapText="1"/>
    </xf>
    <xf numFmtId="0" fontId="0" fillId="2" borderId="0" xfId="0" applyFill="1"/>
    <xf numFmtId="0" fontId="42" fillId="0" borderId="4" xfId="0" applyFont="1" applyBorder="1" applyAlignment="1">
      <alignment horizontal="center" vertical="center" wrapText="1"/>
    </xf>
    <xf numFmtId="0" fontId="8" fillId="2" borderId="4" xfId="0" applyFont="1" applyFill="1" applyBorder="1" applyAlignment="1">
      <alignment horizontal="center" vertical="center"/>
    </xf>
    <xf numFmtId="0" fontId="8" fillId="0" borderId="78" xfId="0" applyFont="1" applyBorder="1" applyAlignment="1">
      <alignment horizontal="center" vertical="center"/>
    </xf>
    <xf numFmtId="0" fontId="8" fillId="0" borderId="19" xfId="0" applyFont="1" applyBorder="1" applyAlignment="1">
      <alignment horizontal="left" vertical="center"/>
    </xf>
    <xf numFmtId="0" fontId="8" fillId="3" borderId="4" xfId="0" applyFont="1" applyFill="1" applyBorder="1" applyAlignment="1">
      <alignment horizontal="left" vertical="center" wrapText="1"/>
    </xf>
    <xf numFmtId="0" fontId="8" fillId="0" borderId="11" xfId="0" applyFont="1" applyBorder="1" applyAlignment="1">
      <alignment vertical="center" wrapText="1"/>
    </xf>
    <xf numFmtId="0" fontId="8" fillId="2" borderId="178" xfId="0" applyFont="1" applyFill="1" applyBorder="1" applyAlignment="1">
      <alignment vertical="center" wrapText="1"/>
    </xf>
    <xf numFmtId="0" fontId="21" fillId="0" borderId="63" xfId="0" applyFont="1" applyBorder="1" applyAlignment="1">
      <alignment horizontal="center" vertical="center" wrapText="1"/>
    </xf>
    <xf numFmtId="0" fontId="21" fillId="0" borderId="63" xfId="0" applyFont="1" applyBorder="1" applyAlignment="1">
      <alignment horizontal="left" vertical="center" wrapText="1"/>
    </xf>
    <xf numFmtId="0" fontId="21" fillId="0" borderId="4" xfId="0" applyFont="1" applyBorder="1" applyAlignment="1">
      <alignment horizontal="left" vertical="center" wrapText="1"/>
    </xf>
    <xf numFmtId="0" fontId="21" fillId="2" borderId="2" xfId="0" applyFont="1" applyFill="1" applyBorder="1" applyAlignment="1">
      <alignment horizontal="left" vertical="center" wrapText="1"/>
    </xf>
    <xf numFmtId="0" fontId="18" fillId="0" borderId="2" xfId="0" applyFont="1" applyBorder="1" applyAlignment="1">
      <alignment horizontal="left" vertical="center" wrapText="1" indent="1"/>
    </xf>
    <xf numFmtId="0" fontId="9" fillId="0" borderId="2" xfId="0" applyFont="1" applyBorder="1" applyAlignment="1">
      <alignment horizontal="left" vertical="center" wrapText="1"/>
    </xf>
    <xf numFmtId="0" fontId="9" fillId="0" borderId="35" xfId="0" applyFont="1" applyBorder="1" applyAlignment="1">
      <alignment horizontal="left" vertical="center" wrapText="1"/>
    </xf>
    <xf numFmtId="0" fontId="9" fillId="0" borderId="35" xfId="0" applyFont="1" applyBorder="1" applyAlignment="1">
      <alignment horizontal="center" vertical="center" wrapText="1"/>
    </xf>
    <xf numFmtId="0" fontId="9" fillId="0" borderId="35" xfId="0" applyFont="1" applyBorder="1" applyAlignment="1">
      <alignment horizontal="center" vertical="center"/>
    </xf>
    <xf numFmtId="0" fontId="9" fillId="0" borderId="2" xfId="0" applyFont="1" applyBorder="1" applyAlignment="1">
      <alignment horizontal="center"/>
    </xf>
    <xf numFmtId="0" fontId="9" fillId="0" borderId="35" xfId="0" applyFont="1" applyBorder="1" applyAlignment="1">
      <alignment horizontal="center"/>
    </xf>
    <xf numFmtId="0" fontId="9" fillId="0" borderId="2" xfId="0" applyFont="1" applyBorder="1" applyAlignment="1">
      <alignment horizontal="center" vertical="center"/>
    </xf>
    <xf numFmtId="0" fontId="9" fillId="0" borderId="19" xfId="0" applyFont="1" applyBorder="1" applyAlignment="1">
      <alignment horizontal="center" vertical="center"/>
    </xf>
    <xf numFmtId="0" fontId="9" fillId="0" borderId="94" xfId="0" applyFont="1" applyBorder="1" applyAlignment="1">
      <alignment horizontal="center" vertical="center"/>
    </xf>
    <xf numFmtId="0" fontId="9" fillId="0" borderId="43" xfId="0" applyFont="1" applyBorder="1" applyAlignment="1">
      <alignment horizontal="center" vertical="center" wrapText="1"/>
    </xf>
    <xf numFmtId="0" fontId="9" fillId="0" borderId="43" xfId="0" applyFont="1" applyBorder="1" applyAlignment="1">
      <alignment horizontal="left" vertical="center" wrapText="1"/>
    </xf>
    <xf numFmtId="0" fontId="1" fillId="2" borderId="59" xfId="0" applyFont="1" applyFill="1" applyBorder="1" applyAlignment="1">
      <alignment horizontal="center" vertical="center" wrapText="1"/>
    </xf>
    <xf numFmtId="0" fontId="17" fillId="0" borderId="4" xfId="0" applyFont="1" applyBorder="1" applyAlignment="1">
      <alignment horizontal="center" vertical="center" wrapText="1"/>
    </xf>
    <xf numFmtId="0" fontId="20" fillId="2" borderId="4" xfId="0" applyFont="1" applyFill="1" applyBorder="1" applyAlignment="1">
      <alignment horizontal="center" vertical="center" wrapText="1"/>
    </xf>
    <xf numFmtId="0" fontId="44" fillId="0" borderId="0" xfId="0" applyFont="1" applyAlignment="1">
      <alignment vertical="center" wrapText="1"/>
    </xf>
    <xf numFmtId="0" fontId="9" fillId="2" borderId="2" xfId="0" applyFont="1" applyFill="1" applyBorder="1" applyAlignment="1">
      <alignment horizontal="left" vertical="center" wrapText="1"/>
    </xf>
    <xf numFmtId="0" fontId="8" fillId="2" borderId="59" xfId="0" applyFont="1" applyFill="1" applyBorder="1" applyAlignment="1">
      <alignment horizontal="center" vertical="center" wrapText="1"/>
    </xf>
    <xf numFmtId="0" fontId="8" fillId="2" borderId="179" xfId="0" applyFont="1" applyFill="1" applyBorder="1" applyAlignment="1">
      <alignment horizontal="left" vertical="center" wrapText="1"/>
    </xf>
    <xf numFmtId="0" fontId="1" fillId="2" borderId="76"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9" fillId="0" borderId="2" xfId="0" applyFont="1" applyBorder="1" applyAlignment="1">
      <alignment vertical="center" wrapText="1"/>
    </xf>
    <xf numFmtId="0" fontId="9" fillId="0" borderId="19" xfId="0" applyFont="1" applyBorder="1" applyAlignment="1">
      <alignment horizontal="left" vertical="center" wrapText="1"/>
    </xf>
    <xf numFmtId="0" fontId="8" fillId="2" borderId="79" xfId="0" applyFont="1" applyFill="1" applyBorder="1" applyAlignment="1">
      <alignment horizontal="center" vertical="center" wrapText="1"/>
    </xf>
    <xf numFmtId="0" fontId="8" fillId="2" borderId="90" xfId="0" applyFont="1" applyFill="1" applyBorder="1" applyAlignment="1">
      <alignment horizontal="left" vertical="top" wrapText="1"/>
    </xf>
    <xf numFmtId="0" fontId="1" fillId="2" borderId="4" xfId="0" applyFont="1" applyFill="1" applyBorder="1" applyAlignment="1">
      <alignment vertical="center" wrapText="1"/>
    </xf>
    <xf numFmtId="0" fontId="1" fillId="2" borderId="64" xfId="0" applyFont="1" applyFill="1" applyBorder="1" applyAlignment="1">
      <alignment vertical="center" wrapText="1"/>
    </xf>
    <xf numFmtId="0" fontId="1" fillId="0" borderId="64" xfId="0" applyFont="1" applyBorder="1" applyAlignment="1">
      <alignment horizontal="center" vertical="center" wrapText="1"/>
    </xf>
    <xf numFmtId="0" fontId="1" fillId="2" borderId="66" xfId="0" applyFont="1" applyFill="1" applyBorder="1" applyAlignment="1">
      <alignment horizontal="center" vertical="center" wrapText="1"/>
    </xf>
    <xf numFmtId="0" fontId="21" fillId="0" borderId="2" xfId="0" applyFont="1" applyBorder="1" applyAlignment="1">
      <alignment horizontal="center" vertical="center"/>
    </xf>
    <xf numFmtId="0" fontId="21" fillId="0" borderId="2" xfId="0" applyFont="1" applyBorder="1" applyAlignment="1">
      <alignment horizontal="center"/>
    </xf>
    <xf numFmtId="0" fontId="21" fillId="0" borderId="19" xfId="0" applyFont="1" applyBorder="1" applyAlignment="1">
      <alignment horizontal="center" vertical="center"/>
    </xf>
    <xf numFmtId="0" fontId="21" fillId="0" borderId="64" xfId="0" applyFont="1" applyBorder="1" applyAlignment="1">
      <alignment horizontal="center" vertical="center" wrapText="1"/>
    </xf>
    <xf numFmtId="0" fontId="45" fillId="2" borderId="57" xfId="0" applyFont="1" applyFill="1" applyBorder="1" applyAlignment="1">
      <alignment horizontal="center" vertical="center"/>
    </xf>
    <xf numFmtId="0" fontId="37" fillId="0" borderId="79" xfId="0" applyFont="1" applyBorder="1" applyAlignment="1">
      <alignment vertical="center"/>
    </xf>
    <xf numFmtId="0" fontId="8" fillId="0" borderId="63" xfId="0" applyFont="1" applyBorder="1" applyAlignment="1">
      <alignment horizontal="left" vertical="center"/>
    </xf>
    <xf numFmtId="0" fontId="21" fillId="2" borderId="13" xfId="0" applyFont="1" applyFill="1" applyBorder="1" applyAlignment="1">
      <alignment horizontal="center" vertical="center"/>
    </xf>
    <xf numFmtId="0" fontId="1" fillId="0" borderId="178" xfId="0" applyFont="1" applyBorder="1" applyAlignment="1">
      <alignment vertical="center" wrapText="1"/>
    </xf>
    <xf numFmtId="0" fontId="1" fillId="0" borderId="47" xfId="0" applyFont="1" applyBorder="1" applyAlignment="1">
      <alignment horizontal="center" vertical="center" wrapText="1"/>
    </xf>
    <xf numFmtId="0" fontId="20" fillId="0" borderId="76" xfId="0" applyFont="1" applyBorder="1" applyAlignment="1">
      <alignment horizontal="center" vertical="center" wrapText="1"/>
    </xf>
    <xf numFmtId="0" fontId="1" fillId="2" borderId="2" xfId="0" applyFont="1" applyFill="1" applyBorder="1" applyAlignment="1">
      <alignment horizontal="center" vertical="center" wrapText="1"/>
    </xf>
    <xf numFmtId="0" fontId="8" fillId="0" borderId="9" xfId="0" applyFont="1" applyBorder="1" applyAlignment="1">
      <alignment vertical="center" wrapText="1"/>
    </xf>
    <xf numFmtId="0" fontId="9" fillId="0" borderId="12" xfId="0" applyFont="1" applyBorder="1" applyAlignment="1">
      <alignment vertical="center" wrapText="1"/>
    </xf>
    <xf numFmtId="0" fontId="9" fillId="0" borderId="4" xfId="0" applyFont="1" applyBorder="1" applyAlignment="1">
      <alignment horizontal="center" vertical="center" wrapText="1"/>
    </xf>
    <xf numFmtId="0" fontId="9" fillId="0" borderId="11" xfId="0" applyFont="1" applyBorder="1" applyAlignment="1">
      <alignment vertical="center" wrapText="1"/>
    </xf>
    <xf numFmtId="0" fontId="22" fillId="2" borderId="80" xfId="0" applyFont="1" applyFill="1" applyBorder="1" applyAlignment="1">
      <alignment vertical="center"/>
    </xf>
    <xf numFmtId="0" fontId="27" fillId="2" borderId="43" xfId="0" applyFont="1" applyFill="1" applyBorder="1" applyAlignment="1">
      <alignment horizontal="center" vertical="center"/>
    </xf>
    <xf numFmtId="0" fontId="27" fillId="2" borderId="46" xfId="0" applyFont="1" applyFill="1" applyBorder="1" applyAlignment="1">
      <alignment horizontal="center" vertical="center" wrapText="1"/>
    </xf>
    <xf numFmtId="0" fontId="21" fillId="0" borderId="43" xfId="0" applyFont="1" applyBorder="1" applyAlignment="1">
      <alignment horizontal="left" vertical="center" wrapText="1"/>
    </xf>
    <xf numFmtId="0" fontId="37" fillId="0" borderId="99" xfId="0" applyFont="1" applyBorder="1" applyAlignment="1">
      <alignment horizontal="left" vertical="center" wrapText="1"/>
    </xf>
    <xf numFmtId="0" fontId="38" fillId="0" borderId="160" xfId="0" applyFont="1" applyBorder="1" applyAlignment="1">
      <alignment horizontal="left" vertical="center" wrapText="1"/>
    </xf>
    <xf numFmtId="0" fontId="26" fillId="0" borderId="160" xfId="0" applyFont="1" applyBorder="1" applyAlignment="1">
      <alignment vertical="center" wrapText="1"/>
    </xf>
    <xf numFmtId="0" fontId="24" fillId="0" borderId="0" xfId="0" applyFont="1" applyAlignment="1">
      <alignment horizontal="left" vertical="center" wrapText="1"/>
    </xf>
    <xf numFmtId="0" fontId="8" fillId="2" borderId="23" xfId="0" applyFont="1" applyFill="1" applyBorder="1" applyAlignment="1">
      <alignment horizontal="left" vertical="center" wrapText="1"/>
    </xf>
    <xf numFmtId="0" fontId="26" fillId="0" borderId="0" xfId="0" applyFont="1" applyAlignment="1">
      <alignment horizontal="left" vertical="center" wrapText="1"/>
    </xf>
    <xf numFmtId="0" fontId="20" fillId="2" borderId="63" xfId="0" applyFont="1" applyFill="1" applyBorder="1" applyAlignment="1">
      <alignment horizontal="center" vertical="center" wrapText="1"/>
    </xf>
    <xf numFmtId="0" fontId="4" fillId="2" borderId="9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1" fillId="2" borderId="2" xfId="0" applyFont="1" applyFill="1" applyBorder="1" applyAlignment="1">
      <alignment horizontal="center" vertical="center" wrapText="1" indent="1"/>
    </xf>
    <xf numFmtId="0" fontId="20" fillId="2" borderId="119" xfId="0" applyFont="1" applyFill="1" applyBorder="1" applyAlignment="1">
      <alignment horizontal="center" vertical="center" wrapText="1"/>
    </xf>
    <xf numFmtId="0" fontId="11" fillId="2" borderId="59" xfId="0" applyFont="1" applyFill="1" applyBorder="1" applyAlignment="1">
      <alignment horizontal="center" vertical="center" wrapText="1"/>
    </xf>
    <xf numFmtId="0" fontId="30" fillId="0" borderId="0" xfId="0" applyFont="1" applyAlignment="1">
      <alignment vertical="center" wrapText="1"/>
    </xf>
    <xf numFmtId="0" fontId="23" fillId="2" borderId="2" xfId="0" applyFont="1" applyFill="1" applyBorder="1" applyAlignment="1">
      <alignment vertical="center" wrapText="1"/>
    </xf>
    <xf numFmtId="0" fontId="35" fillId="0" borderId="0" xfId="1" applyFont="1" applyAlignment="1">
      <alignment horizontal="left" vertical="top" wrapText="1"/>
    </xf>
    <xf numFmtId="0" fontId="20" fillId="2" borderId="59" xfId="0" applyFont="1" applyFill="1" applyBorder="1" applyAlignment="1">
      <alignment horizontal="center" vertical="center" wrapText="1"/>
    </xf>
    <xf numFmtId="0" fontId="8" fillId="2" borderId="9" xfId="0" applyFont="1" applyFill="1" applyBorder="1" applyAlignment="1">
      <alignment horizontal="left" vertical="center" wrapText="1"/>
    </xf>
    <xf numFmtId="0" fontId="21" fillId="2" borderId="80" xfId="0" applyFont="1" applyFill="1" applyBorder="1" applyAlignment="1">
      <alignment horizontal="center" vertical="center" wrapText="1"/>
    </xf>
    <xf numFmtId="0" fontId="21" fillId="2" borderId="57" xfId="0" applyFont="1" applyFill="1" applyBorder="1" applyAlignment="1">
      <alignment horizontal="center" vertical="center" wrapText="1"/>
    </xf>
    <xf numFmtId="0" fontId="21" fillId="0" borderId="76" xfId="0" applyFont="1" applyBorder="1" applyAlignment="1">
      <alignment horizontal="center" vertical="center" wrapText="1"/>
    </xf>
    <xf numFmtId="0" fontId="21" fillId="0" borderId="76" xfId="0" applyFont="1" applyBorder="1" applyAlignment="1">
      <alignment horizontal="left" vertical="center" wrapText="1"/>
    </xf>
    <xf numFmtId="0" fontId="21" fillId="0" borderId="54" xfId="0" applyFont="1" applyBorder="1" applyAlignment="1">
      <alignment horizontal="center" vertical="center" wrapText="1"/>
    </xf>
    <xf numFmtId="0" fontId="21" fillId="0" borderId="1" xfId="0" applyFont="1" applyBorder="1" applyAlignment="1">
      <alignment horizontal="left" vertical="center" wrapText="1"/>
    </xf>
    <xf numFmtId="0" fontId="45" fillId="0" borderId="0" xfId="0" applyFont="1" applyAlignment="1">
      <alignment vertical="center"/>
    </xf>
    <xf numFmtId="0" fontId="9" fillId="2" borderId="15" xfId="0" applyFont="1" applyFill="1" applyBorder="1" applyAlignment="1">
      <alignment horizontal="center" vertical="center" wrapText="1"/>
    </xf>
    <xf numFmtId="0" fontId="21" fillId="2" borderId="129" xfId="0" applyFont="1" applyFill="1" applyBorder="1" applyAlignment="1">
      <alignment horizontal="center" vertical="center" wrapText="1"/>
    </xf>
    <xf numFmtId="0" fontId="45" fillId="2" borderId="57" xfId="0" applyFont="1" applyFill="1" applyBorder="1" applyAlignment="1">
      <alignment horizontal="center" vertical="center" wrapText="1"/>
    </xf>
    <xf numFmtId="0" fontId="11" fillId="2" borderId="2" xfId="0" applyFont="1" applyFill="1" applyBorder="1" applyAlignment="1">
      <alignment vertical="top" wrapText="1"/>
    </xf>
    <xf numFmtId="0" fontId="21" fillId="0" borderId="64" xfId="0" applyFont="1" applyBorder="1" applyAlignment="1">
      <alignment horizontal="left" vertical="center" wrapText="1"/>
    </xf>
    <xf numFmtId="0" fontId="21" fillId="2" borderId="66" xfId="0" applyFont="1" applyFill="1" applyBorder="1" applyAlignment="1">
      <alignment horizontal="center" vertical="center" wrapText="1"/>
    </xf>
    <xf numFmtId="0" fontId="27" fillId="0" borderId="37" xfId="0" applyFont="1" applyBorder="1" applyAlignment="1">
      <alignment horizontal="center" vertical="center"/>
    </xf>
    <xf numFmtId="0" fontId="21" fillId="0" borderId="4" xfId="0" applyFont="1" applyBorder="1" applyAlignment="1">
      <alignment vertical="center" wrapText="1"/>
    </xf>
    <xf numFmtId="0" fontId="21" fillId="0" borderId="2" xfId="0" applyFont="1" applyBorder="1" applyAlignment="1">
      <alignment vertical="center" wrapText="1"/>
    </xf>
    <xf numFmtId="0" fontId="45" fillId="2" borderId="36" xfId="0" applyFont="1" applyFill="1" applyBorder="1" applyAlignment="1">
      <alignment horizontal="center" vertical="center"/>
    </xf>
    <xf numFmtId="0" fontId="21" fillId="0" borderId="19" xfId="0" applyFont="1" applyBorder="1" applyAlignment="1">
      <alignment vertical="center" wrapText="1"/>
    </xf>
    <xf numFmtId="0" fontId="17" fillId="0" borderId="56" xfId="0" applyFont="1" applyBorder="1" applyAlignment="1">
      <alignment vertical="center" wrapText="1"/>
    </xf>
    <xf numFmtId="0" fontId="9" fillId="0" borderId="63" xfId="0" applyFont="1" applyBorder="1" applyAlignment="1">
      <alignment horizontal="left" vertical="center" wrapText="1"/>
    </xf>
    <xf numFmtId="0" fontId="21" fillId="2" borderId="53" xfId="0" applyFont="1" applyFill="1" applyBorder="1" applyAlignment="1">
      <alignment horizontal="center" vertical="center" wrapText="1"/>
    </xf>
    <xf numFmtId="0" fontId="8" fillId="0" borderId="160" xfId="0" applyFont="1" applyBorder="1" applyAlignment="1">
      <alignment horizontal="left" vertical="center" wrapText="1"/>
    </xf>
    <xf numFmtId="0" fontId="1" fillId="0" borderId="76" xfId="0" applyFont="1" applyBorder="1" applyAlignment="1">
      <alignment vertical="center" wrapText="1"/>
    </xf>
    <xf numFmtId="0" fontId="37" fillId="0" borderId="99" xfId="0" applyFont="1" applyBorder="1" applyAlignment="1">
      <alignment vertical="center" wrapText="1"/>
    </xf>
    <xf numFmtId="0" fontId="45" fillId="2" borderId="36" xfId="0" applyFont="1" applyFill="1" applyBorder="1" applyAlignment="1">
      <alignment horizontal="center" vertical="center" wrapText="1"/>
    </xf>
    <xf numFmtId="0" fontId="27" fillId="0" borderId="0" xfId="0" applyFont="1" applyAlignment="1">
      <alignment wrapText="1"/>
    </xf>
    <xf numFmtId="0" fontId="18" fillId="2" borderId="13" xfId="0" applyFont="1" applyFill="1" applyBorder="1" applyAlignment="1">
      <alignment horizontal="center" vertical="center" wrapText="1"/>
    </xf>
    <xf numFmtId="0" fontId="45" fillId="0" borderId="0" xfId="0" applyFont="1" applyAlignment="1">
      <alignment vertical="center" wrapText="1"/>
    </xf>
    <xf numFmtId="0" fontId="21" fillId="0" borderId="177" xfId="0" applyFont="1" applyBorder="1" applyAlignment="1">
      <alignment horizontal="center" vertical="center" wrapText="1"/>
    </xf>
    <xf numFmtId="0" fontId="21" fillId="0" borderId="97" xfId="0" applyFont="1" applyBorder="1" applyAlignment="1">
      <alignment horizontal="center" vertical="center" wrapText="1"/>
    </xf>
    <xf numFmtId="0" fontId="21" fillId="0" borderId="100" xfId="0" applyFont="1" applyBorder="1" applyAlignment="1">
      <alignment horizontal="left" vertical="center" wrapText="1"/>
    </xf>
    <xf numFmtId="0" fontId="27" fillId="0" borderId="38" xfId="0" applyFont="1" applyBorder="1" applyAlignment="1">
      <alignment horizontal="center" vertical="center"/>
    </xf>
    <xf numFmtId="0" fontId="27" fillId="2" borderId="112" xfId="0" applyFont="1" applyFill="1" applyBorder="1" applyAlignment="1">
      <alignment horizontal="center" vertical="center" wrapText="1"/>
    </xf>
    <xf numFmtId="0" fontId="26" fillId="0" borderId="137" xfId="0" applyFont="1" applyBorder="1"/>
    <xf numFmtId="0" fontId="26" fillId="2" borderId="49" xfId="0" applyFont="1" applyFill="1" applyBorder="1" applyAlignment="1">
      <alignment horizontal="center" vertical="center" wrapText="1"/>
    </xf>
    <xf numFmtId="0" fontId="26" fillId="2" borderId="182" xfId="0" applyFont="1" applyFill="1" applyBorder="1" applyAlignment="1">
      <alignment horizontal="center" vertical="center" wrapText="1"/>
    </xf>
    <xf numFmtId="0" fontId="9" fillId="0" borderId="76" xfId="0" applyFont="1" applyBorder="1" applyAlignment="1">
      <alignment horizontal="left" vertical="center" wrapText="1"/>
    </xf>
    <xf numFmtId="0" fontId="9" fillId="2" borderId="64" xfId="0" applyFont="1" applyFill="1" applyBorder="1" applyAlignment="1">
      <alignment horizontal="center" vertical="center" wrapText="1"/>
    </xf>
    <xf numFmtId="0" fontId="9" fillId="2" borderId="63" xfId="0" applyFont="1" applyFill="1" applyBorder="1" applyAlignment="1">
      <alignment horizontal="left" vertical="center" wrapText="1"/>
    </xf>
    <xf numFmtId="0" fontId="9" fillId="2" borderId="23" xfId="0" applyFont="1" applyFill="1" applyBorder="1" applyAlignment="1">
      <alignment horizontal="center" vertical="center" wrapText="1"/>
    </xf>
    <xf numFmtId="0" fontId="9" fillId="2" borderId="76" xfId="0" applyFont="1" applyFill="1" applyBorder="1" applyAlignment="1">
      <alignment horizontal="left" vertical="center" wrapText="1"/>
    </xf>
    <xf numFmtId="0" fontId="21" fillId="2" borderId="135" xfId="0" applyFont="1" applyFill="1" applyBorder="1" applyAlignment="1">
      <alignment horizontal="center" vertical="center" wrapText="1"/>
    </xf>
    <xf numFmtId="0" fontId="30" fillId="0" borderId="162" xfId="0" applyFont="1" applyBorder="1" applyAlignment="1">
      <alignment vertical="center" wrapText="1"/>
    </xf>
    <xf numFmtId="0" fontId="9" fillId="0" borderId="1" xfId="0" applyFont="1" applyBorder="1" applyAlignment="1">
      <alignment horizontal="center" vertical="center"/>
    </xf>
    <xf numFmtId="0" fontId="8" fillId="2" borderId="64"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17" fillId="2" borderId="33"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0" borderId="37" xfId="0" applyFont="1" applyBorder="1" applyAlignment="1">
      <alignment horizontal="left" vertical="center" wrapText="1"/>
    </xf>
    <xf numFmtId="0" fontId="9" fillId="2" borderId="19" xfId="0" applyFont="1" applyFill="1" applyBorder="1" applyAlignment="1">
      <alignment horizontal="left" vertical="center" wrapText="1"/>
    </xf>
    <xf numFmtId="0" fontId="20" fillId="2" borderId="19"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30" fillId="2" borderId="51" xfId="0" applyFont="1" applyFill="1" applyBorder="1" applyAlignment="1">
      <alignment horizontal="center" vertical="center" wrapText="1"/>
    </xf>
    <xf numFmtId="0" fontId="8" fillId="2" borderId="76" xfId="0" applyFont="1" applyFill="1" applyBorder="1" applyAlignment="1">
      <alignment horizontal="center" vertical="center" wrapText="1"/>
    </xf>
    <xf numFmtId="0" fontId="8" fillId="2" borderId="76" xfId="0" applyFont="1" applyFill="1" applyBorder="1" applyAlignment="1">
      <alignment horizontal="left" vertical="center" wrapText="1"/>
    </xf>
    <xf numFmtId="0" fontId="8" fillId="2" borderId="63" xfId="0" applyFont="1" applyFill="1" applyBorder="1" applyAlignment="1">
      <alignment vertical="center" wrapText="1"/>
    </xf>
    <xf numFmtId="0" fontId="8" fillId="2" borderId="63" xfId="0" applyFont="1" applyFill="1" applyBorder="1" applyAlignment="1">
      <alignment horizontal="center" vertical="center"/>
    </xf>
    <xf numFmtId="0" fontId="8" fillId="2" borderId="63" xfId="0" applyFont="1" applyFill="1" applyBorder="1" applyAlignment="1">
      <alignment horizontal="left" vertical="center"/>
    </xf>
    <xf numFmtId="0" fontId="22" fillId="2" borderId="57" xfId="0" applyFont="1" applyFill="1" applyBorder="1" applyAlignment="1">
      <alignment vertical="center"/>
    </xf>
    <xf numFmtId="0" fontId="22" fillId="2" borderId="45" xfId="0" applyFont="1" applyFill="1" applyBorder="1" applyAlignment="1">
      <alignment horizontal="center" vertical="center" wrapText="1"/>
    </xf>
    <xf numFmtId="0" fontId="13" fillId="2" borderId="64" xfId="0" applyFont="1" applyFill="1" applyBorder="1" applyAlignment="1">
      <alignment horizontal="center" vertical="center" wrapText="1"/>
    </xf>
    <xf numFmtId="0" fontId="8" fillId="2" borderId="163" xfId="0" applyFont="1" applyFill="1" applyBorder="1" applyAlignment="1">
      <alignment horizontal="center" vertical="center" wrapText="1"/>
    </xf>
    <xf numFmtId="0" fontId="8" fillId="2" borderId="81" xfId="0" applyFont="1" applyFill="1" applyBorder="1" applyAlignment="1">
      <alignment horizontal="center" vertical="center" wrapText="1"/>
    </xf>
    <xf numFmtId="0" fontId="11" fillId="0" borderId="64" xfId="0" applyFont="1" applyBorder="1" applyAlignment="1">
      <alignment horizontal="center" vertical="center" wrapText="1"/>
    </xf>
    <xf numFmtId="0" fontId="0" fillId="2" borderId="0" xfId="0" applyFill="1" applyAlignment="1">
      <alignment vertical="center"/>
    </xf>
    <xf numFmtId="0" fontId="8" fillId="3" borderId="19" xfId="0" applyFont="1" applyFill="1" applyBorder="1" applyAlignment="1">
      <alignment horizontal="left" vertical="center" wrapText="1"/>
    </xf>
    <xf numFmtId="0" fontId="40" fillId="0" borderId="0" xfId="0" applyFont="1" applyAlignment="1">
      <alignment horizontal="left" vertical="center" wrapText="1"/>
    </xf>
    <xf numFmtId="0" fontId="40" fillId="0" borderId="0" xfId="0" applyFont="1" applyAlignment="1">
      <alignment vertical="top" wrapText="1"/>
    </xf>
    <xf numFmtId="0" fontId="0" fillId="0" borderId="0" xfId="0" applyAlignment="1">
      <alignment vertical="center"/>
    </xf>
    <xf numFmtId="0" fontId="40" fillId="0" borderId="0" xfId="0" applyFont="1" applyAlignment="1">
      <alignment vertical="center"/>
    </xf>
    <xf numFmtId="0" fontId="8" fillId="2" borderId="9" xfId="0" applyFont="1" applyFill="1" applyBorder="1" applyAlignment="1">
      <alignment horizontal="center" vertical="center" wrapText="1"/>
    </xf>
    <xf numFmtId="0" fontId="8" fillId="2" borderId="11" xfId="0" applyFont="1" applyFill="1" applyBorder="1" applyAlignment="1">
      <alignment vertical="center" wrapText="1"/>
    </xf>
    <xf numFmtId="0" fontId="8" fillId="2" borderId="172" xfId="0" applyFont="1" applyFill="1" applyBorder="1" applyAlignment="1">
      <alignment vertical="center" wrapText="1"/>
    </xf>
    <xf numFmtId="0" fontId="20" fillId="2" borderId="47" xfId="0" applyFont="1" applyFill="1" applyBorder="1" applyAlignment="1">
      <alignment horizontal="center" vertical="center" wrapText="1"/>
    </xf>
    <xf numFmtId="0" fontId="20" fillId="2" borderId="9" xfId="0" applyFont="1" applyFill="1" applyBorder="1" applyAlignment="1">
      <alignment horizontal="center" vertical="center" wrapText="1"/>
    </xf>
    <xf numFmtId="0" fontId="8" fillId="0" borderId="184" xfId="0" applyFont="1" applyBorder="1" applyAlignment="1">
      <alignment vertical="center" wrapText="1"/>
    </xf>
    <xf numFmtId="0" fontId="40" fillId="2" borderId="0" xfId="0" applyFont="1" applyFill="1" applyAlignment="1">
      <alignment vertical="center" wrapText="1"/>
    </xf>
    <xf numFmtId="0" fontId="8" fillId="2" borderId="54" xfId="0" applyFont="1" applyFill="1" applyBorder="1" applyAlignment="1">
      <alignment horizontal="center" vertical="center" wrapText="1"/>
    </xf>
    <xf numFmtId="0" fontId="1" fillId="2" borderId="172" xfId="0" applyFont="1" applyFill="1" applyBorder="1" applyAlignment="1">
      <alignment vertical="center" wrapText="1"/>
    </xf>
    <xf numFmtId="0" fontId="1" fillId="2" borderId="178" xfId="0" applyFont="1" applyFill="1" applyBorder="1" applyAlignment="1">
      <alignment vertical="center" wrapText="1"/>
    </xf>
    <xf numFmtId="0" fontId="1" fillId="3" borderId="7" xfId="0" applyFont="1" applyFill="1" applyBorder="1" applyAlignment="1">
      <alignment horizontal="center" vertical="center" wrapText="1"/>
    </xf>
    <xf numFmtId="0" fontId="22" fillId="2" borderId="164" xfId="0" applyFont="1" applyFill="1" applyBorder="1" applyAlignment="1">
      <alignment horizontal="center" vertical="center"/>
    </xf>
    <xf numFmtId="0" fontId="22" fillId="2" borderId="164" xfId="0" applyFont="1" applyFill="1" applyBorder="1" applyAlignment="1">
      <alignment horizontal="left" vertical="center" wrapText="1"/>
    </xf>
    <xf numFmtId="0" fontId="30" fillId="2" borderId="164" xfId="0" applyFont="1" applyFill="1" applyBorder="1" applyAlignment="1">
      <alignment horizontal="center" vertical="center"/>
    </xf>
    <xf numFmtId="0" fontId="30" fillId="2" borderId="164" xfId="0" applyFont="1" applyFill="1" applyBorder="1" applyAlignment="1">
      <alignment vertical="center" wrapText="1"/>
    </xf>
    <xf numFmtId="0" fontId="30" fillId="2" borderId="164" xfId="0" applyFont="1" applyFill="1" applyBorder="1" applyAlignment="1">
      <alignment vertical="center"/>
    </xf>
    <xf numFmtId="0" fontId="42" fillId="0" borderId="11" xfId="0" applyFont="1" applyBorder="1" applyAlignment="1">
      <alignment vertical="center" wrapText="1"/>
    </xf>
    <xf numFmtId="0" fontId="42" fillId="0" borderId="0" xfId="0" applyFont="1" applyAlignment="1">
      <alignment vertical="center" wrapText="1"/>
    </xf>
    <xf numFmtId="0" fontId="42" fillId="0" borderId="108" xfId="0" applyFont="1" applyBorder="1" applyAlignment="1">
      <alignment vertical="center" wrapText="1"/>
    </xf>
    <xf numFmtId="0" fontId="20" fillId="2" borderId="43" xfId="0" applyFont="1" applyFill="1" applyBorder="1" applyAlignment="1">
      <alignment horizontal="center" vertical="center" wrapText="1"/>
    </xf>
    <xf numFmtId="0" fontId="20" fillId="2" borderId="43" xfId="0" applyFont="1" applyFill="1" applyBorder="1" applyAlignment="1">
      <alignment horizontal="left" vertical="center" wrapText="1"/>
    </xf>
    <xf numFmtId="0" fontId="20" fillId="2" borderId="138" xfId="0" applyFont="1" applyFill="1" applyBorder="1" applyAlignment="1">
      <alignment horizontal="center" vertical="center" wrapText="1"/>
    </xf>
    <xf numFmtId="0" fontId="1" fillId="2" borderId="99" xfId="0" applyFont="1" applyFill="1" applyBorder="1" applyAlignment="1">
      <alignment horizontal="center" vertical="center" wrapText="1"/>
    </xf>
    <xf numFmtId="0" fontId="20" fillId="2" borderId="144" xfId="0" applyFont="1" applyFill="1" applyBorder="1" applyAlignment="1">
      <alignment horizontal="left" vertical="center" wrapText="1"/>
    </xf>
    <xf numFmtId="0" fontId="8" fillId="2" borderId="99" xfId="0" applyFont="1" applyFill="1" applyBorder="1" applyAlignment="1">
      <alignment horizontal="left" vertical="center" wrapText="1"/>
    </xf>
    <xf numFmtId="0" fontId="26" fillId="2" borderId="145" xfId="0" applyFont="1" applyFill="1" applyBorder="1" applyAlignment="1">
      <alignment horizontal="center" vertical="center" wrapText="1"/>
    </xf>
    <xf numFmtId="0" fontId="8" fillId="3" borderId="9" xfId="0" applyFont="1" applyFill="1" applyBorder="1" applyAlignment="1">
      <alignment horizontal="left" vertical="center" wrapText="1"/>
    </xf>
    <xf numFmtId="0" fontId="17" fillId="2" borderId="76"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8" fillId="2" borderId="60" xfId="0" applyFont="1" applyFill="1" applyBorder="1" applyAlignment="1">
      <alignment horizontal="center" vertical="center" wrapText="1"/>
    </xf>
    <xf numFmtId="0" fontId="46" fillId="0" borderId="0" xfId="0" applyFont="1" applyAlignment="1">
      <alignment wrapText="1"/>
    </xf>
    <xf numFmtId="0" fontId="8" fillId="3" borderId="1" xfId="0" applyFont="1" applyFill="1" applyBorder="1" applyAlignment="1">
      <alignment horizontal="left" vertical="center" wrapText="1"/>
    </xf>
    <xf numFmtId="0" fontId="8" fillId="0" borderId="158" xfId="0" applyFont="1" applyBorder="1" applyAlignment="1">
      <alignment horizontal="left" vertical="center" wrapText="1"/>
    </xf>
    <xf numFmtId="0" fontId="8" fillId="0" borderId="117" xfId="0" applyFont="1" applyBorder="1" applyAlignment="1">
      <alignment horizontal="left" vertical="center" wrapText="1"/>
    </xf>
    <xf numFmtId="0" fontId="26" fillId="0" borderId="37" xfId="0" applyFont="1" applyBorder="1" applyAlignment="1">
      <alignment horizontal="left" vertical="center"/>
    </xf>
    <xf numFmtId="16" fontId="20" fillId="2" borderId="2"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71" xfId="0" applyFont="1" applyBorder="1" applyAlignment="1">
      <alignment horizontal="left" vertical="center" wrapText="1"/>
    </xf>
    <xf numFmtId="0" fontId="8" fillId="0" borderId="74" xfId="0" applyFont="1" applyBorder="1" applyAlignment="1">
      <alignment horizontal="center" vertical="center" wrapText="1"/>
    </xf>
    <xf numFmtId="0" fontId="1" fillId="0" borderId="186" xfId="0" applyFont="1" applyBorder="1" applyAlignment="1">
      <alignment horizontal="left" vertical="center" wrapText="1"/>
    </xf>
    <xf numFmtId="0" fontId="1" fillId="0" borderId="111" xfId="0" applyFont="1" applyBorder="1" applyAlignment="1">
      <alignment horizontal="left" vertical="center" wrapText="1"/>
    </xf>
    <xf numFmtId="0" fontId="1" fillId="0" borderId="61" xfId="0" applyFont="1" applyBorder="1" applyAlignment="1">
      <alignment horizontal="left" vertical="center" wrapText="1"/>
    </xf>
    <xf numFmtId="0" fontId="1" fillId="0" borderId="187" xfId="0" applyFont="1" applyBorder="1" applyAlignment="1">
      <alignment horizontal="center" vertical="center"/>
    </xf>
    <xf numFmtId="0" fontId="1" fillId="0" borderId="82" xfId="0" applyFont="1" applyBorder="1" applyAlignment="1">
      <alignment horizontal="center" vertical="center"/>
    </xf>
    <xf numFmtId="0" fontId="1" fillId="0" borderId="68" xfId="0" applyFont="1" applyBorder="1" applyAlignment="1">
      <alignment horizontal="center" vertical="center"/>
    </xf>
    <xf numFmtId="0" fontId="1" fillId="0" borderId="62" xfId="0" applyFont="1" applyBorder="1" applyAlignment="1">
      <alignment horizontal="center" vertical="center"/>
    </xf>
    <xf numFmtId="0" fontId="1" fillId="0" borderId="92" xfId="0" applyFont="1" applyBorder="1" applyAlignment="1">
      <alignment horizontal="center" vertical="center"/>
    </xf>
    <xf numFmtId="0" fontId="1" fillId="0" borderId="53" xfId="0" applyFont="1" applyBorder="1" applyAlignment="1">
      <alignment horizontal="center" vertical="center"/>
    </xf>
    <xf numFmtId="0" fontId="1" fillId="0" borderId="58" xfId="0" applyFont="1" applyBorder="1" applyAlignment="1">
      <alignment horizontal="left" vertical="center" wrapText="1"/>
    </xf>
    <xf numFmtId="0" fontId="1" fillId="0" borderId="171" xfId="0" applyFont="1" applyBorder="1" applyAlignment="1">
      <alignment horizontal="center" vertical="center"/>
    </xf>
    <xf numFmtId="0" fontId="1" fillId="0" borderId="60" xfId="0" applyFont="1" applyBorder="1" applyAlignment="1">
      <alignment horizontal="center" vertical="center"/>
    </xf>
    <xf numFmtId="0" fontId="1" fillId="2" borderId="3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8" fillId="2" borderId="7" xfId="0" applyFont="1" applyFill="1" applyBorder="1" applyAlignment="1">
      <alignment horizontal="left" vertical="top" wrapText="1"/>
    </xf>
    <xf numFmtId="0" fontId="8" fillId="2" borderId="7" xfId="0" applyFont="1" applyFill="1" applyBorder="1" applyAlignment="1">
      <alignment horizontal="center" vertical="center"/>
    </xf>
    <xf numFmtId="0" fontId="8" fillId="2" borderId="104"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2" xfId="0" applyFont="1" applyFill="1" applyBorder="1" applyAlignment="1">
      <alignment horizontal="left" vertical="top" wrapText="1"/>
    </xf>
    <xf numFmtId="0" fontId="21" fillId="2" borderId="2" xfId="0" applyFont="1" applyFill="1" applyBorder="1" applyAlignment="1">
      <alignment horizontal="center" vertical="center"/>
    </xf>
    <xf numFmtId="0" fontId="8" fillId="2" borderId="19" xfId="0" applyFont="1" applyFill="1" applyBorder="1" applyAlignment="1">
      <alignment horizontal="left" vertical="top" wrapText="1"/>
    </xf>
    <xf numFmtId="0" fontId="1" fillId="0" borderId="77" xfId="0" applyFont="1" applyBorder="1" applyAlignment="1">
      <alignment horizontal="center" vertical="center"/>
    </xf>
    <xf numFmtId="0" fontId="5" fillId="0" borderId="38" xfId="0" applyFont="1" applyBorder="1" applyAlignment="1">
      <alignment horizontal="center"/>
    </xf>
    <xf numFmtId="0" fontId="8" fillId="0" borderId="33" xfId="0" applyFont="1" applyBorder="1" applyAlignment="1">
      <alignment horizontal="center" vertical="center" wrapText="1"/>
    </xf>
    <xf numFmtId="0" fontId="1" fillId="0" borderId="30" xfId="0" applyFont="1" applyBorder="1" applyAlignment="1">
      <alignment horizontal="left" vertical="top" wrapText="1"/>
    </xf>
    <xf numFmtId="0" fontId="2" fillId="0" borderId="190" xfId="0" applyFont="1" applyBorder="1" applyAlignment="1">
      <alignment horizontal="left" vertical="center" wrapText="1"/>
    </xf>
    <xf numFmtId="0" fontId="1" fillId="0" borderId="191" xfId="0" applyFont="1" applyBorder="1" applyAlignment="1">
      <alignment horizontal="center" vertical="center"/>
    </xf>
    <xf numFmtId="0" fontId="1" fillId="0" borderId="89" xfId="0" applyFont="1" applyBorder="1" applyAlignment="1">
      <alignment horizontal="center" vertical="center"/>
    </xf>
    <xf numFmtId="0" fontId="1" fillId="0" borderId="112" xfId="0" applyFont="1" applyBorder="1" applyAlignment="1">
      <alignment horizontal="center" vertical="center"/>
    </xf>
    <xf numFmtId="0" fontId="2" fillId="0" borderId="192" xfId="0" applyFont="1" applyBorder="1" applyAlignment="1">
      <alignment horizontal="left" vertical="center" wrapText="1"/>
    </xf>
    <xf numFmtId="0" fontId="1" fillId="0" borderId="193" xfId="0" applyFont="1" applyBorder="1" applyAlignment="1">
      <alignment horizontal="center" vertical="center" wrapText="1"/>
    </xf>
    <xf numFmtId="0" fontId="1" fillId="0" borderId="87" xfId="0" applyFont="1" applyBorder="1" applyAlignment="1">
      <alignment horizontal="left" vertical="center" wrapText="1"/>
    </xf>
    <xf numFmtId="0" fontId="9" fillId="2" borderId="19" xfId="0" applyFont="1" applyFill="1" applyBorder="1" applyAlignment="1">
      <alignment horizontal="center" vertical="center" wrapText="1"/>
    </xf>
    <xf numFmtId="0" fontId="8" fillId="0" borderId="72" xfId="0" applyFont="1" applyBorder="1" applyAlignment="1">
      <alignment horizontal="left" vertical="center" wrapText="1"/>
    </xf>
    <xf numFmtId="0" fontId="47" fillId="0" borderId="0" xfId="0" applyFont="1"/>
    <xf numFmtId="0" fontId="8" fillId="2" borderId="63" xfId="0" applyFont="1" applyFill="1" applyBorder="1" applyAlignment="1">
      <alignment horizontal="left" vertical="top" wrapText="1"/>
    </xf>
    <xf numFmtId="0" fontId="16" fillId="0" borderId="184" xfId="0" applyFont="1" applyBorder="1" applyAlignment="1">
      <alignment horizontal="left" vertical="center" wrapText="1"/>
    </xf>
    <xf numFmtId="0" fontId="11" fillId="2" borderId="63" xfId="0" applyFont="1" applyFill="1" applyBorder="1" applyAlignment="1">
      <alignment horizontal="center" vertical="center" wrapText="1"/>
    </xf>
    <xf numFmtId="0" fontId="1" fillId="0" borderId="85" xfId="0" applyFont="1" applyBorder="1" applyAlignment="1">
      <alignment horizontal="center" vertical="center" wrapText="1"/>
    </xf>
    <xf numFmtId="0" fontId="17" fillId="2" borderId="2" xfId="0" applyFont="1" applyFill="1" applyBorder="1" applyAlignment="1">
      <alignment horizontal="left" vertical="center" wrapText="1"/>
    </xf>
    <xf numFmtId="0" fontId="17" fillId="2" borderId="53" xfId="0" applyFont="1" applyFill="1" applyBorder="1" applyAlignment="1">
      <alignment horizontal="center" vertical="center" wrapText="1"/>
    </xf>
    <xf numFmtId="0" fontId="17" fillId="2" borderId="63"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26" fillId="0" borderId="0" xfId="0" applyFont="1" applyAlignment="1">
      <alignment vertical="center" wrapText="1"/>
    </xf>
    <xf numFmtId="0" fontId="8" fillId="2" borderId="7" xfId="0" applyFont="1" applyFill="1" applyBorder="1" applyAlignment="1">
      <alignment horizontal="center" vertical="center" wrapText="1"/>
    </xf>
    <xf numFmtId="0" fontId="8" fillId="2" borderId="116" xfId="0" applyFont="1" applyFill="1" applyBorder="1" applyAlignment="1">
      <alignment horizontal="left" vertical="center" wrapText="1"/>
    </xf>
    <xf numFmtId="0" fontId="8" fillId="2" borderId="94" xfId="0" applyFont="1" applyFill="1" applyBorder="1" applyAlignment="1">
      <alignment horizontal="center" vertical="center" wrapText="1"/>
    </xf>
    <xf numFmtId="0" fontId="17" fillId="2" borderId="93" xfId="0" applyFont="1" applyFill="1" applyBorder="1" applyAlignment="1">
      <alignment horizontal="justify" vertical="center" wrapText="1"/>
    </xf>
    <xf numFmtId="0" fontId="17" fillId="2" borderId="47" xfId="0" applyFont="1" applyFill="1" applyBorder="1" applyAlignment="1">
      <alignment horizontal="justify" vertical="center" wrapText="1"/>
    </xf>
    <xf numFmtId="0" fontId="1" fillId="2" borderId="171" xfId="0" applyFont="1" applyFill="1" applyBorder="1" applyAlignment="1">
      <alignment horizontal="center" vertical="center"/>
    </xf>
    <xf numFmtId="0" fontId="1" fillId="2" borderId="68" xfId="0" applyFont="1" applyFill="1" applyBorder="1" applyAlignment="1">
      <alignment horizontal="center" vertical="center"/>
    </xf>
    <xf numFmtId="0" fontId="1" fillId="2" borderId="84" xfId="0" applyFont="1" applyFill="1" applyBorder="1" applyAlignment="1">
      <alignment horizontal="right" vertical="center"/>
    </xf>
    <xf numFmtId="0" fontId="1" fillId="2" borderId="85" xfId="0" applyFont="1" applyFill="1" applyBorder="1" applyAlignment="1">
      <alignment vertical="center" wrapText="1"/>
    </xf>
    <xf numFmtId="0" fontId="8" fillId="2" borderId="85" xfId="0" applyFont="1" applyFill="1" applyBorder="1" applyAlignment="1">
      <alignment horizontal="center" vertical="center" wrapText="1"/>
    </xf>
    <xf numFmtId="0" fontId="8" fillId="2" borderId="195" xfId="0" applyFont="1" applyFill="1" applyBorder="1" applyAlignment="1">
      <alignment horizontal="center" vertical="center" wrapText="1"/>
    </xf>
    <xf numFmtId="0" fontId="8" fillId="2" borderId="165" xfId="0" applyFont="1" applyFill="1" applyBorder="1" applyAlignment="1">
      <alignment horizontal="left" vertical="center" wrapText="1"/>
    </xf>
    <xf numFmtId="0" fontId="8" fillId="2" borderId="97" xfId="0" applyFont="1" applyFill="1" applyBorder="1" applyAlignment="1">
      <alignment horizontal="left" vertical="center" wrapText="1"/>
    </xf>
    <xf numFmtId="0" fontId="8" fillId="2" borderId="55" xfId="0" applyFont="1" applyFill="1" applyBorder="1" applyAlignment="1">
      <alignment horizontal="center" vertical="center" wrapText="1"/>
    </xf>
    <xf numFmtId="0" fontId="8" fillId="2" borderId="137" xfId="0" applyFont="1" applyFill="1" applyBorder="1" applyAlignment="1">
      <alignment horizontal="center" vertical="center" wrapText="1"/>
    </xf>
    <xf numFmtId="0" fontId="8" fillId="2" borderId="157" xfId="0" applyFont="1" applyFill="1" applyBorder="1" applyAlignment="1">
      <alignment horizontal="center" vertical="center" wrapText="1"/>
    </xf>
    <xf numFmtId="0" fontId="43" fillId="2" borderId="23" xfId="0" applyFont="1" applyFill="1" applyBorder="1" applyAlignment="1">
      <alignment horizontal="center" vertical="center" wrapText="1"/>
    </xf>
    <xf numFmtId="0" fontId="8" fillId="2" borderId="81" xfId="0" applyFont="1" applyFill="1" applyBorder="1" applyAlignment="1">
      <alignment horizontal="left" vertical="top" wrapText="1"/>
    </xf>
    <xf numFmtId="0" fontId="0" fillId="2" borderId="0" xfId="0" applyFill="1" applyAlignment="1">
      <alignment vertical="center" wrapText="1"/>
    </xf>
    <xf numFmtId="0" fontId="20" fillId="2" borderId="19" xfId="0" applyFont="1" applyFill="1" applyBorder="1" applyAlignment="1">
      <alignment horizontal="left" vertical="center" wrapText="1"/>
    </xf>
    <xf numFmtId="0" fontId="20" fillId="2" borderId="20" xfId="0" applyFont="1" applyFill="1" applyBorder="1" applyAlignment="1">
      <alignment horizontal="center" vertical="center" wrapText="1"/>
    </xf>
    <xf numFmtId="0" fontId="1" fillId="0" borderId="177" xfId="0" applyFont="1" applyBorder="1" applyAlignment="1">
      <alignment horizontal="left" vertical="center" wrapText="1"/>
    </xf>
    <xf numFmtId="0" fontId="20" fillId="2" borderId="23" xfId="0" applyFont="1" applyFill="1" applyBorder="1" applyAlignment="1">
      <alignment horizontal="center" vertical="center" wrapText="1"/>
    </xf>
    <xf numFmtId="0" fontId="11" fillId="2" borderId="7" xfId="0" applyFont="1" applyFill="1" applyBorder="1" applyAlignment="1">
      <alignment vertical="top" wrapText="1"/>
    </xf>
    <xf numFmtId="0" fontId="11" fillId="2" borderId="7" xfId="0"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1" fillId="2" borderId="76" xfId="0" applyFont="1" applyFill="1" applyBorder="1" applyAlignment="1">
      <alignment horizontal="center" vertical="center" wrapText="1"/>
    </xf>
    <xf numFmtId="0" fontId="15" fillId="2" borderId="7" xfId="0" applyFont="1" applyFill="1" applyBorder="1" applyAlignment="1">
      <alignment vertical="top" wrapText="1"/>
    </xf>
    <xf numFmtId="0" fontId="11" fillId="2" borderId="102" xfId="0" applyFont="1" applyFill="1" applyBorder="1" applyAlignment="1">
      <alignment horizontal="center" vertical="center" wrapText="1"/>
    </xf>
    <xf numFmtId="0" fontId="4" fillId="2" borderId="63"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17" fillId="4" borderId="7" xfId="0" applyFont="1" applyFill="1" applyBorder="1" applyAlignment="1">
      <alignment vertical="center" wrapText="1"/>
    </xf>
    <xf numFmtId="0" fontId="11" fillId="4" borderId="7"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17" fillId="4" borderId="4" xfId="0" applyFont="1" applyFill="1" applyBorder="1" applyAlignment="1">
      <alignment horizontal="justify" vertical="center" wrapText="1"/>
    </xf>
    <xf numFmtId="0" fontId="11" fillId="4" borderId="4"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8" fillId="4" borderId="19" xfId="0" applyFont="1" applyFill="1" applyBorder="1" applyAlignment="1">
      <alignment horizontal="justify" vertical="center" wrapText="1"/>
    </xf>
    <xf numFmtId="0" fontId="8" fillId="4" borderId="19" xfId="0" applyFont="1" applyFill="1" applyBorder="1" applyAlignment="1">
      <alignment horizontal="center" vertical="center" wrapText="1"/>
    </xf>
    <xf numFmtId="0" fontId="21" fillId="4" borderId="19" xfId="0" applyFont="1" applyFill="1" applyBorder="1" applyAlignment="1">
      <alignment horizontal="center" vertical="center" wrapText="1"/>
    </xf>
    <xf numFmtId="0" fontId="9" fillId="4" borderId="19" xfId="0" applyFont="1" applyFill="1" applyBorder="1" applyAlignment="1">
      <alignment horizontal="center" vertical="center" wrapText="1"/>
    </xf>
    <xf numFmtId="0" fontId="20" fillId="0" borderId="19" xfId="0" applyFont="1" applyBorder="1" applyAlignment="1">
      <alignment horizontal="left" vertical="center" wrapText="1"/>
    </xf>
    <xf numFmtId="0" fontId="1" fillId="2" borderId="56" xfId="0" applyFont="1" applyFill="1" applyBorder="1" applyAlignment="1">
      <alignment horizontal="center" vertical="center"/>
    </xf>
    <xf numFmtId="0" fontId="8" fillId="2" borderId="9" xfId="0" applyFont="1" applyFill="1" applyBorder="1" applyAlignment="1">
      <alignment horizontal="center" vertical="center"/>
    </xf>
    <xf numFmtId="0" fontId="15" fillId="2" borderId="7" xfId="0" applyFont="1" applyFill="1" applyBorder="1" applyAlignment="1">
      <alignment horizontal="center" vertical="center"/>
    </xf>
    <xf numFmtId="0" fontId="22" fillId="2" borderId="173" xfId="0" applyFont="1" applyFill="1" applyBorder="1" applyAlignment="1">
      <alignment horizontal="center" vertical="center"/>
    </xf>
    <xf numFmtId="0" fontId="18" fillId="2" borderId="99" xfId="0" applyFont="1" applyFill="1" applyBorder="1" applyAlignment="1">
      <alignment horizontal="justify" vertical="center" wrapText="1"/>
    </xf>
    <xf numFmtId="0" fontId="15" fillId="2" borderId="99" xfId="0" applyFont="1" applyFill="1" applyBorder="1" applyAlignment="1">
      <alignment horizontal="center" vertical="center"/>
    </xf>
    <xf numFmtId="0" fontId="21" fillId="2" borderId="99" xfId="0" applyFont="1" applyFill="1" applyBorder="1" applyAlignment="1">
      <alignment horizontal="center" vertical="center"/>
    </xf>
    <xf numFmtId="0" fontId="9" fillId="2" borderId="99" xfId="0" applyFont="1" applyFill="1" applyBorder="1" applyAlignment="1">
      <alignment horizontal="center" vertical="center" wrapText="1"/>
    </xf>
    <xf numFmtId="0" fontId="9" fillId="2" borderId="99" xfId="0" applyFont="1" applyFill="1" applyBorder="1" applyAlignment="1">
      <alignment horizontal="center" vertical="center"/>
    </xf>
    <xf numFmtId="0" fontId="11" fillId="2" borderId="99" xfId="0" applyFont="1" applyFill="1" applyBorder="1" applyAlignment="1">
      <alignment horizontal="center" vertical="center"/>
    </xf>
    <xf numFmtId="0" fontId="17" fillId="2" borderId="99" xfId="0" applyFont="1" applyFill="1" applyBorder="1" applyAlignment="1">
      <alignment horizontal="left" vertical="center" wrapText="1"/>
    </xf>
    <xf numFmtId="0" fontId="22" fillId="2" borderId="99" xfId="0" applyFont="1" applyFill="1" applyBorder="1" applyAlignment="1">
      <alignment horizontal="center" vertical="center"/>
    </xf>
    <xf numFmtId="0" fontId="22" fillId="2" borderId="99" xfId="0" applyFont="1" applyFill="1" applyBorder="1" applyAlignment="1">
      <alignment horizontal="center" vertical="center" wrapText="1"/>
    </xf>
    <xf numFmtId="0" fontId="17" fillId="2" borderId="181" xfId="0" applyFont="1" applyFill="1" applyBorder="1" applyAlignment="1">
      <alignment horizontal="left" vertical="center" wrapText="1"/>
    </xf>
    <xf numFmtId="0" fontId="22" fillId="2" borderId="181" xfId="0" applyFont="1" applyFill="1" applyBorder="1" applyAlignment="1">
      <alignment horizontal="center" vertical="center"/>
    </xf>
    <xf numFmtId="0" fontId="22" fillId="2" borderId="181" xfId="0" applyFont="1" applyFill="1" applyBorder="1" applyAlignment="1">
      <alignment horizontal="center" vertical="center" wrapText="1"/>
    </xf>
    <xf numFmtId="0" fontId="8" fillId="2" borderId="181" xfId="0" applyFont="1" applyFill="1" applyBorder="1" applyAlignment="1">
      <alignment horizontal="center" vertical="center" wrapText="1"/>
    </xf>
    <xf numFmtId="0" fontId="22" fillId="2" borderId="90" xfId="0" applyFont="1" applyFill="1" applyBorder="1" applyAlignment="1">
      <alignment horizontal="center" vertical="center"/>
    </xf>
    <xf numFmtId="0" fontId="9" fillId="2" borderId="7" xfId="0" applyFont="1" applyFill="1" applyBorder="1" applyAlignment="1">
      <alignment vertical="top" wrapText="1"/>
    </xf>
    <xf numFmtId="0" fontId="9" fillId="2" borderId="4" xfId="0" applyFont="1" applyFill="1" applyBorder="1" applyAlignment="1">
      <alignment vertical="top" wrapText="1"/>
    </xf>
    <xf numFmtId="0" fontId="21" fillId="2" borderId="63" xfId="0" applyFont="1" applyFill="1" applyBorder="1" applyAlignment="1">
      <alignment horizontal="center" vertical="center" wrapText="1"/>
    </xf>
    <xf numFmtId="0" fontId="8" fillId="2" borderId="7" xfId="0" applyFont="1" applyFill="1" applyBorder="1" applyAlignment="1">
      <alignment vertical="top" wrapText="1"/>
    </xf>
    <xf numFmtId="0" fontId="30" fillId="2" borderId="38" xfId="0" applyFont="1" applyFill="1" applyBorder="1" applyAlignment="1">
      <alignment horizontal="center" vertical="center"/>
    </xf>
    <xf numFmtId="0" fontId="1" fillId="2" borderId="63" xfId="0" applyFont="1" applyFill="1" applyBorder="1" applyAlignment="1">
      <alignment horizontal="center" vertical="center" wrapText="1"/>
    </xf>
    <xf numFmtId="0" fontId="22" fillId="2" borderId="185" xfId="0" applyFont="1" applyFill="1" applyBorder="1" applyAlignment="1">
      <alignment vertical="center" wrapText="1"/>
    </xf>
    <xf numFmtId="0" fontId="22" fillId="2" borderId="160" xfId="0" applyFont="1" applyFill="1" applyBorder="1" applyAlignment="1">
      <alignment horizontal="center" vertical="center"/>
    </xf>
    <xf numFmtId="0" fontId="22" fillId="2" borderId="0" xfId="0" applyFont="1" applyFill="1" applyAlignment="1">
      <alignment vertical="center" wrapText="1"/>
    </xf>
    <xf numFmtId="0" fontId="1" fillId="0" borderId="0" xfId="0" applyFont="1" applyAlignment="1">
      <alignment horizontal="center" vertical="center" wrapText="1"/>
    </xf>
    <xf numFmtId="0" fontId="8" fillId="0" borderId="2" xfId="0" applyFont="1" applyBorder="1" applyAlignment="1">
      <alignment vertical="top" wrapText="1"/>
    </xf>
    <xf numFmtId="0" fontId="8" fillId="0" borderId="2" xfId="0" applyFont="1" applyBorder="1" applyAlignment="1">
      <alignment horizontal="left" vertical="top" wrapText="1"/>
    </xf>
    <xf numFmtId="0" fontId="0" fillId="2" borderId="0" xfId="0" applyFill="1" applyAlignment="1">
      <alignment horizontal="left" vertical="center" wrapText="1"/>
    </xf>
    <xf numFmtId="0" fontId="8" fillId="0" borderId="0" xfId="0" applyFont="1" applyAlignment="1">
      <alignment horizontal="left" vertical="center"/>
    </xf>
    <xf numFmtId="0" fontId="22" fillId="2" borderId="25" xfId="0" applyFont="1" applyFill="1" applyBorder="1" applyAlignment="1">
      <alignment horizontal="center" vertical="center"/>
    </xf>
    <xf numFmtId="0" fontId="22" fillId="2" borderId="19" xfId="0" applyFont="1" applyFill="1" applyBorder="1" applyAlignment="1">
      <alignment horizontal="center" vertical="center"/>
    </xf>
    <xf numFmtId="0" fontId="8" fillId="0" borderId="19"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54" xfId="0" applyFont="1" applyBorder="1" applyAlignment="1">
      <alignment horizontal="center" vertical="center" wrapText="1"/>
    </xf>
    <xf numFmtId="0" fontId="8" fillId="2" borderId="26"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2" borderId="33"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8" fillId="2" borderId="74"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1" fillId="0" borderId="25" xfId="0" applyFont="1" applyBorder="1" applyAlignment="1">
      <alignment horizontal="center" vertical="center" wrapText="1"/>
    </xf>
    <xf numFmtId="0" fontId="1" fillId="0" borderId="4" xfId="0" applyFont="1" applyBorder="1" applyAlignment="1">
      <alignment horizontal="center" vertical="center" wrapText="1"/>
    </xf>
    <xf numFmtId="0" fontId="8" fillId="2" borderId="40" xfId="0" applyFont="1" applyFill="1" applyBorder="1" applyAlignment="1">
      <alignment horizontal="center" vertical="center" wrapText="1"/>
    </xf>
    <xf numFmtId="0" fontId="1" fillId="0" borderId="19" xfId="0" applyFont="1" applyBorder="1" applyAlignment="1">
      <alignment horizontal="left" vertical="center" wrapText="1"/>
    </xf>
    <xf numFmtId="0" fontId="1" fillId="0" borderId="4" xfId="0" applyFont="1" applyBorder="1" applyAlignment="1">
      <alignment horizontal="left" vertical="center" wrapText="1"/>
    </xf>
    <xf numFmtId="0" fontId="1" fillId="2" borderId="5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74" xfId="0" applyFont="1" applyFill="1" applyBorder="1" applyAlignment="1">
      <alignment horizontal="center" vertical="center" wrapText="1"/>
    </xf>
    <xf numFmtId="0" fontId="1" fillId="2" borderId="62" xfId="0" applyFont="1" applyFill="1" applyBorder="1" applyAlignment="1">
      <alignment horizontal="center" vertical="center" wrapText="1"/>
    </xf>
    <xf numFmtId="0" fontId="11" fillId="0" borderId="19" xfId="0" applyFont="1" applyBorder="1" applyAlignment="1">
      <alignment horizontal="center" vertical="center" wrapText="1"/>
    </xf>
    <xf numFmtId="0" fontId="11" fillId="0" borderId="4" xfId="0" applyFont="1" applyBorder="1" applyAlignment="1">
      <alignment horizontal="center" vertical="center" wrapText="1"/>
    </xf>
    <xf numFmtId="0" fontId="1" fillId="2" borderId="19" xfId="0" applyFont="1" applyFill="1" applyBorder="1" applyAlignment="1">
      <alignment vertical="center" wrapText="1"/>
    </xf>
    <xf numFmtId="0" fontId="27" fillId="2" borderId="19" xfId="0" applyFont="1" applyFill="1" applyBorder="1" applyAlignment="1">
      <alignment horizontal="center" vertical="center"/>
    </xf>
    <xf numFmtId="0" fontId="8" fillId="2" borderId="8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1" fillId="0" borderId="9" xfId="0" applyFont="1" applyBorder="1" applyAlignment="1">
      <alignment horizontal="center" vertical="center" wrapText="1"/>
    </xf>
    <xf numFmtId="0" fontId="8" fillId="2" borderId="20" xfId="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4" xfId="0" applyFont="1" applyBorder="1" applyAlignment="1">
      <alignment horizontal="center" vertical="center" wrapText="1"/>
    </xf>
    <xf numFmtId="0" fontId="1" fillId="2" borderId="19"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3"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8" fillId="0" borderId="19" xfId="0" applyFont="1" applyBorder="1" applyAlignment="1">
      <alignment horizontal="center" vertical="center" wrapText="1"/>
    </xf>
    <xf numFmtId="0" fontId="18" fillId="0" borderId="4" xfId="0" applyFont="1" applyBorder="1" applyAlignment="1">
      <alignment horizontal="center" vertical="center" wrapText="1"/>
    </xf>
    <xf numFmtId="0" fontId="1" fillId="0" borderId="19" xfId="0" applyFont="1" applyBorder="1" applyAlignment="1">
      <alignment horizontal="center" vertical="center" wrapText="1"/>
    </xf>
    <xf numFmtId="0" fontId="17" fillId="2" borderId="3"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7" fillId="2" borderId="25"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8" fillId="2" borderId="19" xfId="0" applyFont="1" applyFill="1" applyBorder="1" applyAlignment="1">
      <alignment horizontal="justify" vertical="center" wrapText="1"/>
    </xf>
    <xf numFmtId="0" fontId="18" fillId="2" borderId="19" xfId="0" applyFont="1" applyFill="1" applyBorder="1" applyAlignment="1">
      <alignment horizontal="left" vertical="center" wrapText="1"/>
    </xf>
    <xf numFmtId="0" fontId="17" fillId="2" borderId="4" xfId="0" applyFont="1" applyFill="1" applyBorder="1" applyAlignment="1">
      <alignment horizontal="justify" vertical="center" wrapText="1"/>
    </xf>
    <xf numFmtId="0" fontId="17" fillId="2" borderId="18" xfId="0" applyFont="1" applyFill="1" applyBorder="1" applyAlignment="1">
      <alignment horizontal="justify" vertical="center" wrapText="1"/>
    </xf>
    <xf numFmtId="0" fontId="17" fillId="2" borderId="17" xfId="0" applyFont="1" applyFill="1" applyBorder="1" applyAlignment="1">
      <alignment horizontal="justify" vertical="center" wrapText="1"/>
    </xf>
    <xf numFmtId="0" fontId="17" fillId="2" borderId="19" xfId="0" applyFont="1" applyFill="1" applyBorder="1" applyAlignment="1">
      <alignment horizontal="left" vertical="center" wrapText="1"/>
    </xf>
    <xf numFmtId="0" fontId="17" fillId="2" borderId="5" xfId="0" applyFont="1" applyFill="1" applyBorder="1" applyAlignment="1">
      <alignment horizontal="justify" vertical="center" wrapText="1"/>
    </xf>
    <xf numFmtId="0" fontId="17" fillId="2" borderId="18" xfId="0" applyFont="1" applyFill="1" applyBorder="1" applyAlignment="1">
      <alignment horizontal="left" vertical="center" wrapText="1"/>
    </xf>
    <xf numFmtId="0" fontId="4" fillId="0" borderId="25" xfId="0" applyFont="1" applyBorder="1" applyAlignment="1">
      <alignment horizontal="center" vertical="center" wrapText="1"/>
    </xf>
    <xf numFmtId="0" fontId="4" fillId="0" borderId="76" xfId="0" applyFont="1" applyBorder="1" applyAlignment="1">
      <alignment horizontal="center" vertical="center" wrapText="1"/>
    </xf>
    <xf numFmtId="0" fontId="8" fillId="2" borderId="53" xfId="0" applyFont="1" applyFill="1" applyBorder="1" applyAlignment="1">
      <alignment horizontal="center" vertical="center" wrapText="1"/>
    </xf>
    <xf numFmtId="0" fontId="21" fillId="0" borderId="19" xfId="0" applyFont="1" applyBorder="1" applyAlignment="1">
      <alignment horizontal="center" vertical="center" wrapText="1"/>
    </xf>
    <xf numFmtId="0" fontId="4" fillId="2" borderId="19" xfId="0" applyFont="1" applyFill="1" applyBorder="1" applyAlignment="1">
      <alignment horizontal="center" vertical="center" wrapText="1"/>
    </xf>
    <xf numFmtId="0" fontId="18" fillId="2" borderId="118" xfId="0" applyFont="1" applyFill="1" applyBorder="1" applyAlignment="1">
      <alignment horizontal="center" vertical="center" wrapText="1"/>
    </xf>
    <xf numFmtId="0" fontId="17" fillId="2" borderId="6" xfId="0" applyFont="1" applyFill="1" applyBorder="1" applyAlignment="1">
      <alignment horizontal="justify" vertical="center" wrapText="1"/>
    </xf>
    <xf numFmtId="0" fontId="4" fillId="0" borderId="23" xfId="0" applyFont="1" applyBorder="1" applyAlignment="1">
      <alignment horizontal="center" vertical="center" wrapText="1"/>
    </xf>
    <xf numFmtId="0" fontId="17" fillId="2" borderId="76" xfId="0" applyFont="1" applyFill="1" applyBorder="1" applyAlignment="1">
      <alignment horizontal="left" vertical="center" wrapText="1"/>
    </xf>
    <xf numFmtId="0" fontId="11" fillId="0" borderId="25" xfId="0" applyFont="1" applyBorder="1" applyAlignment="1">
      <alignment horizontal="center" vertical="center" wrapText="1"/>
    </xf>
    <xf numFmtId="0" fontId="11" fillId="0" borderId="76" xfId="0" applyFont="1" applyBorder="1" applyAlignment="1">
      <alignment horizontal="center" vertical="center" wrapText="1"/>
    </xf>
    <xf numFmtId="0" fontId="1" fillId="2" borderId="62" xfId="0" applyFont="1" applyFill="1" applyBorder="1" applyAlignment="1">
      <alignment horizontal="center" vertical="center"/>
    </xf>
    <xf numFmtId="0" fontId="1" fillId="0" borderId="76" xfId="0" applyFont="1" applyBorder="1" applyAlignment="1">
      <alignment horizontal="center" vertical="center" wrapText="1"/>
    </xf>
    <xf numFmtId="0" fontId="11" fillId="0" borderId="54" xfId="0" applyFont="1" applyBorder="1" applyAlignment="1">
      <alignment horizontal="center" vertical="center" wrapText="1"/>
    </xf>
    <xf numFmtId="0" fontId="8" fillId="0" borderId="72" xfId="0" applyFont="1" applyBorder="1" applyAlignment="1">
      <alignment horizontal="center" vertical="center" wrapText="1"/>
    </xf>
    <xf numFmtId="0" fontId="17" fillId="2" borderId="111" xfId="0" applyFont="1" applyFill="1" applyBorder="1" applyAlignment="1">
      <alignment horizontal="justify" vertical="center" wrapText="1"/>
    </xf>
    <xf numFmtId="0" fontId="17" fillId="2" borderId="96" xfId="0" applyFont="1" applyFill="1" applyBorder="1" applyAlignment="1">
      <alignment horizontal="justify" vertical="center" wrapText="1"/>
    </xf>
    <xf numFmtId="0" fontId="11" fillId="0" borderId="72" xfId="0" applyFont="1" applyBorder="1" applyAlignment="1">
      <alignment horizontal="center" vertical="center" wrapText="1"/>
    </xf>
    <xf numFmtId="0" fontId="17" fillId="2" borderId="4" xfId="0" applyFont="1" applyFill="1" applyBorder="1" applyAlignment="1">
      <alignment vertical="center" wrapText="1"/>
    </xf>
    <xf numFmtId="0" fontId="8" fillId="2" borderId="41" xfId="0" applyFont="1" applyFill="1" applyBorder="1" applyAlignment="1">
      <alignment horizontal="center" vertical="center" wrapText="1"/>
    </xf>
    <xf numFmtId="0" fontId="1" fillId="0" borderId="76" xfId="0" applyFont="1" applyBorder="1" applyAlignment="1">
      <alignment horizontal="left" vertical="center" wrapText="1"/>
    </xf>
    <xf numFmtId="0" fontId="8" fillId="2" borderId="39" xfId="0" applyFont="1" applyFill="1" applyBorder="1" applyAlignment="1">
      <alignment horizontal="center" vertical="center" wrapText="1"/>
    </xf>
    <xf numFmtId="0" fontId="18" fillId="0" borderId="9" xfId="0" applyFont="1" applyBorder="1" applyAlignment="1">
      <alignment horizontal="center" vertical="center" wrapText="1"/>
    </xf>
    <xf numFmtId="0" fontId="18" fillId="2" borderId="20" xfId="0" applyFont="1" applyFill="1" applyBorder="1" applyAlignment="1">
      <alignment horizontal="center" vertical="center" wrapText="1"/>
    </xf>
    <xf numFmtId="0" fontId="17" fillId="0" borderId="4" xfId="0" applyFont="1" applyBorder="1" applyAlignment="1">
      <alignment horizontal="left" vertical="center" wrapText="1"/>
    </xf>
    <xf numFmtId="0" fontId="17" fillId="2" borderId="19" xfId="0" applyFont="1" applyFill="1" applyBorder="1" applyAlignment="1">
      <alignment horizontal="justify" vertical="center" wrapText="1"/>
    </xf>
    <xf numFmtId="0" fontId="11" fillId="0" borderId="23" xfId="0" applyFont="1" applyBorder="1" applyAlignment="1">
      <alignment horizontal="center" vertical="center" wrapText="1"/>
    </xf>
    <xf numFmtId="0" fontId="17" fillId="2" borderId="61" xfId="0" applyFont="1" applyFill="1" applyBorder="1" applyAlignment="1">
      <alignment horizontal="justify" vertical="center" wrapText="1"/>
    </xf>
    <xf numFmtId="0" fontId="17" fillId="2" borderId="58" xfId="0" applyFont="1" applyFill="1" applyBorder="1" applyAlignment="1">
      <alignment horizontal="justify" vertical="center" wrapText="1"/>
    </xf>
    <xf numFmtId="0" fontId="17" fillId="2" borderId="31" xfId="0" applyFont="1" applyFill="1" applyBorder="1" applyAlignment="1">
      <alignment horizontal="justify" vertical="center" wrapText="1"/>
    </xf>
    <xf numFmtId="0" fontId="17" fillId="3" borderId="5"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17" fillId="2" borderId="10" xfId="0" applyFont="1" applyFill="1" applyBorder="1" applyAlignment="1">
      <alignment horizontal="justify" vertical="center" wrapText="1"/>
    </xf>
    <xf numFmtId="0" fontId="1" fillId="2" borderId="17" xfId="0" applyFont="1" applyFill="1" applyBorder="1" applyAlignment="1">
      <alignment horizontal="justify" vertical="center" wrapText="1"/>
    </xf>
    <xf numFmtId="0" fontId="21" fillId="0" borderId="4" xfId="0" applyFont="1" applyBorder="1" applyAlignment="1">
      <alignment horizontal="center" vertical="center" wrapText="1"/>
    </xf>
    <xf numFmtId="0" fontId="36" fillId="0" borderId="159" xfId="1" applyFont="1" applyBorder="1" applyAlignment="1">
      <alignment horizontal="center" vertical="center" wrapText="1"/>
    </xf>
    <xf numFmtId="0" fontId="27" fillId="0" borderId="105" xfId="0" applyFont="1" applyBorder="1" applyAlignment="1">
      <alignment vertical="center" wrapText="1"/>
    </xf>
    <xf numFmtId="0" fontId="27" fillId="0" borderId="37" xfId="0" applyFont="1" applyBorder="1" applyAlignment="1">
      <alignment vertical="center"/>
    </xf>
    <xf numFmtId="0" fontId="27" fillId="0" borderId="0" xfId="0" applyFont="1" applyAlignment="1">
      <alignment vertical="center"/>
    </xf>
    <xf numFmtId="0" fontId="21" fillId="0" borderId="0" xfId="0" applyFont="1" applyAlignment="1">
      <alignment horizontal="left" vertical="center" wrapText="1"/>
    </xf>
    <xf numFmtId="0" fontId="21" fillId="0" borderId="0" xfId="0" applyFont="1" applyAlignment="1">
      <alignment vertical="center"/>
    </xf>
    <xf numFmtId="0" fontId="8" fillId="3" borderId="81" xfId="0" applyFont="1" applyFill="1" applyBorder="1" applyAlignment="1">
      <alignment horizontal="center" vertical="center" wrapText="1"/>
    </xf>
    <xf numFmtId="0" fontId="20" fillId="3" borderId="23" xfId="0" applyFont="1" applyFill="1" applyBorder="1" applyAlignment="1">
      <alignment horizontal="center" vertical="center" wrapText="1"/>
    </xf>
    <xf numFmtId="0" fontId="36" fillId="0" borderId="73" xfId="1" applyFont="1" applyBorder="1" applyAlignment="1">
      <alignment horizontal="left" wrapText="1"/>
    </xf>
    <xf numFmtId="0" fontId="0" fillId="0" borderId="141" xfId="0" applyBorder="1" applyAlignment="1">
      <alignment horizontal="left" wrapText="1"/>
    </xf>
    <xf numFmtId="0" fontId="17" fillId="2" borderId="5" xfId="0" applyFont="1" applyFill="1" applyBorder="1" applyAlignment="1">
      <alignment horizontal="justify" vertical="center" wrapText="1"/>
    </xf>
    <xf numFmtId="0" fontId="17" fillId="2" borderId="18" xfId="0" applyFont="1" applyFill="1" applyBorder="1" applyAlignment="1">
      <alignment horizontal="justify" vertical="center" wrapText="1"/>
    </xf>
    <xf numFmtId="0" fontId="1" fillId="2" borderId="20"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0" fillId="0" borderId="141" xfId="0" applyBorder="1" applyAlignment="1">
      <alignment horizontal="left"/>
    </xf>
    <xf numFmtId="0" fontId="1" fillId="2" borderId="74"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62" xfId="0" applyFont="1" applyFill="1" applyBorder="1" applyAlignment="1">
      <alignment horizontal="center" vertical="center" wrapText="1"/>
    </xf>
    <xf numFmtId="0" fontId="1" fillId="2" borderId="74" xfId="0" applyFont="1" applyFill="1" applyBorder="1" applyAlignment="1">
      <alignment horizontal="center" vertical="center"/>
    </xf>
    <xf numFmtId="0" fontId="1" fillId="2" borderId="62" xfId="0" applyFont="1" applyFill="1" applyBorder="1" applyAlignment="1">
      <alignment horizontal="center" vertical="center"/>
    </xf>
    <xf numFmtId="0" fontId="17" fillId="2" borderId="18" xfId="0" applyFont="1" applyFill="1" applyBorder="1" applyAlignment="1">
      <alignment horizontal="center" vertical="center" wrapText="1"/>
    </xf>
    <xf numFmtId="0" fontId="17" fillId="2" borderId="3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9" xfId="0" applyFont="1" applyFill="1" applyBorder="1" applyAlignment="1">
      <alignment horizontal="left" vertical="center" wrapText="1"/>
    </xf>
    <xf numFmtId="0" fontId="17" fillId="2" borderId="23"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11" fillId="0" borderId="19" xfId="0" applyFont="1" applyBorder="1" applyAlignment="1">
      <alignment horizontal="center" vertical="center" wrapText="1"/>
    </xf>
    <xf numFmtId="0" fontId="11" fillId="0" borderId="23" xfId="0" applyFont="1" applyBorder="1" applyAlignment="1">
      <alignment horizontal="center" vertical="center" wrapText="1"/>
    </xf>
    <xf numFmtId="0" fontId="11" fillId="0" borderId="4"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4" xfId="0" applyFont="1" applyBorder="1" applyAlignment="1">
      <alignment horizontal="center" vertical="center" wrapText="1"/>
    </xf>
    <xf numFmtId="0" fontId="17" fillId="2" borderId="10" xfId="0" applyFont="1" applyFill="1" applyBorder="1" applyAlignment="1">
      <alignment horizontal="center" vertical="center" wrapText="1"/>
    </xf>
    <xf numFmtId="0" fontId="17" fillId="2" borderId="9" xfId="0" applyFont="1" applyFill="1" applyBorder="1" applyAlignment="1">
      <alignment horizontal="left" vertical="center" wrapText="1"/>
    </xf>
    <xf numFmtId="0" fontId="20" fillId="0" borderId="1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9" xfId="0" applyFont="1" applyBorder="1" applyAlignment="1">
      <alignment horizontal="center" vertical="center" wrapText="1"/>
    </xf>
    <xf numFmtId="0" fontId="1" fillId="2" borderId="26"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7" fillId="2" borderId="15" xfId="0" applyFont="1" applyFill="1" applyBorder="1" applyAlignment="1">
      <alignment horizontal="center" vertical="center" wrapText="1"/>
    </xf>
    <xf numFmtId="0" fontId="18" fillId="2" borderId="19" xfId="0" applyFont="1" applyFill="1" applyBorder="1" applyAlignment="1">
      <alignment horizontal="left" vertical="center" wrapText="1"/>
    </xf>
    <xf numFmtId="0" fontId="18" fillId="2" borderId="4" xfId="0" applyFont="1" applyFill="1" applyBorder="1" applyAlignment="1">
      <alignment horizontal="left" vertical="center" wrapText="1"/>
    </xf>
    <xf numFmtId="0" fontId="18" fillId="0" borderId="19" xfId="0" applyFont="1" applyBorder="1" applyAlignment="1">
      <alignment horizontal="center" vertical="center" wrapText="1"/>
    </xf>
    <xf numFmtId="0" fontId="18" fillId="0" borderId="4"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06" xfId="0" applyFont="1" applyBorder="1" applyAlignment="1">
      <alignment horizontal="left" vertical="center" wrapText="1"/>
    </xf>
    <xf numFmtId="0" fontId="13" fillId="0" borderId="107" xfId="0" applyFont="1" applyBorder="1" applyAlignment="1">
      <alignment horizontal="left" vertical="center" wrapText="1"/>
    </xf>
    <xf numFmtId="0" fontId="18" fillId="2" borderId="118" xfId="0" applyFont="1" applyFill="1" applyBorder="1" applyAlignment="1">
      <alignment horizontal="center" vertical="center" wrapText="1"/>
    </xf>
    <xf numFmtId="0" fontId="18" fillId="2" borderId="49" xfId="0" applyFont="1" applyFill="1" applyBorder="1" applyAlignment="1">
      <alignment horizontal="center" vertical="center" wrapText="1"/>
    </xf>
    <xf numFmtId="0" fontId="1" fillId="0" borderId="19" xfId="0" applyFont="1" applyBorder="1" applyAlignment="1">
      <alignment horizontal="center" vertical="center" wrapText="1"/>
    </xf>
    <xf numFmtId="0" fontId="1" fillId="0" borderId="4" xfId="0" applyFont="1" applyBorder="1" applyAlignment="1">
      <alignment horizontal="center" vertical="center" wrapText="1"/>
    </xf>
    <xf numFmtId="0" fontId="1" fillId="2" borderId="146" xfId="0" applyFont="1" applyFill="1" applyBorder="1" applyAlignment="1">
      <alignment horizontal="center" vertical="center"/>
    </xf>
    <xf numFmtId="0" fontId="1" fillId="2" borderId="33" xfId="0" applyFont="1" applyFill="1" applyBorder="1" applyAlignment="1">
      <alignment horizontal="center" vertical="center"/>
    </xf>
    <xf numFmtId="0" fontId="1" fillId="2" borderId="21" xfId="0" applyFont="1" applyFill="1" applyBorder="1" applyAlignment="1">
      <alignment horizontal="center" vertical="center"/>
    </xf>
    <xf numFmtId="0" fontId="1" fillId="2" borderId="168" xfId="0" applyFont="1" applyFill="1" applyBorder="1" applyAlignment="1">
      <alignment horizontal="center" vertical="center" wrapText="1"/>
    </xf>
    <xf numFmtId="0" fontId="1" fillId="2" borderId="169" xfId="0" applyFont="1" applyFill="1" applyBorder="1" applyAlignment="1">
      <alignment horizontal="center" vertical="center" wrapText="1"/>
    </xf>
    <xf numFmtId="0" fontId="1" fillId="2" borderId="170" xfId="0" applyFont="1" applyFill="1" applyBorder="1" applyAlignment="1">
      <alignment horizontal="center" vertical="center" wrapText="1"/>
    </xf>
    <xf numFmtId="0" fontId="1" fillId="0" borderId="30" xfId="0" applyFont="1" applyBorder="1" applyAlignment="1">
      <alignment vertical="center"/>
    </xf>
    <xf numFmtId="0" fontId="17" fillId="2" borderId="31" xfId="0" applyFont="1" applyFill="1" applyBorder="1" applyAlignment="1">
      <alignment horizontal="justify" vertical="center" wrapText="1"/>
    </xf>
    <xf numFmtId="0" fontId="17" fillId="2" borderId="19" xfId="0" applyFont="1" applyFill="1" applyBorder="1" applyAlignment="1">
      <alignment horizontal="justify" vertical="center" wrapText="1"/>
    </xf>
    <xf numFmtId="0" fontId="17" fillId="2" borderId="4" xfId="0" applyFont="1" applyFill="1" applyBorder="1" applyAlignment="1">
      <alignment horizontal="justify" vertical="center" wrapText="1"/>
    </xf>
    <xf numFmtId="0" fontId="17" fillId="2" borderId="3" xfId="0" applyFont="1" applyFill="1" applyBorder="1" applyAlignment="1">
      <alignment horizontal="center" vertical="center" wrapText="1"/>
    </xf>
    <xf numFmtId="0" fontId="17" fillId="2" borderId="17" xfId="0" applyFont="1" applyFill="1" applyBorder="1" applyAlignment="1">
      <alignment horizontal="justify" vertical="center" wrapText="1"/>
    </xf>
    <xf numFmtId="0" fontId="23" fillId="2" borderId="19" xfId="0" applyFont="1" applyFill="1" applyBorder="1" applyAlignment="1">
      <alignment horizontal="center" vertical="center"/>
    </xf>
    <xf numFmtId="0" fontId="23" fillId="2" borderId="4" xfId="0" applyFont="1" applyFill="1" applyBorder="1" applyAlignment="1">
      <alignment horizontal="center" vertical="center"/>
    </xf>
    <xf numFmtId="0" fontId="1" fillId="0" borderId="0" xfId="0" applyFont="1" applyAlignment="1"/>
    <xf numFmtId="0" fontId="4" fillId="0" borderId="25" xfId="0" applyFont="1" applyBorder="1" applyAlignment="1">
      <alignment horizontal="center" vertical="center" wrapText="1"/>
    </xf>
    <xf numFmtId="0" fontId="17" fillId="2" borderId="18" xfId="0" applyFont="1" applyFill="1" applyBorder="1" applyAlignment="1">
      <alignment horizontal="left" vertical="center" wrapText="1"/>
    </xf>
    <xf numFmtId="0" fontId="17" fillId="2" borderId="17" xfId="0" applyFont="1" applyFill="1" applyBorder="1" applyAlignment="1">
      <alignment horizontal="left" vertical="center" wrapText="1"/>
    </xf>
    <xf numFmtId="0" fontId="17" fillId="2" borderId="71" xfId="0" applyFont="1" applyFill="1" applyBorder="1" applyAlignment="1">
      <alignment horizontal="center" vertical="center" wrapText="1"/>
    </xf>
    <xf numFmtId="0" fontId="17" fillId="2" borderId="87" xfId="0" applyFont="1" applyFill="1" applyBorder="1" applyAlignment="1">
      <alignment horizontal="center" vertical="center" wrapText="1"/>
    </xf>
    <xf numFmtId="0" fontId="17" fillId="2" borderId="72" xfId="0" applyFont="1" applyFill="1" applyBorder="1" applyAlignment="1">
      <alignment horizontal="justify" vertical="center" wrapText="1"/>
    </xf>
    <xf numFmtId="0" fontId="4" fillId="0" borderId="72" xfId="0" applyFont="1" applyBorder="1" applyAlignment="1">
      <alignment horizontal="center" vertical="center" wrapText="1"/>
    </xf>
    <xf numFmtId="0" fontId="17" fillId="2" borderId="6" xfId="0" applyFont="1" applyFill="1" applyBorder="1" applyAlignment="1">
      <alignment horizontal="justify" vertical="center" wrapText="1"/>
    </xf>
    <xf numFmtId="0" fontId="17" fillId="2" borderId="10" xfId="0" applyFont="1" applyFill="1" applyBorder="1" applyAlignment="1">
      <alignment horizontal="left" vertical="center" wrapText="1"/>
    </xf>
    <xf numFmtId="0" fontId="4" fillId="2" borderId="1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24" fillId="0" borderId="0" xfId="0" applyFont="1" applyAlignment="1">
      <alignment horizontal="left"/>
    </xf>
    <xf numFmtId="0" fontId="17" fillId="2" borderId="3" xfId="0" applyFont="1" applyFill="1" applyBorder="1" applyAlignment="1">
      <alignment horizontal="left" vertical="center" wrapText="1"/>
    </xf>
    <xf numFmtId="0" fontId="17" fillId="2" borderId="25" xfId="0" applyFont="1" applyFill="1" applyBorder="1" applyAlignment="1">
      <alignment horizontal="left" vertical="center" wrapText="1"/>
    </xf>
    <xf numFmtId="0" fontId="18" fillId="2" borderId="19" xfId="0" applyFont="1" applyFill="1" applyBorder="1" applyAlignment="1">
      <alignment horizontal="justify" vertical="center" wrapText="1"/>
    </xf>
    <xf numFmtId="0" fontId="18" fillId="2" borderId="4" xfId="0" applyFont="1" applyFill="1" applyBorder="1" applyAlignment="1">
      <alignment horizontal="justify" vertical="center" wrapText="1"/>
    </xf>
    <xf numFmtId="0" fontId="17" fillId="3" borderId="5"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1" fillId="2" borderId="180" xfId="0" applyFont="1" applyFill="1" applyBorder="1" applyAlignment="1">
      <alignment horizontal="center" vertical="center" wrapText="1"/>
    </xf>
    <xf numFmtId="0" fontId="3" fillId="0" borderId="0" xfId="0" applyFont="1" applyAlignment="1">
      <alignment horizontal="center" vertical="center" wrapText="1"/>
    </xf>
    <xf numFmtId="0" fontId="17" fillId="3" borderId="3" xfId="0" applyFont="1" applyFill="1" applyBorder="1" applyAlignment="1">
      <alignment horizontal="left" vertical="center" wrapText="1"/>
    </xf>
    <xf numFmtId="0" fontId="17" fillId="3" borderId="17" xfId="0" applyFont="1" applyFill="1" applyBorder="1" applyAlignment="1">
      <alignment horizontal="left" vertical="center" wrapText="1"/>
    </xf>
    <xf numFmtId="0" fontId="17" fillId="3" borderId="25" xfId="0" applyFont="1" applyFill="1" applyBorder="1" applyAlignment="1">
      <alignment horizontal="left" vertical="center" wrapText="1"/>
    </xf>
    <xf numFmtId="0" fontId="17" fillId="3" borderId="4" xfId="0" applyFont="1" applyFill="1" applyBorder="1" applyAlignment="1">
      <alignment horizontal="left" vertical="center" wrapText="1"/>
    </xf>
    <xf numFmtId="0" fontId="20" fillId="3" borderId="25" xfId="0" applyFont="1" applyFill="1" applyBorder="1" applyAlignment="1">
      <alignment horizontal="center" vertical="center" wrapText="1"/>
    </xf>
    <xf numFmtId="0" fontId="20" fillId="3" borderId="76"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7" fillId="3" borderId="76" xfId="0" applyFont="1" applyFill="1" applyBorder="1" applyAlignment="1">
      <alignment horizontal="center" vertical="center" wrapText="1"/>
    </xf>
    <xf numFmtId="0" fontId="8" fillId="2" borderId="115"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17" fillId="2" borderId="152" xfId="0" applyFont="1" applyFill="1" applyBorder="1" applyAlignment="1">
      <alignment horizontal="left" vertical="center" wrapText="1"/>
    </xf>
    <xf numFmtId="0" fontId="17" fillId="2" borderId="87" xfId="0" applyFont="1" applyFill="1" applyBorder="1" applyAlignment="1">
      <alignment horizontal="left" vertical="center" wrapText="1"/>
    </xf>
    <xf numFmtId="0" fontId="17" fillId="2" borderId="0" xfId="0" applyFont="1" applyFill="1" applyAlignment="1">
      <alignment horizontal="left" vertical="center" wrapText="1"/>
    </xf>
    <xf numFmtId="0" fontId="17" fillId="2" borderId="96" xfId="0" applyFont="1" applyFill="1" applyBorder="1" applyAlignment="1">
      <alignment horizontal="left" vertical="center" wrapText="1"/>
    </xf>
    <xf numFmtId="0" fontId="17" fillId="2" borderId="67" xfId="0" applyFont="1" applyFill="1" applyBorder="1" applyAlignment="1">
      <alignment horizontal="left" vertical="center" wrapText="1"/>
    </xf>
    <xf numFmtId="0" fontId="17" fillId="2" borderId="114" xfId="0" applyFont="1" applyFill="1" applyBorder="1" applyAlignment="1">
      <alignment horizontal="left" vertical="center" wrapText="1"/>
    </xf>
    <xf numFmtId="0" fontId="1" fillId="0" borderId="23" xfId="0" applyFont="1" applyBorder="1" applyAlignment="1">
      <alignment horizontal="center" vertical="center" wrapText="1"/>
    </xf>
    <xf numFmtId="0" fontId="1" fillId="0" borderId="9" xfId="0" applyFont="1" applyBorder="1" applyAlignment="1">
      <alignment horizontal="center" vertical="center" wrapText="1"/>
    </xf>
    <xf numFmtId="0" fontId="17" fillId="0" borderId="102" xfId="0" applyFont="1" applyBorder="1" applyAlignment="1">
      <alignment horizontal="center" vertical="center" wrapText="1"/>
    </xf>
    <xf numFmtId="0" fontId="17" fillId="0" borderId="23"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102" xfId="0" applyFont="1" applyBorder="1" applyAlignment="1">
      <alignment horizontal="left" vertical="center" wrapText="1"/>
    </xf>
    <xf numFmtId="0" fontId="17" fillId="0" borderId="23" xfId="0" applyFont="1" applyBorder="1" applyAlignment="1">
      <alignment horizontal="left" vertical="center" wrapText="1"/>
    </xf>
    <xf numFmtId="0" fontId="17" fillId="0" borderId="9" xfId="0" applyFont="1" applyBorder="1" applyAlignment="1">
      <alignment horizontal="left" vertical="center" wrapText="1"/>
    </xf>
    <xf numFmtId="0" fontId="1" fillId="2" borderId="156"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7" fillId="2" borderId="71" xfId="0" applyFont="1" applyFill="1" applyBorder="1" applyAlignment="1">
      <alignment horizontal="left" vertical="center" wrapText="1"/>
    </xf>
    <xf numFmtId="0" fontId="17" fillId="0" borderId="72" xfId="0" applyFont="1" applyBorder="1" applyAlignment="1">
      <alignment horizontal="left" vertical="center" wrapText="1"/>
    </xf>
    <xf numFmtId="0" fontId="17" fillId="0" borderId="4" xfId="0" applyFont="1" applyBorder="1" applyAlignment="1">
      <alignment horizontal="left" vertical="center" wrapText="1"/>
    </xf>
    <xf numFmtId="0" fontId="1" fillId="0" borderId="72" xfId="0" applyFont="1" applyBorder="1" applyAlignment="1">
      <alignment horizontal="center" vertical="center" wrapText="1"/>
    </xf>
    <xf numFmtId="0" fontId="17" fillId="0" borderId="72" xfId="0" applyFont="1" applyBorder="1" applyAlignment="1">
      <alignment horizontal="center" vertical="center" wrapText="1"/>
    </xf>
    <xf numFmtId="0" fontId="1" fillId="2" borderId="39" xfId="0" applyFont="1" applyFill="1" applyBorder="1" applyAlignment="1">
      <alignment horizontal="center" vertical="center" wrapText="1"/>
    </xf>
    <xf numFmtId="0" fontId="1" fillId="2" borderId="68" xfId="0" applyFont="1" applyFill="1" applyBorder="1" applyAlignment="1">
      <alignment horizontal="center" vertical="center" wrapText="1"/>
    </xf>
    <xf numFmtId="0" fontId="17" fillId="2" borderId="96" xfId="0" applyFont="1" applyFill="1" applyBorder="1" applyAlignment="1">
      <alignment horizontal="center" vertical="center" wrapText="1"/>
    </xf>
    <xf numFmtId="0" fontId="17" fillId="2" borderId="67" xfId="0" applyFont="1" applyFill="1" applyBorder="1" applyAlignment="1">
      <alignment horizontal="center" vertical="center" wrapText="1"/>
    </xf>
    <xf numFmtId="0" fontId="17" fillId="2" borderId="69" xfId="0" applyFont="1" applyFill="1" applyBorder="1" applyAlignment="1">
      <alignment horizontal="center" vertical="center" wrapText="1"/>
    </xf>
    <xf numFmtId="0" fontId="17" fillId="2" borderId="54" xfId="0" applyFont="1" applyFill="1" applyBorder="1" applyAlignment="1">
      <alignment horizontal="left" vertical="center" wrapText="1"/>
    </xf>
    <xf numFmtId="0" fontId="4" fillId="0" borderId="54"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54" xfId="0" applyFont="1" applyBorder="1" applyAlignment="1">
      <alignment horizontal="center" vertical="center" wrapText="1"/>
    </xf>
    <xf numFmtId="0" fontId="1" fillId="0" borderId="102" xfId="0" applyFont="1" applyBorder="1" applyAlignment="1">
      <alignment horizontal="left" vertical="center" wrapText="1"/>
    </xf>
    <xf numFmtId="0" fontId="1" fillId="0" borderId="23" xfId="0" applyFont="1" applyBorder="1" applyAlignment="1">
      <alignment horizontal="left" vertical="center" wrapText="1"/>
    </xf>
    <xf numFmtId="0" fontId="1" fillId="0" borderId="54" xfId="0" applyFont="1" applyBorder="1" applyAlignment="1">
      <alignment horizontal="left" vertical="center" wrapText="1"/>
    </xf>
    <xf numFmtId="49" fontId="1" fillId="0" borderId="19" xfId="0" applyNumberFormat="1" applyFont="1" applyBorder="1" applyAlignment="1">
      <alignment horizontal="center" vertical="center" wrapText="1"/>
    </xf>
    <xf numFmtId="49" fontId="1" fillId="0" borderId="76" xfId="0" applyNumberFormat="1" applyFont="1" applyBorder="1" applyAlignment="1">
      <alignment horizontal="center" vertical="center" wrapText="1"/>
    </xf>
    <xf numFmtId="0" fontId="1" fillId="0" borderId="19" xfId="0" applyFont="1" applyBorder="1" applyAlignment="1">
      <alignment horizontal="left" vertical="center" wrapText="1"/>
    </xf>
    <xf numFmtId="0" fontId="1" fillId="0" borderId="76" xfId="0" applyFont="1" applyBorder="1" applyAlignment="1">
      <alignment horizontal="left" vertical="center" wrapText="1"/>
    </xf>
    <xf numFmtId="0" fontId="8" fillId="2" borderId="26" xfId="0" applyFont="1" applyFill="1" applyBorder="1" applyAlignment="1">
      <alignment horizontal="center" vertical="center" wrapText="1"/>
    </xf>
    <xf numFmtId="0" fontId="8" fillId="2" borderId="33"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20" fillId="2" borderId="74" xfId="0" applyFont="1" applyFill="1" applyBorder="1" applyAlignment="1">
      <alignment horizontal="center" vertical="center" wrapText="1"/>
    </xf>
    <xf numFmtId="0" fontId="20" fillId="2" borderId="62" xfId="0" applyFont="1" applyFill="1" applyBorder="1" applyAlignment="1">
      <alignment horizontal="center" vertical="center" wrapText="1"/>
    </xf>
    <xf numFmtId="0" fontId="8" fillId="2" borderId="53" xfId="0" applyFont="1" applyFill="1" applyBorder="1" applyAlignment="1">
      <alignment horizontal="center" vertical="center" wrapText="1"/>
    </xf>
    <xf numFmtId="0" fontId="8" fillId="2" borderId="194" xfId="0" applyFont="1" applyFill="1" applyBorder="1" applyAlignment="1">
      <alignment horizontal="center" vertical="center" wrapText="1"/>
    </xf>
    <xf numFmtId="0" fontId="17" fillId="2" borderId="69" xfId="0" applyFont="1" applyFill="1" applyBorder="1" applyAlignment="1">
      <alignment horizontal="left" vertical="center" wrapText="1"/>
    </xf>
    <xf numFmtId="0" fontId="17" fillId="2" borderId="72" xfId="0" applyFont="1" applyFill="1" applyBorder="1" applyAlignment="1">
      <alignment horizontal="left" vertical="center" wrapText="1"/>
    </xf>
    <xf numFmtId="0" fontId="1" fillId="0" borderId="72" xfId="0" applyFont="1" applyBorder="1" applyAlignment="1">
      <alignment horizontal="left" vertical="center" wrapText="1"/>
    </xf>
    <xf numFmtId="0" fontId="8" fillId="3" borderId="26"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8" fillId="2" borderId="82" xfId="0" applyFont="1" applyFill="1" applyBorder="1" applyAlignment="1">
      <alignment horizontal="center" vertical="center" wrapText="1"/>
    </xf>
    <xf numFmtId="0" fontId="8" fillId="2" borderId="39"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19" xfId="0" applyFont="1" applyFill="1" applyBorder="1" applyAlignment="1">
      <alignment horizontal="left" vertical="center" wrapText="1"/>
    </xf>
    <xf numFmtId="0" fontId="1" fillId="2" borderId="23" xfId="0" applyFont="1" applyFill="1" applyBorder="1" applyAlignment="1">
      <alignment horizontal="left" vertical="center" wrapText="1"/>
    </xf>
    <xf numFmtId="0" fontId="8" fillId="2" borderId="74" xfId="0" applyFont="1" applyFill="1" applyBorder="1" applyAlignment="1">
      <alignment horizontal="center" vertical="center" wrapText="1"/>
    </xf>
    <xf numFmtId="0" fontId="17" fillId="2" borderId="31" xfId="0" applyFont="1" applyFill="1" applyBorder="1" applyAlignment="1">
      <alignment horizontal="left" vertical="center" wrapText="1"/>
    </xf>
    <xf numFmtId="0" fontId="18" fillId="2" borderId="9" xfId="0" applyFont="1" applyFill="1" applyBorder="1" applyAlignment="1">
      <alignment horizontal="left" vertical="center" wrapText="1"/>
    </xf>
    <xf numFmtId="0" fontId="11" fillId="0" borderId="9"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9" xfId="0" applyFont="1" applyBorder="1" applyAlignment="1">
      <alignment horizontal="center" vertical="center" wrapText="1"/>
    </xf>
    <xf numFmtId="0" fontId="18" fillId="0" borderId="9" xfId="0" applyFont="1" applyBorder="1" applyAlignment="1">
      <alignment horizontal="center" vertical="center" wrapText="1"/>
    </xf>
    <xf numFmtId="0" fontId="18" fillId="0" borderId="19" xfId="0" applyFont="1" applyBorder="1" applyAlignment="1">
      <alignment horizontal="left" vertical="center" wrapText="1"/>
    </xf>
    <xf numFmtId="0" fontId="18" fillId="0" borderId="9" xfId="0" applyFont="1" applyBorder="1" applyAlignment="1">
      <alignment horizontal="left"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17" fillId="0" borderId="5" xfId="0" applyFont="1" applyBorder="1" applyAlignment="1">
      <alignment horizontal="left" vertical="center"/>
    </xf>
    <xf numFmtId="0" fontId="8" fillId="2" borderId="20"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17" fillId="2" borderId="30" xfId="0" applyFont="1" applyFill="1" applyBorder="1" applyAlignment="1">
      <alignment horizontal="left" vertical="center" wrapText="1"/>
    </xf>
    <xf numFmtId="0" fontId="17" fillId="2" borderId="19" xfId="0" applyFont="1" applyFill="1" applyBorder="1" applyAlignment="1">
      <alignment vertical="center" wrapText="1"/>
    </xf>
    <xf numFmtId="0" fontId="17" fillId="2" borderId="4" xfId="0" applyFont="1" applyFill="1" applyBorder="1" applyAlignment="1">
      <alignment vertical="center" wrapText="1"/>
    </xf>
    <xf numFmtId="0" fontId="8" fillId="0" borderId="19"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54" xfId="0" applyFont="1" applyBorder="1" applyAlignment="1">
      <alignment horizontal="center" vertical="center" wrapText="1"/>
    </xf>
    <xf numFmtId="0" fontId="33" fillId="2" borderId="19" xfId="0" applyFont="1" applyFill="1" applyBorder="1" applyAlignment="1">
      <alignment horizontal="left" vertical="center" wrapText="1"/>
    </xf>
    <xf numFmtId="0" fontId="33" fillId="2" borderId="23" xfId="0" applyFont="1" applyFill="1" applyBorder="1" applyAlignment="1">
      <alignment horizontal="left" vertical="center" wrapText="1"/>
    </xf>
    <xf numFmtId="0" fontId="33" fillId="2" borderId="19" xfId="0" applyFont="1" applyFill="1" applyBorder="1" applyAlignment="1">
      <alignment horizontal="left" vertical="top" wrapText="1"/>
    </xf>
    <xf numFmtId="0" fontId="33" fillId="2" borderId="23" xfId="0" applyFont="1" applyFill="1" applyBorder="1" applyAlignment="1">
      <alignment horizontal="left" vertical="top" wrapText="1"/>
    </xf>
    <xf numFmtId="0" fontId="33" fillId="2" borderId="4" xfId="0" applyFont="1" applyFill="1" applyBorder="1" applyAlignment="1">
      <alignment horizontal="left" vertical="top" wrapText="1"/>
    </xf>
    <xf numFmtId="0" fontId="1" fillId="0" borderId="25" xfId="0" applyFont="1" applyBorder="1" applyAlignment="1">
      <alignment horizontal="center" vertical="center" wrapText="1"/>
    </xf>
    <xf numFmtId="0" fontId="8" fillId="0" borderId="102" xfId="0" applyFont="1" applyBorder="1" applyAlignment="1">
      <alignment horizontal="center" vertical="center" wrapText="1"/>
    </xf>
    <xf numFmtId="0" fontId="1" fillId="2" borderId="54" xfId="0" applyFont="1" applyFill="1" applyBorder="1" applyAlignment="1">
      <alignment horizontal="center" vertical="center" wrapText="1"/>
    </xf>
    <xf numFmtId="0" fontId="1" fillId="2" borderId="54" xfId="0" applyFont="1" applyFill="1" applyBorder="1" applyAlignment="1">
      <alignment horizontal="left" vertical="center" wrapText="1"/>
    </xf>
    <xf numFmtId="0" fontId="11" fillId="0" borderId="72" xfId="0" applyFont="1" applyBorder="1" applyAlignment="1">
      <alignment horizontal="center" vertical="center" wrapText="1"/>
    </xf>
    <xf numFmtId="0" fontId="11" fillId="0" borderId="76" xfId="0" applyFont="1" applyBorder="1" applyAlignment="1">
      <alignment horizontal="center" vertical="center" wrapText="1"/>
    </xf>
    <xf numFmtId="0" fontId="1" fillId="2" borderId="72"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72"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82" xfId="0" applyFont="1" applyFill="1" applyBorder="1" applyAlignment="1">
      <alignment horizontal="center" vertical="center" wrapText="1"/>
    </xf>
    <xf numFmtId="0" fontId="1" fillId="2" borderId="77" xfId="0" applyFont="1" applyFill="1" applyBorder="1" applyAlignment="1">
      <alignment horizontal="center" vertical="center" wrapText="1"/>
    </xf>
    <xf numFmtId="0" fontId="17" fillId="2" borderId="111" xfId="0" applyFont="1" applyFill="1" applyBorder="1" applyAlignment="1">
      <alignment horizontal="justify" vertical="center" wrapText="1"/>
    </xf>
    <xf numFmtId="0" fontId="17" fillId="2" borderId="96" xfId="0" applyFont="1" applyFill="1" applyBorder="1" applyAlignment="1">
      <alignment horizontal="justify" vertical="center" wrapText="1"/>
    </xf>
    <xf numFmtId="0" fontId="17" fillId="2" borderId="5" xfId="0" applyFont="1" applyFill="1" applyBorder="1" applyAlignment="1">
      <alignment horizontal="left" vertical="center" wrapText="1"/>
    </xf>
    <xf numFmtId="0" fontId="1" fillId="0" borderId="4" xfId="0" applyFont="1" applyBorder="1" applyAlignment="1">
      <alignment horizontal="left" vertical="center" wrapText="1"/>
    </xf>
    <xf numFmtId="0" fontId="17" fillId="2" borderId="126" xfId="0" applyFont="1" applyFill="1" applyBorder="1" applyAlignment="1">
      <alignment horizontal="left" vertical="center" wrapText="1"/>
    </xf>
    <xf numFmtId="0" fontId="11" fillId="0" borderId="54" xfId="0" applyFont="1" applyBorder="1" applyAlignment="1">
      <alignment horizontal="center" vertical="center" wrapText="1"/>
    </xf>
    <xf numFmtId="0" fontId="1" fillId="2" borderId="19" xfId="0" applyFont="1" applyFill="1" applyBorder="1" applyAlignment="1">
      <alignment vertical="center" wrapText="1"/>
    </xf>
    <xf numFmtId="0" fontId="1" fillId="2" borderId="54" xfId="0" applyFont="1" applyFill="1" applyBorder="1" applyAlignment="1">
      <alignment vertical="center" wrapText="1"/>
    </xf>
    <xf numFmtId="0" fontId="1" fillId="0" borderId="76" xfId="0" applyFont="1" applyBorder="1" applyAlignment="1">
      <alignment horizontal="center" vertical="center" wrapText="1"/>
    </xf>
    <xf numFmtId="0" fontId="11" fillId="0" borderId="102" xfId="0" applyFont="1" applyBorder="1" applyAlignment="1">
      <alignment horizontal="center" vertical="center" wrapText="1"/>
    </xf>
    <xf numFmtId="0" fontId="4" fillId="0" borderId="76" xfId="0" applyFont="1" applyBorder="1" applyAlignment="1">
      <alignment horizontal="center" vertical="center" wrapText="1"/>
    </xf>
    <xf numFmtId="0" fontId="1" fillId="2" borderId="25" xfId="0" applyFont="1" applyFill="1" applyBorder="1" applyAlignment="1">
      <alignment horizontal="left" vertical="center" wrapText="1"/>
    </xf>
    <xf numFmtId="0" fontId="1" fillId="2" borderId="53" xfId="0" applyFont="1" applyFill="1" applyBorder="1" applyAlignment="1">
      <alignment horizontal="center" vertical="center" wrapText="1"/>
    </xf>
    <xf numFmtId="0" fontId="1" fillId="0" borderId="9" xfId="0" applyFont="1" applyBorder="1" applyAlignment="1">
      <alignment horizontal="left" vertical="center" wrapText="1"/>
    </xf>
    <xf numFmtId="0" fontId="17" fillId="2" borderId="58" xfId="0" applyFont="1" applyFill="1" applyBorder="1" applyAlignment="1">
      <alignment horizontal="justify" vertical="center" wrapText="1"/>
    </xf>
    <xf numFmtId="0" fontId="17" fillId="2" borderId="61" xfId="0" applyFont="1" applyFill="1" applyBorder="1" applyAlignment="1">
      <alignment horizontal="justify" vertical="center" wrapText="1"/>
    </xf>
    <xf numFmtId="0" fontId="17" fillId="2" borderId="151" xfId="0" applyFont="1" applyFill="1" applyBorder="1" applyAlignment="1">
      <alignment horizontal="left" vertical="center" wrapText="1"/>
    </xf>
    <xf numFmtId="0" fontId="17" fillId="2" borderId="76" xfId="0" applyFont="1" applyFill="1" applyBorder="1" applyAlignment="1">
      <alignment horizontal="left" vertical="center" wrapText="1"/>
    </xf>
    <xf numFmtId="0" fontId="11" fillId="0" borderId="25" xfId="0" applyFont="1" applyBorder="1" applyAlignment="1">
      <alignment horizontal="center" vertical="center" wrapText="1"/>
    </xf>
    <xf numFmtId="0" fontId="1" fillId="2" borderId="25" xfId="0" applyFont="1" applyFill="1" applyBorder="1" applyAlignment="1">
      <alignment vertical="center" wrapText="1"/>
    </xf>
    <xf numFmtId="0" fontId="1" fillId="2" borderId="76" xfId="0" applyFont="1" applyFill="1" applyBorder="1" applyAlignment="1">
      <alignment vertical="center" wrapText="1"/>
    </xf>
    <xf numFmtId="0" fontId="4" fillId="0" borderId="106" xfId="0" applyFont="1" applyBorder="1" applyAlignment="1">
      <alignment horizontal="center" vertical="center" wrapText="1"/>
    </xf>
    <xf numFmtId="0" fontId="4" fillId="0" borderId="127" xfId="0" applyFont="1" applyBorder="1" applyAlignment="1">
      <alignment horizontal="center" vertical="center" wrapText="1"/>
    </xf>
    <xf numFmtId="0" fontId="4" fillId="0" borderId="149" xfId="0" applyFont="1" applyBorder="1" applyAlignment="1">
      <alignment horizontal="center" vertical="center" wrapText="1"/>
    </xf>
    <xf numFmtId="0" fontId="41" fillId="0" borderId="125" xfId="0" applyFont="1" applyBorder="1" applyAlignment="1">
      <alignment horizontal="center" vertical="center" wrapText="1"/>
    </xf>
    <xf numFmtId="0" fontId="41" fillId="0" borderId="98" xfId="0" applyFont="1" applyBorder="1" applyAlignment="1">
      <alignment horizontal="center" vertical="center" wrapText="1"/>
    </xf>
    <xf numFmtId="0" fontId="41" fillId="0" borderId="79" xfId="0" applyFont="1" applyBorder="1" applyAlignment="1">
      <alignment horizontal="center" vertical="center" wrapText="1"/>
    </xf>
    <xf numFmtId="0" fontId="17" fillId="2" borderId="125" xfId="0" applyFont="1" applyFill="1" applyBorder="1" applyAlignment="1">
      <alignment horizontal="left" vertical="center" wrapText="1"/>
    </xf>
    <xf numFmtId="0" fontId="17" fillId="2" borderId="98" xfId="0" applyFont="1" applyFill="1" applyBorder="1" applyAlignment="1">
      <alignment horizontal="left" vertical="center" wrapText="1"/>
    </xf>
    <xf numFmtId="0" fontId="17" fillId="2" borderId="79" xfId="0" applyFont="1" applyFill="1" applyBorder="1" applyAlignment="1">
      <alignment horizontal="left" vertical="center" wrapText="1"/>
    </xf>
    <xf numFmtId="0" fontId="1" fillId="2" borderId="118" xfId="0" applyFont="1" applyFill="1" applyBorder="1" applyAlignment="1">
      <alignment horizontal="center" vertical="center" wrapText="1"/>
    </xf>
    <xf numFmtId="0" fontId="1" fillId="2" borderId="150" xfId="0" applyFont="1" applyFill="1" applyBorder="1" applyAlignment="1">
      <alignment horizontal="center" vertical="center" wrapText="1"/>
    </xf>
    <xf numFmtId="0" fontId="1" fillId="2" borderId="49" xfId="0" applyFont="1" applyFill="1" applyBorder="1" applyAlignment="1">
      <alignment horizontal="center" vertical="center" wrapText="1"/>
    </xf>
    <xf numFmtId="0" fontId="1" fillId="2" borderId="92"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29" fillId="0" borderId="0" xfId="0" applyFont="1" applyAlignment="1">
      <alignment horizontal="center" vertical="center" wrapText="1"/>
    </xf>
    <xf numFmtId="0" fontId="4" fillId="0" borderId="189" xfId="0" applyFont="1" applyBorder="1" applyAlignment="1">
      <alignment horizontal="center" vertical="center" wrapText="1"/>
    </xf>
    <xf numFmtId="0" fontId="4" fillId="0" borderId="107" xfId="0" applyFont="1" applyBorder="1" applyAlignment="1">
      <alignment horizontal="center" vertical="center" wrapText="1"/>
    </xf>
    <xf numFmtId="0" fontId="22" fillId="0" borderId="106" xfId="0" applyFont="1" applyBorder="1" applyAlignment="1">
      <alignment horizontal="center" vertical="center"/>
    </xf>
    <xf numFmtId="0" fontId="22" fillId="0" borderId="107" xfId="0" applyFont="1" applyBorder="1" applyAlignment="1">
      <alignment horizontal="center" vertical="center"/>
    </xf>
    <xf numFmtId="0" fontId="22" fillId="2" borderId="116" xfId="0" applyFont="1" applyFill="1" applyBorder="1" applyAlignment="1">
      <alignment horizontal="center" vertical="center"/>
    </xf>
    <xf numFmtId="0" fontId="22" fillId="2" borderId="128" xfId="0" applyFont="1" applyFill="1" applyBorder="1" applyAlignment="1">
      <alignment horizontal="center" vertical="center"/>
    </xf>
    <xf numFmtId="0" fontId="17" fillId="2" borderId="10" xfId="0" applyFont="1" applyFill="1" applyBorder="1" applyAlignment="1">
      <alignment horizontal="justify" vertical="center" wrapText="1"/>
    </xf>
    <xf numFmtId="0" fontId="26" fillId="2" borderId="0" xfId="0" applyFont="1" applyFill="1" applyAlignment="1">
      <alignment horizontal="left"/>
    </xf>
    <xf numFmtId="0" fontId="26" fillId="2" borderId="0" xfId="0" applyFont="1" applyFill="1" applyAlignment="1">
      <alignment horizontal="left" vertical="center"/>
    </xf>
    <xf numFmtId="0" fontId="22" fillId="2" borderId="19" xfId="0" applyFont="1" applyFill="1" applyBorder="1" applyAlignment="1">
      <alignment horizontal="center" vertical="center"/>
    </xf>
    <xf numFmtId="0" fontId="22" fillId="2" borderId="4" xfId="0" applyFont="1" applyFill="1" applyBorder="1" applyAlignment="1">
      <alignment horizontal="center" vertical="center"/>
    </xf>
    <xf numFmtId="0" fontId="1" fillId="0" borderId="0" xfId="0" applyFont="1" applyAlignment="1">
      <alignment horizontal="left" vertical="center"/>
    </xf>
    <xf numFmtId="0" fontId="22" fillId="2" borderId="19" xfId="0" applyFont="1" applyFill="1" applyBorder="1" applyAlignment="1">
      <alignment horizontal="center" vertical="center" wrapText="1"/>
    </xf>
    <xf numFmtId="0" fontId="22" fillId="2" borderId="23" xfId="0" applyFont="1" applyFill="1" applyBorder="1" applyAlignment="1">
      <alignment horizontal="center" vertical="center" wrapText="1"/>
    </xf>
    <xf numFmtId="0" fontId="22" fillId="2" borderId="76" xfId="0" applyFont="1" applyFill="1" applyBorder="1" applyAlignment="1">
      <alignment horizontal="center" vertical="center" wrapText="1"/>
    </xf>
    <xf numFmtId="0" fontId="22" fillId="2" borderId="25"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7" fillId="2" borderId="19" xfId="0" applyFont="1" applyFill="1" applyBorder="1" applyAlignment="1">
      <alignment horizontal="center" vertical="center"/>
    </xf>
    <xf numFmtId="0" fontId="27" fillId="2" borderId="4" xfId="0" applyFont="1" applyFill="1" applyBorder="1" applyAlignment="1">
      <alignment horizontal="center" vertical="center"/>
    </xf>
    <xf numFmtId="0" fontId="1" fillId="2" borderId="17" xfId="0" applyFont="1" applyFill="1" applyBorder="1" applyAlignment="1">
      <alignment horizontal="justify" vertical="center" wrapText="1"/>
    </xf>
    <xf numFmtId="0" fontId="1" fillId="2" borderId="12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1" fillId="0" borderId="19" xfId="0" applyFont="1" applyBorder="1" applyAlignment="1">
      <alignment horizontal="center" vertical="top" wrapText="1"/>
    </xf>
    <xf numFmtId="0" fontId="11" fillId="0" borderId="4" xfId="0" applyFont="1" applyBorder="1" applyAlignment="1">
      <alignment horizontal="center" vertical="top" wrapText="1"/>
    </xf>
    <xf numFmtId="0" fontId="22" fillId="2" borderId="102" xfId="0" applyFont="1" applyFill="1" applyBorder="1" applyAlignment="1">
      <alignment horizontal="center" vertical="center"/>
    </xf>
    <xf numFmtId="0" fontId="22" fillId="2" borderId="23" xfId="0" applyFont="1" applyFill="1" applyBorder="1" applyAlignment="1">
      <alignment horizontal="center" vertical="center"/>
    </xf>
    <xf numFmtId="0" fontId="22" fillId="2" borderId="9" xfId="0" applyFont="1" applyFill="1" applyBorder="1" applyAlignment="1">
      <alignment horizontal="center" vertical="center"/>
    </xf>
    <xf numFmtId="0" fontId="1" fillId="2" borderId="3" xfId="0" applyFont="1" applyFill="1" applyBorder="1" applyAlignment="1">
      <alignment horizontal="left" vertical="center" wrapText="1"/>
    </xf>
    <xf numFmtId="0" fontId="1" fillId="2" borderId="17" xfId="0" applyFont="1" applyFill="1" applyBorder="1" applyAlignment="1">
      <alignment horizontal="left" vertical="center" wrapText="1"/>
    </xf>
    <xf numFmtId="0" fontId="22" fillId="2" borderId="25" xfId="0" applyFont="1" applyFill="1" applyBorder="1" applyAlignment="1">
      <alignment horizontal="center" vertical="center"/>
    </xf>
    <xf numFmtId="0" fontId="27" fillId="2" borderId="102" xfId="0" applyFont="1" applyFill="1" applyBorder="1" applyAlignment="1">
      <alignment horizontal="center" vertical="center"/>
    </xf>
    <xf numFmtId="0" fontId="21" fillId="0" borderId="4" xfId="0" applyFont="1" applyBorder="1" applyAlignment="1">
      <alignment horizontal="center" vertical="center" wrapText="1"/>
    </xf>
    <xf numFmtId="0" fontId="17" fillId="2" borderId="174" xfId="0" applyFont="1" applyFill="1" applyBorder="1" applyAlignment="1">
      <alignment horizontal="justify" vertical="center" wrapText="1"/>
    </xf>
    <xf numFmtId="0" fontId="17" fillId="2" borderId="5" xfId="0" applyFont="1" applyFill="1" applyBorder="1" applyAlignment="1">
      <alignment horizontal="center" vertical="center" wrapText="1"/>
    </xf>
    <xf numFmtId="0" fontId="18" fillId="2" borderId="106" xfId="0" applyFont="1" applyFill="1" applyBorder="1" applyAlignment="1">
      <alignment horizontal="left" vertical="center" wrapText="1"/>
    </xf>
    <xf numFmtId="0" fontId="18" fillId="2" borderId="127" xfId="0" applyFont="1" applyFill="1" applyBorder="1" applyAlignment="1">
      <alignment horizontal="left" vertical="center" wrapText="1"/>
    </xf>
    <xf numFmtId="0" fontId="27" fillId="2" borderId="116" xfId="0" applyFont="1" applyFill="1" applyBorder="1" applyAlignment="1">
      <alignment horizontal="center" vertical="center"/>
    </xf>
    <xf numFmtId="0" fontId="27" fillId="2" borderId="188" xfId="0" applyFont="1" applyFill="1" applyBorder="1" applyAlignment="1">
      <alignment horizontal="center" vertical="center"/>
    </xf>
    <xf numFmtId="0" fontId="27" fillId="2" borderId="9" xfId="0" applyFont="1" applyFill="1" applyBorder="1" applyAlignment="1">
      <alignment horizontal="center" vertical="center"/>
    </xf>
    <xf numFmtId="0" fontId="26" fillId="2" borderId="0" xfId="0" applyFont="1" applyFill="1" applyAlignment="1">
      <alignment horizontal="left" vertical="top" wrapText="1"/>
    </xf>
    <xf numFmtId="0" fontId="17" fillId="2" borderId="183" xfId="0" applyFont="1" applyFill="1" applyBorder="1" applyAlignment="1">
      <alignment horizontal="justify" vertical="center" wrapText="1"/>
    </xf>
    <xf numFmtId="0" fontId="18" fillId="2" borderId="116" xfId="0" applyFont="1" applyFill="1" applyBorder="1" applyAlignment="1">
      <alignment horizontal="left" vertical="center" wrapText="1"/>
    </xf>
    <xf numFmtId="0" fontId="18" fillId="2" borderId="103" xfId="0" applyFont="1" applyFill="1" applyBorder="1" applyAlignment="1">
      <alignment horizontal="left" vertical="center" wrapText="1"/>
    </xf>
    <xf numFmtId="0" fontId="22" fillId="2" borderId="106" xfId="0" applyFont="1" applyFill="1" applyBorder="1" applyAlignment="1">
      <alignment horizontal="center" vertical="center"/>
    </xf>
    <xf numFmtId="0" fontId="22" fillId="2" borderId="107" xfId="0" applyFont="1" applyFill="1" applyBorder="1" applyAlignment="1">
      <alignment horizontal="center" vertical="center"/>
    </xf>
    <xf numFmtId="0" fontId="27" fillId="2" borderId="128" xfId="0" applyFont="1" applyFill="1" applyBorder="1" applyAlignment="1">
      <alignment horizontal="center" vertical="center"/>
    </xf>
    <xf numFmtId="0" fontId="22" fillId="2" borderId="72" xfId="0" applyFont="1" applyFill="1" applyBorder="1" applyAlignment="1">
      <alignment horizontal="center" vertical="center"/>
    </xf>
    <xf numFmtId="0" fontId="22" fillId="2" borderId="76" xfId="0" applyFont="1" applyFill="1" applyBorder="1" applyAlignment="1">
      <alignment horizontal="center" vertical="center"/>
    </xf>
    <xf numFmtId="0" fontId="22" fillId="0" borderId="19" xfId="0" applyFont="1" applyBorder="1" applyAlignment="1">
      <alignment horizontal="center" vertical="center"/>
    </xf>
    <xf numFmtId="0" fontId="22" fillId="0" borderId="23" xfId="0" applyFont="1" applyBorder="1" applyAlignment="1">
      <alignment horizontal="center" vertical="center"/>
    </xf>
    <xf numFmtId="0" fontId="22" fillId="0" borderId="4" xfId="0" applyFont="1" applyBorder="1" applyAlignment="1">
      <alignment horizontal="center" vertical="center"/>
    </xf>
  </cellXfs>
  <cellStyles count="3">
    <cellStyle name="Hyperlink" xfId="2"/>
    <cellStyle name="Įprastas" xfId="0" builtinId="0"/>
    <cellStyle name="Įprastas 3" xfId="1"/>
  </cellStyles>
  <dxfs count="0"/>
  <tableStyles count="0" defaultTableStyle="TableStyleMedium2" defaultPivotStyle="PivotStyleLight16"/>
  <colors>
    <mruColors>
      <color rgb="FFCDFC9A"/>
      <color rgb="FFD1FFA1"/>
      <color rgb="FF82F20A"/>
      <color rgb="FFABE072"/>
      <color rgb="FFFAA7EE"/>
      <color rgb="FF85F211"/>
      <color rgb="FFB7D14F"/>
      <color rgb="FFD14FAF"/>
      <color rgb="FF4F63D1"/>
      <color rgb="FF9D4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microsoft.com/office/2017/10/relationships/person" Target="persons/person.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person displayName="Reda Švelniūtė" id="{65454139-D1A7-4FDB-A1B2-87A7EFEF176E}" userId="S::reda.svelniute@klaipeda.lt::4e92c1b2-1572-47ad-9e32-bd72d823768e" providerId="AD"/>
  <person displayName="Asta Česnauskienė" id="{DC3ED5A9-5353-4E40-91C2-12CA3D4A0278}" userId="S::asta.cesnauskiene@klaipeda.lt::4a0e8613-ddf4-4f85-9efb-f394903cb470" providerId="AD"/>
  <person displayName="Germinta Patašiūtė" id="{F80AA005-1DE8-4F0C-A8C9-BBF7BB639F82}" userId="S::germinta.patasiute@klaipeda.lt::e3f1745b-44a8-4713-ba75-00570b98470e" providerId="AD"/>
  <person displayName="Inga Mikalauskienė" id="{423CE47F-EB37-4126-86D0-711CB27B5AA8}" userId="S::inga.mikalauskiene@klaipeda.lt::09dffb4a-b41a-4bf9-942e-223d7f7779a6" providerId="AD"/>
  <person displayName="Snieguolė Kačerauskaitė" id="{CDF35BF0-8BFD-4C60-85FE-E6B6D67B8768}" userId="S::snieguole.kacerauskaite@klaipeda.lt::ba3a49cd-56ed-4528-ad74-a68f31cbcfb7"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I343"/>
  <sheetViews>
    <sheetView tabSelected="1" zoomScaleNormal="100" zoomScaleSheetLayoutView="100" workbookViewId="0">
      <selection activeCell="F16" sqref="F16"/>
    </sheetView>
  </sheetViews>
  <sheetFormatPr defaultRowHeight="12.75" x14ac:dyDescent="0.2"/>
  <cols>
    <col min="1" max="1" width="1.7109375" customWidth="1"/>
    <col min="2" max="2" width="11.7109375" style="1" customWidth="1"/>
    <col min="3" max="3" width="57.42578125" style="56" customWidth="1"/>
    <col min="4" max="4" width="12.85546875" style="5" customWidth="1"/>
    <col min="5" max="5" width="13.42578125" style="5" customWidth="1"/>
    <col min="6" max="6" width="13.5703125" style="30" customWidth="1"/>
    <col min="7" max="7" width="60.85546875" style="50" customWidth="1"/>
    <col min="8" max="8" width="20.28515625" style="358" customWidth="1"/>
    <col min="9" max="9" width="34" customWidth="1"/>
    <col min="16378" max="16384" width="9.140625" bestFit="1" customWidth="1"/>
  </cols>
  <sheetData>
    <row r="1" spans="2:8" ht="35.450000000000003" customHeight="1" x14ac:dyDescent="0.2">
      <c r="B1" s="1041" t="s">
        <v>141</v>
      </c>
      <c r="C1" s="1041"/>
      <c r="D1" s="1041"/>
      <c r="E1" s="1041"/>
      <c r="F1" s="1041"/>
      <c r="G1" s="1041"/>
      <c r="H1" s="1041"/>
    </row>
    <row r="2" spans="2:8" ht="13.5" thickBot="1" x14ac:dyDescent="0.25">
      <c r="C2" s="55"/>
      <c r="D2" s="100"/>
      <c r="E2" s="100"/>
    </row>
    <row r="3" spans="2:8" ht="39.75" customHeight="1" thickBot="1" x14ac:dyDescent="0.25">
      <c r="B3" s="13"/>
      <c r="C3" s="771" t="s">
        <v>20</v>
      </c>
      <c r="D3" s="772">
        <v>2021</v>
      </c>
      <c r="E3" s="51"/>
      <c r="F3" s="359"/>
      <c r="G3"/>
      <c r="H3"/>
    </row>
    <row r="4" spans="2:8" x14ac:dyDescent="0.2">
      <c r="C4" s="773" t="s">
        <v>139</v>
      </c>
      <c r="D4" s="745">
        <f>D10+D61+D94</f>
        <v>15</v>
      </c>
      <c r="E4" s="52"/>
      <c r="F4" s="360"/>
      <c r="G4"/>
      <c r="H4"/>
    </row>
    <row r="5" spans="2:8" x14ac:dyDescent="0.2">
      <c r="C5" s="742" t="s">
        <v>142</v>
      </c>
      <c r="D5" s="745">
        <f>D11+D62+D95</f>
        <v>0</v>
      </c>
      <c r="E5" s="52"/>
      <c r="F5" s="360"/>
      <c r="G5"/>
      <c r="H5"/>
    </row>
    <row r="6" spans="2:8" x14ac:dyDescent="0.2">
      <c r="C6" s="742" t="s">
        <v>143</v>
      </c>
      <c r="D6" s="745">
        <f>D12+D63+D96</f>
        <v>15</v>
      </c>
      <c r="E6" s="52"/>
      <c r="F6" s="360"/>
      <c r="G6"/>
      <c r="H6"/>
    </row>
    <row r="7" spans="2:8" ht="13.5" thickBot="1" x14ac:dyDescent="0.25">
      <c r="C7" s="743" t="s">
        <v>140</v>
      </c>
      <c r="D7" s="747">
        <f>D13+D64+D97</f>
        <v>0</v>
      </c>
      <c r="E7" s="52"/>
      <c r="F7" s="360"/>
      <c r="G7"/>
      <c r="H7"/>
    </row>
    <row r="8" spans="2:8" ht="13.5" thickBot="1" x14ac:dyDescent="0.25">
      <c r="D8" s="1"/>
      <c r="E8" s="1"/>
      <c r="F8" s="31"/>
    </row>
    <row r="9" spans="2:8" ht="42" customHeight="1" thickBot="1" x14ac:dyDescent="0.25">
      <c r="C9" s="15" t="s">
        <v>21</v>
      </c>
      <c r="D9" s="14">
        <v>2021</v>
      </c>
      <c r="E9" s="33"/>
      <c r="F9" s="361"/>
      <c r="G9"/>
      <c r="H9"/>
    </row>
    <row r="10" spans="2:8" x14ac:dyDescent="0.2">
      <c r="C10" s="39" t="s">
        <v>139</v>
      </c>
      <c r="D10" s="136">
        <f>D11+D12+D13</f>
        <v>8</v>
      </c>
      <c r="E10" s="52"/>
      <c r="F10" s="360"/>
      <c r="G10"/>
      <c r="H10"/>
    </row>
    <row r="11" spans="2:8" x14ac:dyDescent="0.2">
      <c r="C11" s="37" t="s">
        <v>142</v>
      </c>
      <c r="D11" s="134">
        <v>0</v>
      </c>
      <c r="E11" s="52"/>
      <c r="F11" s="360"/>
      <c r="G11"/>
      <c r="H11"/>
    </row>
    <row r="12" spans="2:8" x14ac:dyDescent="0.2">
      <c r="C12" s="37" t="s">
        <v>143</v>
      </c>
      <c r="D12" s="134">
        <v>8</v>
      </c>
      <c r="E12" s="52"/>
      <c r="F12" s="360"/>
      <c r="G12"/>
      <c r="H12"/>
    </row>
    <row r="13" spans="2:8" ht="13.5" thickBot="1" x14ac:dyDescent="0.25">
      <c r="C13" s="38" t="s">
        <v>140</v>
      </c>
      <c r="D13" s="135">
        <v>0</v>
      </c>
      <c r="E13" s="52"/>
      <c r="F13" s="360"/>
      <c r="G13"/>
      <c r="H13"/>
    </row>
    <row r="14" spans="2:8" ht="13.5" thickBot="1" x14ac:dyDescent="0.25">
      <c r="C14" s="40"/>
      <c r="D14" s="2"/>
      <c r="E14" s="2"/>
      <c r="F14" s="31"/>
      <c r="H14" s="362"/>
    </row>
    <row r="15" spans="2:8" ht="51" customHeight="1" thickBot="1" x14ac:dyDescent="0.25">
      <c r="B15" s="57" t="s">
        <v>1</v>
      </c>
      <c r="C15" s="58" t="s">
        <v>144</v>
      </c>
      <c r="D15" s="12" t="s">
        <v>2</v>
      </c>
      <c r="E15" s="12" t="s">
        <v>3</v>
      </c>
      <c r="F15" s="144" t="s">
        <v>145</v>
      </c>
      <c r="G15" s="145" t="s">
        <v>146</v>
      </c>
      <c r="H15" s="363" t="s">
        <v>147</v>
      </c>
    </row>
    <row r="16" spans="2:8" ht="44.25" customHeight="1" thickBot="1" x14ac:dyDescent="0.25">
      <c r="B16" s="59" t="s">
        <v>148</v>
      </c>
      <c r="C16" s="60" t="s">
        <v>149</v>
      </c>
      <c r="D16" s="101"/>
      <c r="E16" s="101"/>
      <c r="F16" s="137">
        <v>1</v>
      </c>
      <c r="G16" s="42"/>
      <c r="H16" s="355"/>
    </row>
    <row r="17" spans="2:9" ht="93" customHeight="1" x14ac:dyDescent="0.2">
      <c r="B17" s="61" t="s">
        <v>150</v>
      </c>
      <c r="C17" s="62" t="s">
        <v>151</v>
      </c>
      <c r="D17" s="102" t="s">
        <v>89</v>
      </c>
      <c r="E17" s="102" t="s">
        <v>152</v>
      </c>
      <c r="F17" s="102">
        <v>1</v>
      </c>
      <c r="G17" s="558" t="s">
        <v>153</v>
      </c>
      <c r="H17" s="870" t="s">
        <v>154</v>
      </c>
    </row>
    <row r="18" spans="2:9" ht="55.5" customHeight="1" x14ac:dyDescent="0.2">
      <c r="B18" s="946" t="s">
        <v>155</v>
      </c>
      <c r="C18" s="63" t="s">
        <v>156</v>
      </c>
      <c r="D18" s="103" t="s">
        <v>89</v>
      </c>
      <c r="E18" s="103" t="s">
        <v>37</v>
      </c>
      <c r="F18" s="103">
        <v>0</v>
      </c>
      <c r="G18" s="458" t="s">
        <v>157</v>
      </c>
      <c r="H18" s="214" t="s">
        <v>154</v>
      </c>
    </row>
    <row r="19" spans="2:9" ht="199.5" customHeight="1" x14ac:dyDescent="0.2">
      <c r="B19" s="946" t="s">
        <v>158</v>
      </c>
      <c r="C19" s="63" t="s">
        <v>159</v>
      </c>
      <c r="D19" s="103" t="s">
        <v>34</v>
      </c>
      <c r="E19" s="103" t="s">
        <v>160</v>
      </c>
      <c r="F19" s="103">
        <v>7</v>
      </c>
      <c r="G19" s="458" t="s">
        <v>161</v>
      </c>
      <c r="H19" s="214" t="s">
        <v>162</v>
      </c>
    </row>
    <row r="20" spans="2:9" ht="135" customHeight="1" x14ac:dyDescent="0.2">
      <c r="B20" s="946" t="s">
        <v>163</v>
      </c>
      <c r="C20" s="63" t="s">
        <v>164</v>
      </c>
      <c r="D20" s="104" t="s">
        <v>165</v>
      </c>
      <c r="E20" s="104" t="s">
        <v>166</v>
      </c>
      <c r="F20" s="737" t="s">
        <v>167</v>
      </c>
      <c r="G20" s="488" t="s">
        <v>168</v>
      </c>
      <c r="H20" s="214" t="s">
        <v>169</v>
      </c>
      <c r="I20" s="708"/>
    </row>
    <row r="21" spans="2:9" ht="72.75" customHeight="1" x14ac:dyDescent="0.2">
      <c r="B21" s="946" t="s">
        <v>170</v>
      </c>
      <c r="C21" s="63" t="s">
        <v>171</v>
      </c>
      <c r="D21" s="103" t="s">
        <v>89</v>
      </c>
      <c r="E21" s="103" t="s">
        <v>18</v>
      </c>
      <c r="F21" s="165">
        <v>1</v>
      </c>
      <c r="G21" s="488" t="s">
        <v>172</v>
      </c>
      <c r="H21" s="214" t="s">
        <v>169</v>
      </c>
    </row>
    <row r="22" spans="2:9" ht="106.5" customHeight="1" thickBot="1" x14ac:dyDescent="0.25">
      <c r="B22" s="64" t="s">
        <v>173</v>
      </c>
      <c r="C22" s="65" t="s">
        <v>174</v>
      </c>
      <c r="D22" s="175" t="s">
        <v>89</v>
      </c>
      <c r="E22" s="105" t="s">
        <v>175</v>
      </c>
      <c r="F22" s="105">
        <v>1</v>
      </c>
      <c r="G22" s="697" t="s">
        <v>176</v>
      </c>
      <c r="H22" s="893" t="s">
        <v>162</v>
      </c>
    </row>
    <row r="23" spans="2:9" ht="51.75" thickBot="1" x14ac:dyDescent="0.25">
      <c r="B23" s="59" t="s">
        <v>177</v>
      </c>
      <c r="C23" s="66" t="s">
        <v>178</v>
      </c>
      <c r="D23" s="101"/>
      <c r="E23" s="101"/>
      <c r="F23" s="137">
        <v>1</v>
      </c>
      <c r="G23" s="42"/>
      <c r="H23" s="355"/>
    </row>
    <row r="24" spans="2:9" ht="182.25" customHeight="1" x14ac:dyDescent="0.2">
      <c r="B24" s="61" t="s">
        <v>179</v>
      </c>
      <c r="C24" s="62" t="s">
        <v>180</v>
      </c>
      <c r="D24" s="138" t="s">
        <v>181</v>
      </c>
      <c r="E24" s="138" t="s">
        <v>68</v>
      </c>
      <c r="F24" s="622">
        <v>11</v>
      </c>
      <c r="G24" s="899" t="s">
        <v>182</v>
      </c>
      <c r="H24" s="870" t="s">
        <v>183</v>
      </c>
    </row>
    <row r="25" spans="2:9" ht="53.25" customHeight="1" thickBot="1" x14ac:dyDescent="0.25">
      <c r="B25" s="64" t="s">
        <v>184</v>
      </c>
      <c r="C25" s="65" t="s">
        <v>185</v>
      </c>
      <c r="D25" s="139" t="s">
        <v>117</v>
      </c>
      <c r="E25" s="139" t="s">
        <v>37</v>
      </c>
      <c r="F25" s="160">
        <v>2</v>
      </c>
      <c r="G25" s="897" t="s">
        <v>186</v>
      </c>
      <c r="H25" s="883" t="s">
        <v>183</v>
      </c>
    </row>
    <row r="26" spans="2:9" ht="26.25" thickBot="1" x14ac:dyDescent="0.25">
      <c r="B26" s="59" t="s">
        <v>187</v>
      </c>
      <c r="C26" s="66" t="s">
        <v>188</v>
      </c>
      <c r="D26" s="101"/>
      <c r="E26" s="101"/>
      <c r="F26" s="137">
        <v>1</v>
      </c>
      <c r="G26" s="712"/>
      <c r="H26" s="368"/>
    </row>
    <row r="27" spans="2:9" ht="53.25" customHeight="1" x14ac:dyDescent="0.2">
      <c r="B27" s="61" t="s">
        <v>189</v>
      </c>
      <c r="C27" s="62" t="s">
        <v>190</v>
      </c>
      <c r="D27" s="138" t="s">
        <v>191</v>
      </c>
      <c r="E27" s="138" t="s">
        <v>43</v>
      </c>
      <c r="F27" s="138">
        <v>1</v>
      </c>
      <c r="G27" s="899" t="s">
        <v>2789</v>
      </c>
      <c r="H27" s="882" t="s">
        <v>38</v>
      </c>
    </row>
    <row r="28" spans="2:9" ht="45" customHeight="1" x14ac:dyDescent="0.2">
      <c r="B28" s="946" t="s">
        <v>192</v>
      </c>
      <c r="C28" s="63" t="s">
        <v>193</v>
      </c>
      <c r="D28" s="140" t="s">
        <v>36</v>
      </c>
      <c r="E28" s="176" t="s">
        <v>43</v>
      </c>
      <c r="F28" s="140">
        <v>0</v>
      </c>
      <c r="G28" s="781" t="s">
        <v>194</v>
      </c>
      <c r="H28" s="782" t="s">
        <v>195</v>
      </c>
    </row>
    <row r="29" spans="2:9" ht="65.25" customHeight="1" x14ac:dyDescent="0.2">
      <c r="B29" s="303" t="s">
        <v>196</v>
      </c>
      <c r="C29" s="304" t="s">
        <v>2843</v>
      </c>
      <c r="D29" s="305" t="s">
        <v>29</v>
      </c>
      <c r="E29" s="305" t="s">
        <v>197</v>
      </c>
      <c r="F29" s="705">
        <v>1</v>
      </c>
      <c r="G29" s="711" t="s">
        <v>198</v>
      </c>
      <c r="H29" s="881" t="s">
        <v>199</v>
      </c>
    </row>
    <row r="30" spans="2:9" ht="62.25" customHeight="1" thickBot="1" x14ac:dyDescent="0.25">
      <c r="B30" s="303" t="s">
        <v>200</v>
      </c>
      <c r="C30" s="304" t="s">
        <v>201</v>
      </c>
      <c r="D30" s="305" t="s">
        <v>202</v>
      </c>
      <c r="E30" s="305" t="s">
        <v>68</v>
      </c>
      <c r="F30" s="706">
        <v>10</v>
      </c>
      <c r="G30" s="710" t="s">
        <v>203</v>
      </c>
      <c r="H30" s="364" t="s">
        <v>204</v>
      </c>
    </row>
    <row r="31" spans="2:9" ht="15.75" customHeight="1" thickBot="1" x14ac:dyDescent="0.25">
      <c r="B31" s="59" t="s">
        <v>205</v>
      </c>
      <c r="C31" s="310" t="s">
        <v>206</v>
      </c>
      <c r="D31" s="810"/>
      <c r="E31" s="810"/>
      <c r="F31" s="811">
        <v>1</v>
      </c>
      <c r="G31" s="712"/>
      <c r="H31" s="368"/>
    </row>
    <row r="32" spans="2:9" ht="44.25" customHeight="1" thickBot="1" x14ac:dyDescent="0.25">
      <c r="B32" s="68" t="s">
        <v>207</v>
      </c>
      <c r="C32" s="82" t="s">
        <v>208</v>
      </c>
      <c r="D32" s="809" t="s">
        <v>89</v>
      </c>
      <c r="E32" s="809" t="s">
        <v>110</v>
      </c>
      <c r="F32" s="812">
        <v>0</v>
      </c>
      <c r="G32" s="898" t="s">
        <v>209</v>
      </c>
      <c r="H32" s="891" t="s">
        <v>154</v>
      </c>
    </row>
    <row r="33" spans="2:9" ht="18.75" customHeight="1" thickBot="1" x14ac:dyDescent="0.25">
      <c r="B33" s="59" t="s">
        <v>210</v>
      </c>
      <c r="C33" s="69" t="s">
        <v>211</v>
      </c>
      <c r="D33" s="177"/>
      <c r="E33" s="106"/>
      <c r="F33" s="137">
        <v>1</v>
      </c>
      <c r="G33" s="712"/>
      <c r="H33" s="368"/>
    </row>
    <row r="34" spans="2:9" ht="27.75" customHeight="1" x14ac:dyDescent="0.2">
      <c r="B34" s="1042" t="s">
        <v>212</v>
      </c>
      <c r="C34" s="1044" t="s">
        <v>213</v>
      </c>
      <c r="D34" s="1046" t="s">
        <v>89</v>
      </c>
      <c r="E34" s="1048" t="s">
        <v>214</v>
      </c>
      <c r="F34" s="620" t="s">
        <v>0</v>
      </c>
      <c r="G34" s="783" t="s">
        <v>215</v>
      </c>
      <c r="H34" s="322" t="s">
        <v>38</v>
      </c>
    </row>
    <row r="35" spans="2:9" ht="15.75" customHeight="1" x14ac:dyDescent="0.2">
      <c r="B35" s="1043"/>
      <c r="C35" s="1045"/>
      <c r="D35" s="1047"/>
      <c r="E35" s="1049"/>
      <c r="F35" s="138">
        <v>0</v>
      </c>
      <c r="G35" s="43"/>
      <c r="H35" s="870" t="s">
        <v>119</v>
      </c>
    </row>
    <row r="36" spans="2:9" ht="26.25" customHeight="1" x14ac:dyDescent="0.2">
      <c r="B36" s="1038" t="s">
        <v>216</v>
      </c>
      <c r="C36" s="63" t="s">
        <v>217</v>
      </c>
      <c r="D36" s="102"/>
      <c r="E36" s="102"/>
      <c r="F36" s="140"/>
      <c r="G36" s="44"/>
      <c r="H36" s="963" t="s">
        <v>218</v>
      </c>
    </row>
    <row r="37" spans="2:9" ht="38.25" customHeight="1" x14ac:dyDescent="0.2">
      <c r="B37" s="1038"/>
      <c r="C37" s="70" t="s">
        <v>219</v>
      </c>
      <c r="D37" s="103" t="s">
        <v>220</v>
      </c>
      <c r="E37" s="103" t="s">
        <v>221</v>
      </c>
      <c r="F37" s="713">
        <v>2533</v>
      </c>
      <c r="G37" s="714" t="s">
        <v>2790</v>
      </c>
      <c r="H37" s="1040"/>
    </row>
    <row r="38" spans="2:9" x14ac:dyDescent="0.2">
      <c r="B38" s="1038"/>
      <c r="C38" s="70" t="s">
        <v>222</v>
      </c>
      <c r="D38" s="103" t="s">
        <v>223</v>
      </c>
      <c r="E38" s="103" t="s">
        <v>224</v>
      </c>
      <c r="F38" s="682">
        <v>1555</v>
      </c>
      <c r="G38" s="496" t="s">
        <v>2791</v>
      </c>
      <c r="H38" s="964"/>
    </row>
    <row r="39" spans="2:9" x14ac:dyDescent="0.2">
      <c r="B39" s="1038"/>
      <c r="C39" s="70" t="s">
        <v>225</v>
      </c>
      <c r="D39" s="103" t="s">
        <v>226</v>
      </c>
      <c r="E39" s="103" t="s">
        <v>227</v>
      </c>
      <c r="F39" s="234">
        <v>527</v>
      </c>
      <c r="G39" s="496" t="s">
        <v>228</v>
      </c>
      <c r="H39" s="964"/>
    </row>
    <row r="40" spans="2:9" ht="25.5" x14ac:dyDescent="0.2">
      <c r="B40" s="1038"/>
      <c r="C40" s="70" t="s">
        <v>229</v>
      </c>
      <c r="D40" s="103" t="s">
        <v>230</v>
      </c>
      <c r="E40" s="103" t="s">
        <v>231</v>
      </c>
      <c r="F40" s="715">
        <v>2370</v>
      </c>
      <c r="G40" s="716" t="s">
        <v>232</v>
      </c>
      <c r="H40" s="1040"/>
    </row>
    <row r="41" spans="2:9" ht="21.75" customHeight="1" x14ac:dyDescent="0.2">
      <c r="B41" s="1038"/>
      <c r="C41" s="70" t="s">
        <v>233</v>
      </c>
      <c r="D41" s="178" t="s">
        <v>234</v>
      </c>
      <c r="E41" s="103" t="s">
        <v>235</v>
      </c>
      <c r="F41" s="715">
        <v>1480</v>
      </c>
      <c r="G41" s="717" t="s">
        <v>236</v>
      </c>
      <c r="H41" s="1040"/>
    </row>
    <row r="42" spans="2:9" ht="13.5" thickBot="1" x14ac:dyDescent="0.25">
      <c r="B42" s="1039"/>
      <c r="C42" s="71" t="s">
        <v>237</v>
      </c>
      <c r="D42" s="108" t="s">
        <v>238</v>
      </c>
      <c r="E42" s="108" t="s">
        <v>239</v>
      </c>
      <c r="F42" s="702">
        <v>550</v>
      </c>
      <c r="G42" s="630" t="s">
        <v>240</v>
      </c>
      <c r="H42" s="965"/>
    </row>
    <row r="43" spans="2:9" ht="51.75" thickBot="1" x14ac:dyDescent="0.25">
      <c r="B43" s="78" t="s">
        <v>241</v>
      </c>
      <c r="C43" s="813" t="s">
        <v>2844</v>
      </c>
      <c r="D43" s="814"/>
      <c r="E43" s="814"/>
      <c r="F43" s="787">
        <v>1</v>
      </c>
      <c r="G43" s="42"/>
      <c r="H43" s="355"/>
    </row>
    <row r="44" spans="2:9" ht="96.75" customHeight="1" x14ac:dyDescent="0.2">
      <c r="B44" s="912" t="s">
        <v>242</v>
      </c>
      <c r="C44" s="910" t="s">
        <v>243</v>
      </c>
      <c r="D44" s="907" t="s">
        <v>89</v>
      </c>
      <c r="E44" s="579" t="s">
        <v>244</v>
      </c>
      <c r="F44" s="414">
        <v>0</v>
      </c>
      <c r="G44" s="558" t="s">
        <v>245</v>
      </c>
      <c r="H44" s="365" t="s">
        <v>12</v>
      </c>
      <c r="I44" s="6"/>
    </row>
    <row r="45" spans="2:9" ht="27.75" customHeight="1" x14ac:dyDescent="0.2">
      <c r="B45" s="914" t="s">
        <v>246</v>
      </c>
      <c r="C45" s="77" t="s">
        <v>247</v>
      </c>
      <c r="D45" s="165" t="s">
        <v>89</v>
      </c>
      <c r="E45" s="165" t="s">
        <v>248</v>
      </c>
      <c r="F45" s="415">
        <v>0</v>
      </c>
      <c r="G45" s="494" t="s">
        <v>249</v>
      </c>
      <c r="H45" s="870" t="s">
        <v>250</v>
      </c>
    </row>
    <row r="46" spans="2:9" ht="22.5" customHeight="1" x14ac:dyDescent="0.2">
      <c r="B46" s="914" t="s">
        <v>251</v>
      </c>
      <c r="C46" s="77" t="s">
        <v>252</v>
      </c>
      <c r="D46" s="165" t="s">
        <v>89</v>
      </c>
      <c r="E46" s="165" t="s">
        <v>253</v>
      </c>
      <c r="F46" s="415">
        <v>0</v>
      </c>
      <c r="G46" s="429" t="s">
        <v>254</v>
      </c>
      <c r="H46" s="306" t="s">
        <v>255</v>
      </c>
    </row>
    <row r="47" spans="2:9" ht="40.5" customHeight="1" thickBot="1" x14ac:dyDescent="0.25">
      <c r="B47" s="922" t="s">
        <v>256</v>
      </c>
      <c r="C47" s="80" t="s">
        <v>257</v>
      </c>
      <c r="D47" s="815" t="s">
        <v>89</v>
      </c>
      <c r="E47" s="815" t="s">
        <v>258</v>
      </c>
      <c r="F47" s="424">
        <v>0</v>
      </c>
      <c r="G47" s="728" t="s">
        <v>259</v>
      </c>
      <c r="H47" s="366" t="s">
        <v>154</v>
      </c>
    </row>
    <row r="48" spans="2:9" ht="30.75" customHeight="1" thickBot="1" x14ac:dyDescent="0.25">
      <c r="B48" s="59" t="s">
        <v>260</v>
      </c>
      <c r="C48" s="72" t="s">
        <v>261</v>
      </c>
      <c r="D48" s="107"/>
      <c r="E48" s="107"/>
      <c r="F48" s="42">
        <v>1</v>
      </c>
      <c r="G48" s="42"/>
      <c r="H48" s="355"/>
    </row>
    <row r="49" spans="2:9" ht="34.5" customHeight="1" x14ac:dyDescent="0.2">
      <c r="B49" s="61" t="s">
        <v>262</v>
      </c>
      <c r="C49" s="62" t="s">
        <v>263</v>
      </c>
      <c r="D49" s="102" t="s">
        <v>89</v>
      </c>
      <c r="E49" s="102" t="s">
        <v>45</v>
      </c>
      <c r="F49" s="414" t="s">
        <v>0</v>
      </c>
      <c r="G49" s="784" t="s">
        <v>215</v>
      </c>
      <c r="H49" s="870" t="s">
        <v>38</v>
      </c>
    </row>
    <row r="50" spans="2:9" ht="47.25" customHeight="1" x14ac:dyDescent="0.2">
      <c r="B50" s="946" t="s">
        <v>264</v>
      </c>
      <c r="C50" s="63" t="s">
        <v>265</v>
      </c>
      <c r="D50" s="103" t="s">
        <v>117</v>
      </c>
      <c r="E50" s="103" t="s">
        <v>18</v>
      </c>
      <c r="F50" s="44">
        <v>0</v>
      </c>
      <c r="G50" s="458" t="s">
        <v>266</v>
      </c>
      <c r="H50" s="870" t="s">
        <v>267</v>
      </c>
    </row>
    <row r="51" spans="2:9" ht="66" customHeight="1" x14ac:dyDescent="0.2">
      <c r="B51" s="946" t="s">
        <v>268</v>
      </c>
      <c r="C51" s="63" t="s">
        <v>269</v>
      </c>
      <c r="D51" s="103" t="s">
        <v>29</v>
      </c>
      <c r="E51" s="103" t="s">
        <v>30</v>
      </c>
      <c r="F51" s="44">
        <v>4</v>
      </c>
      <c r="G51" s="488" t="s">
        <v>270</v>
      </c>
      <c r="H51" s="870" t="s">
        <v>271</v>
      </c>
    </row>
    <row r="52" spans="2:9" ht="53.25" customHeight="1" x14ac:dyDescent="0.2">
      <c r="B52" s="946" t="s">
        <v>272</v>
      </c>
      <c r="C52" s="63" t="s">
        <v>273</v>
      </c>
      <c r="D52" s="103" t="s">
        <v>274</v>
      </c>
      <c r="E52" s="103" t="s">
        <v>275</v>
      </c>
      <c r="F52" s="44" t="s">
        <v>0</v>
      </c>
      <c r="G52" s="863" t="s">
        <v>276</v>
      </c>
      <c r="H52" s="870" t="s">
        <v>271</v>
      </c>
    </row>
    <row r="53" spans="2:9" ht="225.75" customHeight="1" x14ac:dyDescent="0.2">
      <c r="B53" s="946" t="s">
        <v>277</v>
      </c>
      <c r="C53" s="63" t="s">
        <v>278</v>
      </c>
      <c r="D53" s="103" t="s">
        <v>279</v>
      </c>
      <c r="E53" s="103" t="s">
        <v>280</v>
      </c>
      <c r="F53" s="415" t="s">
        <v>281</v>
      </c>
      <c r="G53" s="488" t="s">
        <v>282</v>
      </c>
      <c r="H53" s="870" t="s">
        <v>271</v>
      </c>
      <c r="I53" s="732"/>
    </row>
    <row r="54" spans="2:9" ht="51.75" thickBot="1" x14ac:dyDescent="0.25">
      <c r="B54" s="947" t="s">
        <v>283</v>
      </c>
      <c r="C54" s="67" t="s">
        <v>284</v>
      </c>
      <c r="D54" s="108" t="s">
        <v>117</v>
      </c>
      <c r="E54" s="108" t="s">
        <v>43</v>
      </c>
      <c r="F54" s="46">
        <v>1</v>
      </c>
      <c r="G54" s="733" t="s">
        <v>285</v>
      </c>
      <c r="H54" s="870" t="s">
        <v>271</v>
      </c>
    </row>
    <row r="55" spans="2:9" ht="15.75" customHeight="1" thickBot="1" x14ac:dyDescent="0.25">
      <c r="B55" s="59" t="s">
        <v>286</v>
      </c>
      <c r="C55" s="66" t="s">
        <v>287</v>
      </c>
      <c r="D55" s="107"/>
      <c r="E55" s="107"/>
      <c r="F55" s="42">
        <v>1</v>
      </c>
      <c r="G55" s="42"/>
      <c r="H55" s="355"/>
    </row>
    <row r="56" spans="2:9" ht="142.5" customHeight="1" x14ac:dyDescent="0.2">
      <c r="B56" s="61" t="s">
        <v>288</v>
      </c>
      <c r="C56" s="62" t="s">
        <v>289</v>
      </c>
      <c r="D56" s="102" t="s">
        <v>36</v>
      </c>
      <c r="E56" s="102" t="s">
        <v>30</v>
      </c>
      <c r="F56" s="102">
        <v>4</v>
      </c>
      <c r="G56" s="558" t="s">
        <v>290</v>
      </c>
      <c r="H56" s="870" t="s">
        <v>38</v>
      </c>
    </row>
    <row r="57" spans="2:9" ht="185.25" customHeight="1" thickBot="1" x14ac:dyDescent="0.25">
      <c r="B57" s="947" t="s">
        <v>291</v>
      </c>
      <c r="C57" s="67" t="s">
        <v>292</v>
      </c>
      <c r="D57" s="108" t="s">
        <v>293</v>
      </c>
      <c r="E57" s="108" t="s">
        <v>294</v>
      </c>
      <c r="F57" s="108">
        <v>432</v>
      </c>
      <c r="G57" s="733" t="s">
        <v>2805</v>
      </c>
      <c r="H57" s="367" t="s">
        <v>38</v>
      </c>
    </row>
    <row r="58" spans="2:9" x14ac:dyDescent="0.2">
      <c r="B58" s="1033" t="s">
        <v>295</v>
      </c>
      <c r="C58" s="1033"/>
      <c r="D58" s="1033"/>
      <c r="E58" s="1033"/>
      <c r="F58" s="1033"/>
      <c r="G58" s="1033"/>
      <c r="H58" s="1033"/>
    </row>
    <row r="59" spans="2:9" ht="13.5" thickBot="1" x14ac:dyDescent="0.25">
      <c r="C59" s="73"/>
      <c r="D59" s="8"/>
      <c r="E59" s="8"/>
      <c r="F59" s="31"/>
    </row>
    <row r="60" spans="2:9" ht="42.75" customHeight="1" thickBot="1" x14ac:dyDescent="0.25">
      <c r="C60" s="15" t="s">
        <v>23</v>
      </c>
      <c r="D60" s="14">
        <v>2021</v>
      </c>
      <c r="E60" s="33"/>
      <c r="F60" s="361"/>
      <c r="G60"/>
      <c r="H60"/>
    </row>
    <row r="61" spans="2:9" x14ac:dyDescent="0.2">
      <c r="C61" s="39" t="s">
        <v>139</v>
      </c>
      <c r="D61" s="136">
        <f>D62+D63+D64</f>
        <v>4</v>
      </c>
      <c r="E61" s="52"/>
      <c r="F61" s="360"/>
      <c r="G61"/>
      <c r="H61"/>
    </row>
    <row r="62" spans="2:9" x14ac:dyDescent="0.2">
      <c r="C62" s="37" t="s">
        <v>142</v>
      </c>
      <c r="D62" s="134">
        <v>0</v>
      </c>
      <c r="E62" s="52"/>
      <c r="F62" s="360"/>
      <c r="G62"/>
      <c r="H62"/>
    </row>
    <row r="63" spans="2:9" x14ac:dyDescent="0.2">
      <c r="C63" s="37" t="s">
        <v>143</v>
      </c>
      <c r="D63" s="134">
        <v>4</v>
      </c>
      <c r="E63" s="52"/>
      <c r="F63" s="360"/>
      <c r="G63"/>
      <c r="H63"/>
    </row>
    <row r="64" spans="2:9" ht="13.5" thickBot="1" x14ac:dyDescent="0.25">
      <c r="C64" s="38" t="s">
        <v>140</v>
      </c>
      <c r="D64" s="135">
        <v>0</v>
      </c>
      <c r="E64" s="52"/>
      <c r="F64" s="360"/>
      <c r="G64"/>
      <c r="H64"/>
    </row>
    <row r="65" spans="2:8" ht="13.5" thickBot="1" x14ac:dyDescent="0.25">
      <c r="C65" s="40"/>
      <c r="D65" s="2"/>
      <c r="E65" s="2"/>
      <c r="F65" s="31"/>
    </row>
    <row r="66" spans="2:8" ht="40.5" customHeight="1" thickBot="1" x14ac:dyDescent="0.25">
      <c r="B66" s="57" t="s">
        <v>1</v>
      </c>
      <c r="C66" s="74" t="s">
        <v>144</v>
      </c>
      <c r="D66" s="876" t="s">
        <v>2</v>
      </c>
      <c r="E66" s="876" t="s">
        <v>3</v>
      </c>
      <c r="F66" s="12" t="s">
        <v>296</v>
      </c>
      <c r="G66" s="19" t="s">
        <v>146</v>
      </c>
      <c r="H66" s="355" t="s">
        <v>147</v>
      </c>
    </row>
    <row r="67" spans="2:8" ht="30.75" customHeight="1" thickBot="1" x14ac:dyDescent="0.25">
      <c r="B67" s="75" t="s">
        <v>297</v>
      </c>
      <c r="C67" s="76" t="s">
        <v>298</v>
      </c>
      <c r="D67" s="109"/>
      <c r="E67" s="109"/>
      <c r="F67" s="785">
        <v>1</v>
      </c>
      <c r="G67" s="12"/>
      <c r="H67" s="368"/>
    </row>
    <row r="68" spans="2:8" ht="30.75" customHeight="1" x14ac:dyDescent="0.2">
      <c r="B68" s="1034" t="s">
        <v>299</v>
      </c>
      <c r="C68" s="1035" t="s">
        <v>300</v>
      </c>
      <c r="D68" s="1031" t="s">
        <v>53</v>
      </c>
      <c r="E68" s="1031" t="s">
        <v>50</v>
      </c>
      <c r="F68" s="1031">
        <v>7</v>
      </c>
      <c r="G68" s="1035" t="s">
        <v>2792</v>
      </c>
      <c r="H68" s="989" t="s">
        <v>301</v>
      </c>
    </row>
    <row r="69" spans="2:8" ht="129.75" customHeight="1" x14ac:dyDescent="0.2">
      <c r="B69" s="1022"/>
      <c r="C69" s="977"/>
      <c r="D69" s="1032"/>
      <c r="E69" s="1032"/>
      <c r="F69" s="1032"/>
      <c r="G69" s="977"/>
      <c r="H69" s="990"/>
    </row>
    <row r="70" spans="2:8" ht="118.5" customHeight="1" x14ac:dyDescent="0.2">
      <c r="B70" s="914" t="s">
        <v>302</v>
      </c>
      <c r="C70" s="77" t="s">
        <v>303</v>
      </c>
      <c r="D70" s="142" t="s">
        <v>304</v>
      </c>
      <c r="E70" s="142" t="s">
        <v>90</v>
      </c>
      <c r="F70" s="165" t="s">
        <v>305</v>
      </c>
      <c r="G70" s="500"/>
      <c r="H70" s="306" t="s">
        <v>306</v>
      </c>
    </row>
    <row r="71" spans="2:8" ht="93" customHeight="1" thickBot="1" x14ac:dyDescent="0.25">
      <c r="B71" s="911" t="s">
        <v>307</v>
      </c>
      <c r="C71" s="941" t="s">
        <v>308</v>
      </c>
      <c r="D71" s="886" t="s">
        <v>309</v>
      </c>
      <c r="E71" s="886" t="s">
        <v>310</v>
      </c>
      <c r="F71" s="681" t="s">
        <v>305</v>
      </c>
      <c r="G71" s="806"/>
      <c r="H71" s="807" t="s">
        <v>311</v>
      </c>
    </row>
    <row r="72" spans="2:8" ht="27.75" customHeight="1" x14ac:dyDescent="0.2">
      <c r="B72" s="275" t="s">
        <v>312</v>
      </c>
      <c r="C72" s="191" t="s">
        <v>313</v>
      </c>
      <c r="D72" s="192"/>
      <c r="E72" s="192"/>
      <c r="F72" s="32">
        <v>1</v>
      </c>
      <c r="G72" s="467"/>
      <c r="H72" s="869"/>
    </row>
    <row r="73" spans="2:8" ht="38.25" x14ac:dyDescent="0.2">
      <c r="B73" s="279" t="s">
        <v>314</v>
      </c>
      <c r="C73" s="189" t="s">
        <v>315</v>
      </c>
      <c r="D73" s="308" t="s">
        <v>316</v>
      </c>
      <c r="E73" s="309" t="s">
        <v>197</v>
      </c>
      <c r="F73" s="190">
        <v>22</v>
      </c>
      <c r="G73" s="468" t="s">
        <v>317</v>
      </c>
      <c r="H73" s="365" t="s">
        <v>154</v>
      </c>
    </row>
    <row r="74" spans="2:8" ht="198.75" customHeight="1" x14ac:dyDescent="0.2">
      <c r="B74" s="307" t="s">
        <v>318</v>
      </c>
      <c r="C74" s="295" t="s">
        <v>319</v>
      </c>
      <c r="D74" s="312" t="s">
        <v>320</v>
      </c>
      <c r="E74" s="313" t="s">
        <v>321</v>
      </c>
      <c r="F74" s="928">
        <v>0</v>
      </c>
      <c r="G74" s="469" t="s">
        <v>2793</v>
      </c>
      <c r="H74" s="881" t="s">
        <v>322</v>
      </c>
    </row>
    <row r="75" spans="2:8" ht="105.75" customHeight="1" x14ac:dyDescent="0.2">
      <c r="B75" s="281" t="s">
        <v>323</v>
      </c>
      <c r="C75" s="296" t="s">
        <v>324</v>
      </c>
      <c r="D75" s="314" t="s">
        <v>29</v>
      </c>
      <c r="E75" s="315" t="s">
        <v>50</v>
      </c>
      <c r="F75" s="928">
        <v>0</v>
      </c>
      <c r="G75" s="469" t="s">
        <v>325</v>
      </c>
      <c r="H75" s="881" t="s">
        <v>322</v>
      </c>
    </row>
    <row r="76" spans="2:8" ht="106.5" customHeight="1" x14ac:dyDescent="0.2">
      <c r="B76" s="300" t="s">
        <v>326</v>
      </c>
      <c r="C76" s="297" t="s">
        <v>327</v>
      </c>
      <c r="D76" s="894" t="s">
        <v>89</v>
      </c>
      <c r="E76" s="894" t="s">
        <v>18</v>
      </c>
      <c r="F76" s="729"/>
      <c r="G76" s="924" t="s">
        <v>328</v>
      </c>
      <c r="H76" s="881" t="s">
        <v>322</v>
      </c>
    </row>
    <row r="77" spans="2:8" ht="105.75" customHeight="1" thickBot="1" x14ac:dyDescent="0.25">
      <c r="B77" s="316" t="s">
        <v>329</v>
      </c>
      <c r="C77" s="296" t="s">
        <v>330</v>
      </c>
      <c r="D77" s="894" t="s">
        <v>89</v>
      </c>
      <c r="E77" s="894" t="s">
        <v>50</v>
      </c>
      <c r="F77" s="280">
        <v>0</v>
      </c>
      <c r="G77" s="410"/>
      <c r="H77" s="881" t="s">
        <v>322</v>
      </c>
    </row>
    <row r="78" spans="2:8" ht="21.75" customHeight="1" thickBot="1" x14ac:dyDescent="0.25">
      <c r="B78" s="283" t="s">
        <v>331</v>
      </c>
      <c r="C78" s="76" t="s">
        <v>332</v>
      </c>
      <c r="D78" s="113"/>
      <c r="E78" s="113"/>
      <c r="F78" s="12">
        <v>1</v>
      </c>
      <c r="G78" s="12"/>
      <c r="H78" s="368"/>
    </row>
    <row r="79" spans="2:8" ht="29.25" customHeight="1" x14ac:dyDescent="0.2">
      <c r="B79" s="912" t="s">
        <v>333</v>
      </c>
      <c r="C79" s="910" t="s">
        <v>334</v>
      </c>
      <c r="D79" s="887" t="s">
        <v>335</v>
      </c>
      <c r="E79" s="887" t="s">
        <v>336</v>
      </c>
      <c r="F79" s="871">
        <v>18</v>
      </c>
      <c r="G79" s="559" t="s">
        <v>337</v>
      </c>
      <c r="H79" s="881" t="s">
        <v>12</v>
      </c>
    </row>
    <row r="80" spans="2:8" ht="27" customHeight="1" x14ac:dyDescent="0.2">
      <c r="B80" s="914" t="s">
        <v>338</v>
      </c>
      <c r="C80" s="77" t="s">
        <v>339</v>
      </c>
      <c r="D80" s="142" t="s">
        <v>340</v>
      </c>
      <c r="E80" s="142" t="s">
        <v>50</v>
      </c>
      <c r="F80" s="871">
        <v>0</v>
      </c>
      <c r="G80" s="559" t="s">
        <v>341</v>
      </c>
      <c r="H80" s="881" t="s">
        <v>12</v>
      </c>
    </row>
    <row r="81" spans="2:9" ht="62.25" customHeight="1" x14ac:dyDescent="0.2">
      <c r="B81" s="914" t="s">
        <v>342</v>
      </c>
      <c r="C81" s="77" t="s">
        <v>343</v>
      </c>
      <c r="D81" s="142" t="s">
        <v>82</v>
      </c>
      <c r="E81" s="215" t="s">
        <v>118</v>
      </c>
      <c r="F81" s="415">
        <v>10</v>
      </c>
      <c r="G81" s="123" t="s">
        <v>344</v>
      </c>
      <c r="H81" s="881" t="s">
        <v>154</v>
      </c>
      <c r="I81" s="708"/>
    </row>
    <row r="82" spans="2:9" ht="27.75" customHeight="1" x14ac:dyDescent="0.2">
      <c r="B82" s="961" t="s">
        <v>345</v>
      </c>
      <c r="C82" s="77" t="s">
        <v>346</v>
      </c>
      <c r="D82" s="215" t="s">
        <v>89</v>
      </c>
      <c r="E82" s="215" t="s">
        <v>347</v>
      </c>
      <c r="F82" s="16">
        <v>0</v>
      </c>
      <c r="G82" s="282"/>
      <c r="H82" s="323" t="s">
        <v>348</v>
      </c>
    </row>
    <row r="83" spans="2:9" ht="63.75" customHeight="1" x14ac:dyDescent="0.2">
      <c r="B83" s="961"/>
      <c r="C83" s="1036" t="s">
        <v>349</v>
      </c>
      <c r="D83" s="981"/>
      <c r="E83" s="995" t="s">
        <v>350</v>
      </c>
      <c r="F83" s="1003">
        <v>0</v>
      </c>
      <c r="G83" s="879" t="s">
        <v>351</v>
      </c>
      <c r="H83" s="939" t="s">
        <v>119</v>
      </c>
    </row>
    <row r="84" spans="2:9" ht="44.25" customHeight="1" x14ac:dyDescent="0.2">
      <c r="B84" s="961"/>
      <c r="C84" s="1037"/>
      <c r="D84" s="983"/>
      <c r="E84" s="996"/>
      <c r="F84" s="1004"/>
      <c r="G84" s="479" t="s">
        <v>352</v>
      </c>
      <c r="H84" s="550" t="s">
        <v>63</v>
      </c>
    </row>
    <row r="85" spans="2:9" ht="42" customHeight="1" x14ac:dyDescent="0.2">
      <c r="B85" s="961"/>
      <c r="C85" s="79" t="s">
        <v>353</v>
      </c>
      <c r="D85" s="215"/>
      <c r="E85" s="512" t="s">
        <v>350</v>
      </c>
      <c r="F85" s="16">
        <v>0</v>
      </c>
      <c r="G85" s="409" t="s">
        <v>354</v>
      </c>
      <c r="H85" s="456" t="s">
        <v>355</v>
      </c>
    </row>
    <row r="86" spans="2:9" ht="246" customHeight="1" x14ac:dyDescent="0.2">
      <c r="B86" s="914" t="s">
        <v>356</v>
      </c>
      <c r="C86" s="77" t="s">
        <v>357</v>
      </c>
      <c r="D86" s="142" t="s">
        <v>358</v>
      </c>
      <c r="E86" s="215" t="s">
        <v>131</v>
      </c>
      <c r="F86" s="351">
        <v>31</v>
      </c>
      <c r="G86" s="560" t="s">
        <v>2794</v>
      </c>
      <c r="H86" s="881" t="s">
        <v>12</v>
      </c>
    </row>
    <row r="87" spans="2:9" ht="159" customHeight="1" x14ac:dyDescent="0.2">
      <c r="B87" s="914" t="s">
        <v>359</v>
      </c>
      <c r="C87" s="77" t="s">
        <v>360</v>
      </c>
      <c r="D87" s="142" t="s">
        <v>47</v>
      </c>
      <c r="E87" s="142" t="s">
        <v>30</v>
      </c>
      <c r="F87" s="414">
        <v>4</v>
      </c>
      <c r="G87" s="496" t="s">
        <v>2795</v>
      </c>
      <c r="H87" s="881" t="s">
        <v>154</v>
      </c>
      <c r="I87" s="805"/>
    </row>
    <row r="88" spans="2:9" ht="84.75" customHeight="1" thickBot="1" x14ac:dyDescent="0.25">
      <c r="B88" s="911" t="s">
        <v>361</v>
      </c>
      <c r="C88" s="941" t="s">
        <v>362</v>
      </c>
      <c r="D88" s="886" t="s">
        <v>24</v>
      </c>
      <c r="E88" s="886" t="s">
        <v>363</v>
      </c>
      <c r="F88" s="866">
        <v>4</v>
      </c>
      <c r="G88" s="412" t="s">
        <v>2796</v>
      </c>
      <c r="H88" s="881" t="s">
        <v>154</v>
      </c>
      <c r="I88" s="808"/>
    </row>
    <row r="89" spans="2:9" ht="26.25" thickBot="1" x14ac:dyDescent="0.25">
      <c r="B89" s="83" t="s">
        <v>364</v>
      </c>
      <c r="C89" s="9" t="s">
        <v>365</v>
      </c>
      <c r="D89" s="141"/>
      <c r="E89" s="141"/>
      <c r="F89" s="19">
        <v>1</v>
      </c>
      <c r="G89" s="19"/>
      <c r="H89" s="355"/>
    </row>
    <row r="90" spans="2:9" ht="41.25" customHeight="1" x14ac:dyDescent="0.2">
      <c r="B90" s="290" t="s">
        <v>366</v>
      </c>
      <c r="C90" s="291" t="s">
        <v>367</v>
      </c>
      <c r="D90" s="916" t="s">
        <v>36</v>
      </c>
      <c r="E90" s="916" t="s">
        <v>368</v>
      </c>
      <c r="F90" s="876">
        <v>2</v>
      </c>
      <c r="G90" s="429" t="s">
        <v>369</v>
      </c>
      <c r="H90" s="918" t="s">
        <v>370</v>
      </c>
    </row>
    <row r="91" spans="2:9" ht="107.25" customHeight="1" thickBot="1" x14ac:dyDescent="0.25">
      <c r="B91" s="317" t="s">
        <v>371</v>
      </c>
      <c r="C91" s="238" t="s">
        <v>372</v>
      </c>
      <c r="D91" s="318" t="s">
        <v>89</v>
      </c>
      <c r="E91" s="353" t="s">
        <v>45</v>
      </c>
      <c r="F91" s="354">
        <v>1</v>
      </c>
      <c r="G91" s="430" t="s">
        <v>373</v>
      </c>
      <c r="H91" s="319" t="s">
        <v>370</v>
      </c>
    </row>
    <row r="92" spans="2:9" ht="13.5" thickBot="1" x14ac:dyDescent="0.25">
      <c r="C92" s="73"/>
      <c r="D92" s="8"/>
      <c r="E92" s="8"/>
      <c r="F92" s="31"/>
    </row>
    <row r="93" spans="2:9" ht="42.75" customHeight="1" thickBot="1" x14ac:dyDescent="0.25">
      <c r="C93" s="15" t="s">
        <v>28</v>
      </c>
      <c r="D93" s="14">
        <v>2021</v>
      </c>
      <c r="E93" s="33"/>
      <c r="F93" s="361"/>
      <c r="G93"/>
      <c r="H93"/>
    </row>
    <row r="94" spans="2:9" x14ac:dyDescent="0.2">
      <c r="C94" s="39" t="s">
        <v>139</v>
      </c>
      <c r="D94" s="136">
        <f>D95+D96+D97</f>
        <v>3</v>
      </c>
      <c r="E94" s="52"/>
      <c r="F94" s="360"/>
      <c r="G94"/>
      <c r="H94"/>
    </row>
    <row r="95" spans="2:9" x14ac:dyDescent="0.2">
      <c r="C95" s="37" t="s">
        <v>142</v>
      </c>
      <c r="D95" s="134">
        <v>0</v>
      </c>
      <c r="E95" s="52"/>
      <c r="F95" s="360"/>
      <c r="G95"/>
      <c r="H95"/>
    </row>
    <row r="96" spans="2:9" x14ac:dyDescent="0.2">
      <c r="C96" s="37" t="s">
        <v>143</v>
      </c>
      <c r="D96" s="134">
        <v>3</v>
      </c>
      <c r="E96" s="52"/>
      <c r="F96" s="360"/>
      <c r="G96"/>
      <c r="H96"/>
    </row>
    <row r="97" spans="2:9" ht="13.5" thickBot="1" x14ac:dyDescent="0.25">
      <c r="C97" s="38" t="s">
        <v>140</v>
      </c>
      <c r="D97" s="135">
        <v>0</v>
      </c>
      <c r="E97" s="52"/>
      <c r="F97" s="360"/>
      <c r="G97"/>
      <c r="H97"/>
    </row>
    <row r="98" spans="2:9" ht="13.5" thickBot="1" x14ac:dyDescent="0.25">
      <c r="C98" s="40"/>
      <c r="D98" s="2"/>
      <c r="E98" s="2"/>
      <c r="F98" s="31"/>
    </row>
    <row r="99" spans="2:9" ht="57" customHeight="1" thickBot="1" x14ac:dyDescent="0.25">
      <c r="B99" s="57" t="s">
        <v>1</v>
      </c>
      <c r="C99" s="81" t="s">
        <v>144</v>
      </c>
      <c r="D99" s="19" t="s">
        <v>2</v>
      </c>
      <c r="E99" s="19" t="s">
        <v>3</v>
      </c>
      <c r="F99" s="12" t="s">
        <v>296</v>
      </c>
      <c r="G99" s="19" t="s">
        <v>146</v>
      </c>
      <c r="H99" s="355" t="s">
        <v>147</v>
      </c>
    </row>
    <row r="100" spans="2:9" ht="26.25" thickBot="1" x14ac:dyDescent="0.25">
      <c r="B100" s="75" t="s">
        <v>374</v>
      </c>
      <c r="C100" s="76" t="s">
        <v>375</v>
      </c>
      <c r="D100" s="109"/>
      <c r="E100" s="109"/>
      <c r="F100" s="141">
        <v>1</v>
      </c>
      <c r="G100" s="19"/>
      <c r="H100" s="355"/>
    </row>
    <row r="101" spans="2:9" ht="42" customHeight="1" x14ac:dyDescent="0.2">
      <c r="B101" s="1015" t="s">
        <v>376</v>
      </c>
      <c r="C101" s="1031" t="s">
        <v>377</v>
      </c>
      <c r="D101" s="1020" t="s">
        <v>378</v>
      </c>
      <c r="E101" s="1020" t="s">
        <v>379</v>
      </c>
      <c r="F101" s="779">
        <v>1</v>
      </c>
      <c r="G101" s="423" t="s">
        <v>380</v>
      </c>
      <c r="H101" s="257" t="s">
        <v>381</v>
      </c>
    </row>
    <row r="102" spans="2:9" ht="97.5" customHeight="1" x14ac:dyDescent="0.2">
      <c r="B102" s="974"/>
      <c r="C102" s="1032"/>
      <c r="D102" s="983"/>
      <c r="E102" s="983"/>
      <c r="F102" s="816" t="s">
        <v>382</v>
      </c>
      <c r="G102" s="686" t="s">
        <v>2797</v>
      </c>
      <c r="H102" s="918" t="s">
        <v>389</v>
      </c>
      <c r="I102" s="553"/>
    </row>
    <row r="103" spans="2:9" ht="81.75" customHeight="1" x14ac:dyDescent="0.2">
      <c r="B103" s="972" t="s">
        <v>383</v>
      </c>
      <c r="C103" s="975" t="s">
        <v>384</v>
      </c>
      <c r="D103" s="981" t="s">
        <v>385</v>
      </c>
      <c r="E103" s="981" t="s">
        <v>386</v>
      </c>
      <c r="F103" s="422">
        <v>1</v>
      </c>
      <c r="G103" s="423" t="s">
        <v>387</v>
      </c>
      <c r="H103" s="257" t="s">
        <v>388</v>
      </c>
      <c r="I103" s="696"/>
    </row>
    <row r="104" spans="2:9" ht="264.75" customHeight="1" x14ac:dyDescent="0.2">
      <c r="B104" s="974"/>
      <c r="C104" s="977"/>
      <c r="D104" s="983"/>
      <c r="E104" s="983"/>
      <c r="F104" s="855">
        <v>24</v>
      </c>
      <c r="G104" s="516" t="s">
        <v>2798</v>
      </c>
      <c r="H104" s="872" t="s">
        <v>389</v>
      </c>
      <c r="I104" s="696"/>
    </row>
    <row r="105" spans="2:9" ht="51" x14ac:dyDescent="0.2">
      <c r="B105" s="914" t="s">
        <v>390</v>
      </c>
      <c r="C105" s="77" t="s">
        <v>391</v>
      </c>
      <c r="D105" s="142" t="s">
        <v>392</v>
      </c>
      <c r="E105" s="142" t="s">
        <v>197</v>
      </c>
      <c r="F105" s="16">
        <v>15</v>
      </c>
      <c r="G105" s="409" t="s">
        <v>393</v>
      </c>
      <c r="H105" s="214" t="s">
        <v>87</v>
      </c>
    </row>
    <row r="106" spans="2:9" ht="55.5" customHeight="1" thickBot="1" x14ac:dyDescent="0.25">
      <c r="B106" s="911" t="s">
        <v>394</v>
      </c>
      <c r="C106" s="941" t="s">
        <v>395</v>
      </c>
      <c r="D106" s="886" t="s">
        <v>396</v>
      </c>
      <c r="E106" s="886" t="s">
        <v>46</v>
      </c>
      <c r="F106" s="866">
        <v>40</v>
      </c>
      <c r="G106" s="412" t="s">
        <v>397</v>
      </c>
      <c r="H106" s="323" t="s">
        <v>87</v>
      </c>
    </row>
    <row r="107" spans="2:9" ht="37.5" customHeight="1" thickBot="1" x14ac:dyDescent="0.25">
      <c r="B107" s="78" t="s">
        <v>398</v>
      </c>
      <c r="C107" s="76" t="s">
        <v>399</v>
      </c>
      <c r="D107" s="113"/>
      <c r="E107" s="113"/>
      <c r="F107" s="19">
        <v>1</v>
      </c>
      <c r="G107" s="19"/>
      <c r="H107" s="355"/>
    </row>
    <row r="108" spans="2:9" ht="107.25" customHeight="1" thickBot="1" x14ac:dyDescent="0.25">
      <c r="B108" s="290" t="s">
        <v>400</v>
      </c>
      <c r="C108" s="291" t="s">
        <v>401</v>
      </c>
      <c r="D108" s="916" t="s">
        <v>137</v>
      </c>
      <c r="E108" s="916" t="s">
        <v>30</v>
      </c>
      <c r="F108" s="422">
        <v>3</v>
      </c>
      <c r="G108" s="707" t="s">
        <v>402</v>
      </c>
      <c r="H108" s="257" t="s">
        <v>403</v>
      </c>
      <c r="I108" s="708"/>
    </row>
    <row r="109" spans="2:9" ht="13.5" thickBot="1" x14ac:dyDescent="0.25">
      <c r="B109" s="78" t="s">
        <v>404</v>
      </c>
      <c r="C109" s="310" t="s">
        <v>405</v>
      </c>
      <c r="D109" s="113"/>
      <c r="E109" s="113"/>
      <c r="F109" s="19">
        <v>1</v>
      </c>
      <c r="G109" s="19"/>
      <c r="H109" s="355"/>
    </row>
    <row r="110" spans="2:9" ht="106.5" customHeight="1" x14ac:dyDescent="0.2">
      <c r="B110" s="903" t="s">
        <v>406</v>
      </c>
      <c r="C110" s="291" t="s">
        <v>407</v>
      </c>
      <c r="D110" s="906" t="s">
        <v>408</v>
      </c>
      <c r="E110" s="294" t="s">
        <v>68</v>
      </c>
      <c r="F110" s="729">
        <v>10</v>
      </c>
      <c r="G110" s="686" t="s">
        <v>2799</v>
      </c>
      <c r="H110" s="881" t="s">
        <v>409</v>
      </c>
      <c r="I110" s="698"/>
    </row>
    <row r="111" spans="2:9" ht="132" customHeight="1" x14ac:dyDescent="0.2">
      <c r="B111" s="911" t="s">
        <v>410</v>
      </c>
      <c r="C111" s="908" t="s">
        <v>411</v>
      </c>
      <c r="D111" s="730" t="s">
        <v>29</v>
      </c>
      <c r="E111" s="920" t="s">
        <v>30</v>
      </c>
      <c r="F111" s="729">
        <v>2</v>
      </c>
      <c r="G111" s="686" t="s">
        <v>2800</v>
      </c>
      <c r="H111" s="918" t="s">
        <v>412</v>
      </c>
    </row>
    <row r="112" spans="2:9" ht="42" customHeight="1" thickBot="1" x14ac:dyDescent="0.25">
      <c r="B112" s="317" t="s">
        <v>413</v>
      </c>
      <c r="C112" s="238" t="s">
        <v>414</v>
      </c>
      <c r="D112" s="318" t="s">
        <v>122</v>
      </c>
      <c r="E112" s="318" t="s">
        <v>415</v>
      </c>
      <c r="F112" s="868">
        <v>0</v>
      </c>
      <c r="G112" s="430" t="s">
        <v>416</v>
      </c>
      <c r="H112" s="319" t="s">
        <v>417</v>
      </c>
    </row>
    <row r="113" spans="2:8" ht="13.5" thickBot="1" x14ac:dyDescent="0.25">
      <c r="C113" s="73"/>
      <c r="D113" s="8"/>
      <c r="E113" s="8"/>
      <c r="F113" s="31"/>
    </row>
    <row r="114" spans="2:8" ht="33" customHeight="1" thickBot="1" x14ac:dyDescent="0.25">
      <c r="C114" s="739" t="s">
        <v>32</v>
      </c>
      <c r="D114" s="772">
        <v>2021</v>
      </c>
      <c r="E114" s="33"/>
      <c r="F114" s="361"/>
      <c r="G114"/>
      <c r="H114"/>
    </row>
    <row r="115" spans="2:8" x14ac:dyDescent="0.2">
      <c r="C115" s="741" t="s">
        <v>139</v>
      </c>
      <c r="D115" s="744">
        <f>D121+D165+D197</f>
        <v>15</v>
      </c>
      <c r="E115" s="52"/>
      <c r="F115" s="360"/>
      <c r="G115"/>
      <c r="H115"/>
    </row>
    <row r="116" spans="2:8" x14ac:dyDescent="0.2">
      <c r="C116" s="742" t="s">
        <v>142</v>
      </c>
      <c r="D116" s="746">
        <f t="shared" ref="D116:D118" si="0">D122+D166+D198</f>
        <v>0</v>
      </c>
      <c r="E116" s="52"/>
      <c r="F116" s="360"/>
      <c r="G116"/>
      <c r="H116"/>
    </row>
    <row r="117" spans="2:8" x14ac:dyDescent="0.2">
      <c r="C117" s="742" t="s">
        <v>143</v>
      </c>
      <c r="D117" s="746">
        <f t="shared" si="0"/>
        <v>15</v>
      </c>
      <c r="E117" s="52"/>
      <c r="F117" s="360"/>
      <c r="G117"/>
      <c r="H117"/>
    </row>
    <row r="118" spans="2:8" ht="13.5" thickBot="1" x14ac:dyDescent="0.25">
      <c r="C118" s="743" t="s">
        <v>140</v>
      </c>
      <c r="D118" s="747">
        <f t="shared" si="0"/>
        <v>0</v>
      </c>
      <c r="E118" s="52"/>
      <c r="F118" s="360"/>
      <c r="G118"/>
      <c r="H118"/>
    </row>
    <row r="119" spans="2:8" ht="13.5" thickBot="1" x14ac:dyDescent="0.25">
      <c r="D119" s="1"/>
      <c r="E119" s="1"/>
      <c r="F119" s="31"/>
    </row>
    <row r="120" spans="2:8" ht="34.5" customHeight="1" thickBot="1" x14ac:dyDescent="0.25">
      <c r="C120" s="15" t="s">
        <v>35</v>
      </c>
      <c r="D120" s="14">
        <v>2021</v>
      </c>
      <c r="E120" s="33"/>
      <c r="F120" s="361"/>
      <c r="G120"/>
      <c r="H120"/>
    </row>
    <row r="121" spans="2:8" x14ac:dyDescent="0.2">
      <c r="C121" s="39" t="s">
        <v>139</v>
      </c>
      <c r="D121" s="136">
        <f>D122+D123+D124</f>
        <v>5</v>
      </c>
      <c r="E121" s="52"/>
      <c r="F121" s="360"/>
      <c r="G121"/>
      <c r="H121"/>
    </row>
    <row r="122" spans="2:8" x14ac:dyDescent="0.2">
      <c r="C122" s="37" t="s">
        <v>142</v>
      </c>
      <c r="D122" s="134">
        <v>0</v>
      </c>
      <c r="E122" s="52"/>
      <c r="F122" s="360"/>
      <c r="G122"/>
      <c r="H122"/>
    </row>
    <row r="123" spans="2:8" x14ac:dyDescent="0.2">
      <c r="C123" s="37" t="s">
        <v>143</v>
      </c>
      <c r="D123" s="134">
        <v>5</v>
      </c>
      <c r="E123" s="52"/>
      <c r="F123" s="360"/>
      <c r="G123"/>
      <c r="H123"/>
    </row>
    <row r="124" spans="2:8" ht="13.5" thickBot="1" x14ac:dyDescent="0.25">
      <c r="C124" s="38" t="s">
        <v>140</v>
      </c>
      <c r="D124" s="135">
        <v>0</v>
      </c>
      <c r="E124" s="52"/>
      <c r="F124" s="360"/>
      <c r="G124"/>
      <c r="H124"/>
    </row>
    <row r="125" spans="2:8" ht="13.5" thickBot="1" x14ac:dyDescent="0.25">
      <c r="C125" s="40"/>
      <c r="D125" s="2"/>
      <c r="E125" s="2"/>
      <c r="F125" s="31"/>
    </row>
    <row r="126" spans="2:8" ht="49.5" customHeight="1" thickBot="1" x14ac:dyDescent="0.25">
      <c r="B126" s="419" t="s">
        <v>1</v>
      </c>
      <c r="C126" s="74" t="s">
        <v>144</v>
      </c>
      <c r="D126" s="32" t="s">
        <v>2</v>
      </c>
      <c r="E126" s="32" t="s">
        <v>3</v>
      </c>
      <c r="F126" s="876" t="s">
        <v>296</v>
      </c>
      <c r="G126" s="32" t="s">
        <v>146</v>
      </c>
      <c r="H126" s="869" t="s">
        <v>147</v>
      </c>
    </row>
    <row r="127" spans="2:8" ht="13.5" thickBot="1" x14ac:dyDescent="0.25">
      <c r="B127" s="418" t="s">
        <v>418</v>
      </c>
      <c r="C127" s="185" t="s">
        <v>419</v>
      </c>
      <c r="D127" s="186"/>
      <c r="E127" s="186"/>
      <c r="F127" s="337">
        <v>1</v>
      </c>
      <c r="G127" s="187"/>
      <c r="H127" s="382"/>
    </row>
    <row r="128" spans="2:8" ht="33" customHeight="1" x14ac:dyDescent="0.2">
      <c r="B128" s="912" t="s">
        <v>420</v>
      </c>
      <c r="C128" s="910" t="s">
        <v>421</v>
      </c>
      <c r="D128" s="887" t="s">
        <v>89</v>
      </c>
      <c r="E128" s="887" t="s">
        <v>18</v>
      </c>
      <c r="F128" s="196">
        <v>0</v>
      </c>
      <c r="G128" s="734" t="s">
        <v>422</v>
      </c>
      <c r="H128" s="420" t="s">
        <v>38</v>
      </c>
    </row>
    <row r="129" spans="2:8" ht="26.25" customHeight="1" x14ac:dyDescent="0.2">
      <c r="B129" s="914" t="s">
        <v>423</v>
      </c>
      <c r="C129" s="77" t="s">
        <v>424</v>
      </c>
      <c r="D129" s="241" t="s">
        <v>36</v>
      </c>
      <c r="E129" s="142" t="s">
        <v>37</v>
      </c>
      <c r="F129" s="233">
        <v>0</v>
      </c>
      <c r="G129" s="735" t="s">
        <v>425</v>
      </c>
      <c r="H129" s="321" t="s">
        <v>38</v>
      </c>
    </row>
    <row r="130" spans="2:8" ht="117.75" customHeight="1" x14ac:dyDescent="0.2">
      <c r="B130" s="911" t="s">
        <v>426</v>
      </c>
      <c r="C130" s="941" t="s">
        <v>427</v>
      </c>
      <c r="D130" s="920" t="s">
        <v>89</v>
      </c>
      <c r="E130" s="920" t="s">
        <v>428</v>
      </c>
      <c r="F130" s="723">
        <v>0</v>
      </c>
      <c r="G130" s="725" t="s">
        <v>2801</v>
      </c>
      <c r="H130" s="727" t="s">
        <v>429</v>
      </c>
    </row>
    <row r="131" spans="2:8" ht="60.75" customHeight="1" x14ac:dyDescent="0.2">
      <c r="B131" s="911" t="s">
        <v>430</v>
      </c>
      <c r="C131" s="941" t="s">
        <v>431</v>
      </c>
      <c r="D131" s="920" t="s">
        <v>89</v>
      </c>
      <c r="E131" s="621" t="s">
        <v>432</v>
      </c>
      <c r="F131" s="724">
        <v>0</v>
      </c>
      <c r="G131" s="726" t="s">
        <v>2801</v>
      </c>
      <c r="H131" s="321" t="s">
        <v>433</v>
      </c>
    </row>
    <row r="132" spans="2:8" ht="93.75" customHeight="1" x14ac:dyDescent="0.2">
      <c r="B132" s="961" t="s">
        <v>434</v>
      </c>
      <c r="C132" s="77" t="s">
        <v>346</v>
      </c>
      <c r="D132" s="142" t="s">
        <v>89</v>
      </c>
      <c r="E132" s="142" t="s">
        <v>43</v>
      </c>
      <c r="F132" s="871">
        <v>0</v>
      </c>
      <c r="G132" s="871"/>
      <c r="H132" s="870" t="s">
        <v>435</v>
      </c>
    </row>
    <row r="133" spans="2:8" ht="42.75" customHeight="1" x14ac:dyDescent="0.2">
      <c r="B133" s="961"/>
      <c r="C133" s="993" t="s">
        <v>436</v>
      </c>
      <c r="D133" s="978"/>
      <c r="E133" s="995" t="s">
        <v>437</v>
      </c>
      <c r="F133" s="561">
        <v>0</v>
      </c>
      <c r="G133" s="562" t="s">
        <v>2803</v>
      </c>
      <c r="H133" s="503" t="s">
        <v>438</v>
      </c>
    </row>
    <row r="134" spans="2:8" ht="43.5" customHeight="1" x14ac:dyDescent="0.2">
      <c r="B134" s="961"/>
      <c r="C134" s="994"/>
      <c r="D134" s="980"/>
      <c r="E134" s="996"/>
      <c r="F134" s="950">
        <v>0</v>
      </c>
      <c r="G134" s="563" t="s">
        <v>2802</v>
      </c>
      <c r="H134" s="431" t="s">
        <v>63</v>
      </c>
    </row>
    <row r="135" spans="2:8" ht="30.75" customHeight="1" x14ac:dyDescent="0.2">
      <c r="B135" s="961"/>
      <c r="C135" s="79" t="s">
        <v>439</v>
      </c>
      <c r="D135" s="215"/>
      <c r="E135" s="512" t="s">
        <v>440</v>
      </c>
      <c r="F135" s="509">
        <v>0</v>
      </c>
      <c r="G135" s="509"/>
      <c r="H135" s="456" t="s">
        <v>441</v>
      </c>
    </row>
    <row r="136" spans="2:8" ht="25.5" x14ac:dyDescent="0.2">
      <c r="B136" s="961"/>
      <c r="C136" s="79" t="s">
        <v>442</v>
      </c>
      <c r="D136" s="215"/>
      <c r="E136" s="512" t="s">
        <v>443</v>
      </c>
      <c r="F136" s="509">
        <v>0</v>
      </c>
      <c r="G136" s="534" t="s">
        <v>444</v>
      </c>
      <c r="H136" s="456" t="s">
        <v>62</v>
      </c>
    </row>
    <row r="137" spans="2:8" ht="38.25" customHeight="1" x14ac:dyDescent="0.2">
      <c r="B137" s="961"/>
      <c r="C137" s="79" t="s">
        <v>445</v>
      </c>
      <c r="D137" s="215"/>
      <c r="E137" s="512" t="s">
        <v>446</v>
      </c>
      <c r="F137" s="509">
        <v>0</v>
      </c>
      <c r="G137" s="564" t="s">
        <v>447</v>
      </c>
      <c r="H137" s="456" t="s">
        <v>63</v>
      </c>
    </row>
    <row r="138" spans="2:8" ht="14.25" customHeight="1" x14ac:dyDescent="0.2">
      <c r="B138" s="961"/>
      <c r="C138" s="79" t="s">
        <v>448</v>
      </c>
      <c r="D138" s="215"/>
      <c r="E138" s="512" t="s">
        <v>449</v>
      </c>
      <c r="F138" s="509">
        <v>0</v>
      </c>
      <c r="G138" s="509"/>
      <c r="H138" s="456" t="s">
        <v>119</v>
      </c>
    </row>
    <row r="139" spans="2:8" ht="38.25" customHeight="1" x14ac:dyDescent="0.2">
      <c r="B139" s="914" t="s">
        <v>450</v>
      </c>
      <c r="C139" s="77" t="s">
        <v>451</v>
      </c>
      <c r="D139" s="142" t="s">
        <v>89</v>
      </c>
      <c r="E139" s="241" t="s">
        <v>452</v>
      </c>
      <c r="F139" s="16">
        <v>0</v>
      </c>
      <c r="G139" s="409" t="s">
        <v>453</v>
      </c>
      <c r="H139" s="214" t="s">
        <v>125</v>
      </c>
    </row>
    <row r="140" spans="2:8" ht="37.5" customHeight="1" thickBot="1" x14ac:dyDescent="0.25">
      <c r="B140" s="911" t="s">
        <v>454</v>
      </c>
      <c r="C140" s="941" t="s">
        <v>455</v>
      </c>
      <c r="D140" s="886" t="s">
        <v>89</v>
      </c>
      <c r="E140" s="886" t="s">
        <v>456</v>
      </c>
      <c r="F140" s="866">
        <v>0</v>
      </c>
      <c r="G140" s="786" t="s">
        <v>457</v>
      </c>
      <c r="H140" s="893" t="s">
        <v>125</v>
      </c>
    </row>
    <row r="141" spans="2:8" ht="16.5" customHeight="1" thickBot="1" x14ac:dyDescent="0.25">
      <c r="B141" s="83" t="s">
        <v>458</v>
      </c>
      <c r="C141" s="310" t="s">
        <v>459</v>
      </c>
      <c r="D141" s="817"/>
      <c r="E141" s="817"/>
      <c r="F141" s="787">
        <v>1</v>
      </c>
      <c r="G141" s="19"/>
      <c r="H141" s="355"/>
    </row>
    <row r="142" spans="2:8" ht="29.25" customHeight="1" x14ac:dyDescent="0.2">
      <c r="B142" s="912" t="s">
        <v>460</v>
      </c>
      <c r="C142" s="910" t="s">
        <v>421</v>
      </c>
      <c r="D142" s="682" t="s">
        <v>89</v>
      </c>
      <c r="E142" s="682" t="s">
        <v>18</v>
      </c>
      <c r="F142" s="414">
        <v>0</v>
      </c>
      <c r="G142" s="413" t="s">
        <v>2801</v>
      </c>
      <c r="H142" s="870" t="s">
        <v>38</v>
      </c>
    </row>
    <row r="143" spans="2:8" ht="27.75" customHeight="1" x14ac:dyDescent="0.2">
      <c r="B143" s="914" t="s">
        <v>461</v>
      </c>
      <c r="C143" s="77" t="s">
        <v>462</v>
      </c>
      <c r="D143" s="234" t="s">
        <v>89</v>
      </c>
      <c r="E143" s="234" t="s">
        <v>18</v>
      </c>
      <c r="F143" s="415">
        <v>0</v>
      </c>
      <c r="G143" s="736" t="s">
        <v>425</v>
      </c>
      <c r="H143" s="214" t="s">
        <v>38</v>
      </c>
    </row>
    <row r="144" spans="2:8" ht="36.75" customHeight="1" x14ac:dyDescent="0.2">
      <c r="B144" s="914" t="s">
        <v>463</v>
      </c>
      <c r="C144" s="77" t="s">
        <v>451</v>
      </c>
      <c r="D144" s="234" t="s">
        <v>89</v>
      </c>
      <c r="E144" s="234" t="s">
        <v>452</v>
      </c>
      <c r="F144" s="415">
        <v>0</v>
      </c>
      <c r="G144" s="619" t="s">
        <v>453</v>
      </c>
      <c r="H144" s="883" t="s">
        <v>125</v>
      </c>
    </row>
    <row r="145" spans="2:8" ht="35.25" customHeight="1" thickBot="1" x14ac:dyDescent="0.25">
      <c r="B145" s="911" t="s">
        <v>464</v>
      </c>
      <c r="C145" s="941" t="s">
        <v>455</v>
      </c>
      <c r="D145" s="160" t="s">
        <v>89</v>
      </c>
      <c r="E145" s="160" t="s">
        <v>456</v>
      </c>
      <c r="F145" s="160">
        <v>0</v>
      </c>
      <c r="G145" s="412" t="s">
        <v>465</v>
      </c>
      <c r="H145" s="893" t="s">
        <v>125</v>
      </c>
    </row>
    <row r="146" spans="2:8" ht="32.25" customHeight="1" thickBot="1" x14ac:dyDescent="0.25">
      <c r="B146" s="83" t="s">
        <v>466</v>
      </c>
      <c r="C146" s="76" t="s">
        <v>467</v>
      </c>
      <c r="D146" s="113"/>
      <c r="E146" s="113"/>
      <c r="F146" s="19">
        <v>1</v>
      </c>
      <c r="G146" s="19"/>
      <c r="H146" s="355"/>
    </row>
    <row r="147" spans="2:8" ht="67.5" customHeight="1" x14ac:dyDescent="0.2">
      <c r="B147" s="1016" t="s">
        <v>468</v>
      </c>
      <c r="C147" s="910" t="s">
        <v>346</v>
      </c>
      <c r="D147" s="887" t="s">
        <v>89</v>
      </c>
      <c r="E147" s="276" t="s">
        <v>469</v>
      </c>
      <c r="F147" s="887">
        <v>0</v>
      </c>
      <c r="G147" s="871"/>
      <c r="H147" s="374" t="s">
        <v>470</v>
      </c>
    </row>
    <row r="148" spans="2:8" ht="84" customHeight="1" x14ac:dyDescent="0.2">
      <c r="B148" s="961"/>
      <c r="C148" s="79" t="s">
        <v>471</v>
      </c>
      <c r="D148" s="622"/>
      <c r="E148" s="623" t="s">
        <v>472</v>
      </c>
      <c r="F148" s="193">
        <v>0</v>
      </c>
      <c r="G148" s="564" t="s">
        <v>473</v>
      </c>
      <c r="H148" s="436" t="s">
        <v>438</v>
      </c>
    </row>
    <row r="149" spans="2:8" ht="125.25" customHeight="1" x14ac:dyDescent="0.2">
      <c r="B149" s="961"/>
      <c r="C149" s="79" t="s">
        <v>474</v>
      </c>
      <c r="D149" s="895"/>
      <c r="E149" s="565" t="s">
        <v>350</v>
      </c>
      <c r="F149" s="509">
        <v>0</v>
      </c>
      <c r="G149" s="534" t="s">
        <v>475</v>
      </c>
      <c r="H149" s="436" t="s">
        <v>62</v>
      </c>
    </row>
    <row r="150" spans="2:8" ht="24" customHeight="1" x14ac:dyDescent="0.2">
      <c r="B150" s="1021" t="s">
        <v>476</v>
      </c>
      <c r="C150" s="975" t="s">
        <v>477</v>
      </c>
      <c r="D150" s="1029" t="s">
        <v>89</v>
      </c>
      <c r="E150" s="1029" t="s">
        <v>45</v>
      </c>
      <c r="F150" s="675" t="s">
        <v>0</v>
      </c>
      <c r="G150" s="675"/>
      <c r="H150" s="369" t="s">
        <v>438</v>
      </c>
    </row>
    <row r="151" spans="2:8" ht="31.5" customHeight="1" thickBot="1" x14ac:dyDescent="0.25">
      <c r="B151" s="1028"/>
      <c r="C151" s="985"/>
      <c r="D151" s="1030"/>
      <c r="E151" s="1030"/>
      <c r="F151" s="676" t="s">
        <v>0</v>
      </c>
      <c r="G151" s="618" t="s">
        <v>478</v>
      </c>
      <c r="H151" s="677" t="s">
        <v>38</v>
      </c>
    </row>
    <row r="152" spans="2:8" ht="42" customHeight="1" thickBot="1" x14ac:dyDescent="0.25">
      <c r="B152" s="83" t="s">
        <v>479</v>
      </c>
      <c r="C152" s="76" t="s">
        <v>480</v>
      </c>
      <c r="D152" s="117"/>
      <c r="E152" s="117"/>
      <c r="F152" s="141">
        <v>1</v>
      </c>
      <c r="G152" s="19"/>
      <c r="H152" s="355"/>
    </row>
    <row r="153" spans="2:8" ht="62.25" customHeight="1" x14ac:dyDescent="0.2">
      <c r="B153" s="912" t="s">
        <v>481</v>
      </c>
      <c r="C153" s="910" t="s">
        <v>482</v>
      </c>
      <c r="D153" s="43" t="s">
        <v>202</v>
      </c>
      <c r="E153" s="251" t="s">
        <v>8</v>
      </c>
      <c r="F153" s="887">
        <v>10</v>
      </c>
      <c r="G153" s="413" t="s">
        <v>483</v>
      </c>
      <c r="H153" s="870" t="s">
        <v>484</v>
      </c>
    </row>
    <row r="154" spans="2:8" ht="118.5" customHeight="1" x14ac:dyDescent="0.2">
      <c r="B154" s="914" t="s">
        <v>485</v>
      </c>
      <c r="C154" s="77" t="s">
        <v>486</v>
      </c>
      <c r="D154" s="415" t="s">
        <v>89</v>
      </c>
      <c r="E154" s="415" t="s">
        <v>487</v>
      </c>
      <c r="F154" s="234">
        <v>0</v>
      </c>
      <c r="G154" s="500" t="s">
        <v>488</v>
      </c>
      <c r="H154" s="323" t="s">
        <v>119</v>
      </c>
    </row>
    <row r="155" spans="2:8" ht="64.5" thickBot="1" x14ac:dyDescent="0.25">
      <c r="B155" s="911" t="s">
        <v>489</v>
      </c>
      <c r="C155" s="941" t="s">
        <v>490</v>
      </c>
      <c r="D155" s="254" t="s">
        <v>117</v>
      </c>
      <c r="E155" s="45" t="s">
        <v>26</v>
      </c>
      <c r="F155" s="886">
        <v>1</v>
      </c>
      <c r="G155" s="412" t="s">
        <v>491</v>
      </c>
      <c r="H155" s="883" t="s">
        <v>484</v>
      </c>
    </row>
    <row r="156" spans="2:8" ht="29.25" customHeight="1" thickBot="1" x14ac:dyDescent="0.25">
      <c r="B156" s="83" t="s">
        <v>492</v>
      </c>
      <c r="C156" s="9" t="s">
        <v>493</v>
      </c>
      <c r="D156" s="256"/>
      <c r="E156" s="117"/>
      <c r="F156" s="141">
        <v>1</v>
      </c>
      <c r="G156" s="19"/>
      <c r="H156" s="355"/>
    </row>
    <row r="157" spans="2:8" ht="30.75" customHeight="1" x14ac:dyDescent="0.2">
      <c r="B157" s="912" t="s">
        <v>494</v>
      </c>
      <c r="C157" s="910" t="s">
        <v>495</v>
      </c>
      <c r="D157" s="255" t="s">
        <v>36</v>
      </c>
      <c r="E157" s="43" t="s">
        <v>37</v>
      </c>
      <c r="F157" s="887">
        <v>2</v>
      </c>
      <c r="G157" s="413" t="s">
        <v>496</v>
      </c>
      <c r="H157" s="870" t="s">
        <v>62</v>
      </c>
    </row>
    <row r="158" spans="2:8" ht="48.75" customHeight="1" x14ac:dyDescent="0.2">
      <c r="B158" s="914" t="s">
        <v>497</v>
      </c>
      <c r="C158" s="77" t="s">
        <v>498</v>
      </c>
      <c r="D158" s="44" t="s">
        <v>499</v>
      </c>
      <c r="E158" s="44" t="s">
        <v>105</v>
      </c>
      <c r="F158" s="16">
        <v>15</v>
      </c>
      <c r="G158" s="409" t="s">
        <v>500</v>
      </c>
      <c r="H158" s="882" t="s">
        <v>62</v>
      </c>
    </row>
    <row r="159" spans="2:8" ht="17.25" customHeight="1" x14ac:dyDescent="0.2">
      <c r="B159" s="961" t="s">
        <v>501</v>
      </c>
      <c r="C159" s="77" t="s">
        <v>346</v>
      </c>
      <c r="D159" s="253" t="s">
        <v>89</v>
      </c>
      <c r="E159" s="894" t="s">
        <v>45</v>
      </c>
      <c r="F159" s="142">
        <v>0</v>
      </c>
      <c r="G159" s="16"/>
      <c r="H159" s="214" t="s">
        <v>62</v>
      </c>
    </row>
    <row r="160" spans="2:8" ht="83.25" customHeight="1" x14ac:dyDescent="0.2">
      <c r="B160" s="961"/>
      <c r="C160" s="79" t="s">
        <v>502</v>
      </c>
      <c r="D160" s="175"/>
      <c r="E160" s="900" t="s">
        <v>437</v>
      </c>
      <c r="F160" s="180">
        <v>0</v>
      </c>
      <c r="G160" s="566" t="s">
        <v>503</v>
      </c>
      <c r="H160" s="939" t="s">
        <v>62</v>
      </c>
    </row>
    <row r="161" spans="2:9" ht="20.25" customHeight="1" thickBot="1" x14ac:dyDescent="0.25">
      <c r="B161" s="1027"/>
      <c r="C161" s="84" t="s">
        <v>504</v>
      </c>
      <c r="D161" s="272"/>
      <c r="E161" s="529" t="s">
        <v>505</v>
      </c>
      <c r="F161" s="674">
        <v>0</v>
      </c>
      <c r="G161" s="738" t="s">
        <v>506</v>
      </c>
      <c r="H161" s="530" t="s">
        <v>62</v>
      </c>
    </row>
    <row r="162" spans="2:9" x14ac:dyDescent="0.2">
      <c r="B162" s="1019" t="s">
        <v>507</v>
      </c>
      <c r="C162" s="1019"/>
      <c r="D162" s="1019"/>
      <c r="E162" s="1019"/>
      <c r="F162" s="1019"/>
      <c r="G162" s="1019"/>
      <c r="H162" s="85"/>
    </row>
    <row r="163" spans="2:9" ht="13.5" thickBot="1" x14ac:dyDescent="0.25">
      <c r="B163" s="85"/>
      <c r="C163" s="86"/>
      <c r="D163" s="8"/>
      <c r="E163" s="8"/>
      <c r="F163" s="31"/>
    </row>
    <row r="164" spans="2:9" ht="45.75" customHeight="1" thickBot="1" x14ac:dyDescent="0.25">
      <c r="C164" s="15" t="s">
        <v>39</v>
      </c>
      <c r="D164" s="35">
        <v>2021</v>
      </c>
      <c r="E164" s="33"/>
      <c r="F164" s="361"/>
      <c r="G164"/>
      <c r="H164"/>
    </row>
    <row r="165" spans="2:9" x14ac:dyDescent="0.2">
      <c r="C165" s="39" t="s">
        <v>139</v>
      </c>
      <c r="D165" s="136">
        <f>D166+D167+D168</f>
        <v>6</v>
      </c>
      <c r="E165" s="52"/>
      <c r="F165" s="360"/>
      <c r="G165"/>
      <c r="H165"/>
    </row>
    <row r="166" spans="2:9" x14ac:dyDescent="0.2">
      <c r="C166" s="37" t="s">
        <v>142</v>
      </c>
      <c r="D166" s="134">
        <v>0</v>
      </c>
      <c r="E166" s="52"/>
      <c r="F166" s="360"/>
      <c r="G166"/>
      <c r="H166"/>
    </row>
    <row r="167" spans="2:9" x14ac:dyDescent="0.2">
      <c r="C167" s="37" t="s">
        <v>143</v>
      </c>
      <c r="D167" s="134">
        <v>6</v>
      </c>
      <c r="E167" s="52"/>
      <c r="F167" s="360"/>
      <c r="G167"/>
      <c r="H167"/>
    </row>
    <row r="168" spans="2:9" ht="13.5" thickBot="1" x14ac:dyDescent="0.25">
      <c r="C168" s="38" t="s">
        <v>140</v>
      </c>
      <c r="D168" s="135">
        <v>0</v>
      </c>
      <c r="E168" s="52"/>
      <c r="F168" s="360"/>
      <c r="G168"/>
      <c r="H168"/>
    </row>
    <row r="169" spans="2:9" ht="13.5" thickBot="1" x14ac:dyDescent="0.25">
      <c r="C169" s="40"/>
      <c r="D169" s="2"/>
      <c r="E169" s="2"/>
      <c r="F169" s="31"/>
    </row>
    <row r="170" spans="2:9" ht="53.25" customHeight="1" thickBot="1" x14ac:dyDescent="0.25">
      <c r="B170" s="57" t="s">
        <v>1</v>
      </c>
      <c r="C170" s="74" t="s">
        <v>144</v>
      </c>
      <c r="D170" s="32" t="s">
        <v>2</v>
      </c>
      <c r="E170" s="32" t="s">
        <v>3</v>
      </c>
      <c r="F170" s="12" t="s">
        <v>296</v>
      </c>
      <c r="G170" s="19" t="s">
        <v>146</v>
      </c>
      <c r="H170" s="355" t="s">
        <v>147</v>
      </c>
    </row>
    <row r="171" spans="2:9" ht="15.75" customHeight="1" thickBot="1" x14ac:dyDescent="0.25">
      <c r="B171" s="75" t="s">
        <v>508</v>
      </c>
      <c r="C171" s="76" t="s">
        <v>509</v>
      </c>
      <c r="D171" s="109"/>
      <c r="E171" s="109"/>
      <c r="F171" s="141">
        <v>1</v>
      </c>
      <c r="G171" s="19"/>
      <c r="H171" s="355"/>
    </row>
    <row r="172" spans="2:9" ht="48.75" customHeight="1" x14ac:dyDescent="0.2">
      <c r="B172" s="912" t="s">
        <v>510</v>
      </c>
      <c r="C172" s="910" t="s">
        <v>511</v>
      </c>
      <c r="D172" s="273" t="s">
        <v>29</v>
      </c>
      <c r="E172" s="887" t="s">
        <v>106</v>
      </c>
      <c r="F172" s="554">
        <v>5</v>
      </c>
      <c r="G172" s="718" t="s">
        <v>512</v>
      </c>
      <c r="H172" s="870" t="s">
        <v>15</v>
      </c>
    </row>
    <row r="173" spans="2:9" ht="112.5" customHeight="1" x14ac:dyDescent="0.2">
      <c r="B173" s="914" t="s">
        <v>513</v>
      </c>
      <c r="C173" s="77" t="s">
        <v>514</v>
      </c>
      <c r="D173" s="142" t="s">
        <v>36</v>
      </c>
      <c r="E173" s="142" t="s">
        <v>45</v>
      </c>
      <c r="F173" s="554">
        <v>4</v>
      </c>
      <c r="G173" s="719" t="s">
        <v>2804</v>
      </c>
      <c r="H173" s="882" t="s">
        <v>15</v>
      </c>
    </row>
    <row r="174" spans="2:9" ht="44.25" customHeight="1" thickBot="1" x14ac:dyDescent="0.25">
      <c r="B174" s="911" t="s">
        <v>515</v>
      </c>
      <c r="C174" s="941" t="s">
        <v>516</v>
      </c>
      <c r="D174" s="886" t="s">
        <v>517</v>
      </c>
      <c r="E174" s="886" t="s">
        <v>518</v>
      </c>
      <c r="F174" s="803">
        <v>0</v>
      </c>
      <c r="G174" s="720" t="s">
        <v>519</v>
      </c>
      <c r="H174" s="882" t="s">
        <v>15</v>
      </c>
      <c r="I174" s="700"/>
    </row>
    <row r="175" spans="2:9" ht="18.75" customHeight="1" thickBot="1" x14ac:dyDescent="0.25">
      <c r="B175" s="83" t="s">
        <v>520</v>
      </c>
      <c r="C175" s="310" t="s">
        <v>521</v>
      </c>
      <c r="D175" s="817"/>
      <c r="E175" s="817"/>
      <c r="F175" s="787">
        <v>1</v>
      </c>
      <c r="G175" s="19"/>
      <c r="H175" s="355"/>
    </row>
    <row r="176" spans="2:9" ht="42.75" customHeight="1" thickBot="1" x14ac:dyDescent="0.25">
      <c r="B176" s="945" t="s">
        <v>522</v>
      </c>
      <c r="C176" s="82" t="s">
        <v>523</v>
      </c>
      <c r="D176" s="812" t="s">
        <v>34</v>
      </c>
      <c r="E176" s="812" t="s">
        <v>524</v>
      </c>
      <c r="F176" s="676" t="s">
        <v>53</v>
      </c>
      <c r="G176" s="867"/>
      <c r="H176" s="882" t="s">
        <v>15</v>
      </c>
    </row>
    <row r="177" spans="2:9" ht="18.75" customHeight="1" thickBot="1" x14ac:dyDescent="0.25">
      <c r="B177" s="83" t="s">
        <v>525</v>
      </c>
      <c r="C177" s="76" t="s">
        <v>526</v>
      </c>
      <c r="D177" s="109"/>
      <c r="E177" s="109"/>
      <c r="F177" s="141">
        <v>1</v>
      </c>
      <c r="G177" s="19"/>
      <c r="H177" s="355"/>
    </row>
    <row r="178" spans="2:9" ht="41.25" customHeight="1" x14ac:dyDescent="0.2">
      <c r="B178" s="290" t="s">
        <v>527</v>
      </c>
      <c r="C178" s="291" t="s">
        <v>528</v>
      </c>
      <c r="D178" s="1020" t="s">
        <v>529</v>
      </c>
      <c r="E178" s="1020" t="s">
        <v>530</v>
      </c>
      <c r="F178" s="284">
        <v>2</v>
      </c>
      <c r="G178" s="411" t="s">
        <v>531</v>
      </c>
      <c r="H178" s="257" t="s">
        <v>532</v>
      </c>
    </row>
    <row r="179" spans="2:9" ht="40.5" customHeight="1" x14ac:dyDescent="0.2">
      <c r="B179" s="945"/>
      <c r="C179" s="82"/>
      <c r="D179" s="983"/>
      <c r="E179" s="983"/>
      <c r="F179" s="926">
        <v>0</v>
      </c>
      <c r="G179" s="429" t="s">
        <v>533</v>
      </c>
      <c r="H179" s="918" t="s">
        <v>15</v>
      </c>
      <c r="I179" s="862"/>
    </row>
    <row r="180" spans="2:9" ht="29.25" customHeight="1" x14ac:dyDescent="0.2">
      <c r="B180" s="1021" t="s">
        <v>534</v>
      </c>
      <c r="C180" s="975" t="s">
        <v>535</v>
      </c>
      <c r="D180" s="981" t="s">
        <v>89</v>
      </c>
      <c r="E180" s="981" t="s">
        <v>43</v>
      </c>
      <c r="F180" s="169">
        <v>0</v>
      </c>
      <c r="G180" s="411" t="s">
        <v>536</v>
      </c>
      <c r="H180" s="257" t="s">
        <v>537</v>
      </c>
    </row>
    <row r="181" spans="2:9" ht="42" customHeight="1" x14ac:dyDescent="0.2">
      <c r="B181" s="1022"/>
      <c r="C181" s="977"/>
      <c r="D181" s="983"/>
      <c r="E181" s="983"/>
      <c r="F181" s="311">
        <v>2</v>
      </c>
      <c r="G181" s="686" t="s">
        <v>538</v>
      </c>
      <c r="H181" s="918" t="s">
        <v>22</v>
      </c>
    </row>
    <row r="182" spans="2:9" ht="68.25" customHeight="1" x14ac:dyDescent="0.2">
      <c r="B182" s="911" t="s">
        <v>539</v>
      </c>
      <c r="C182" s="941" t="s">
        <v>540</v>
      </c>
      <c r="D182" s="894" t="s">
        <v>89</v>
      </c>
      <c r="E182" s="894" t="s">
        <v>18</v>
      </c>
      <c r="F182" s="284">
        <v>0</v>
      </c>
      <c r="G182" s="169"/>
      <c r="H182" s="257" t="s">
        <v>484</v>
      </c>
    </row>
    <row r="183" spans="2:9" ht="66.75" customHeight="1" thickBot="1" x14ac:dyDescent="0.25">
      <c r="B183" s="911" t="s">
        <v>541</v>
      </c>
      <c r="C183" s="941" t="s">
        <v>542</v>
      </c>
      <c r="D183" s="866" t="s">
        <v>543</v>
      </c>
      <c r="E183" s="866" t="s">
        <v>50</v>
      </c>
      <c r="F183" s="866">
        <v>8</v>
      </c>
      <c r="G183" s="412"/>
      <c r="H183" s="893" t="s">
        <v>484</v>
      </c>
    </row>
    <row r="184" spans="2:9" ht="46.5" customHeight="1" thickBot="1" x14ac:dyDescent="0.25">
      <c r="B184" s="83" t="s">
        <v>544</v>
      </c>
      <c r="C184" s="9" t="s">
        <v>545</v>
      </c>
      <c r="D184" s="109"/>
      <c r="E184" s="109"/>
      <c r="F184" s="141">
        <v>1</v>
      </c>
      <c r="G184" s="19"/>
      <c r="H184" s="355"/>
    </row>
    <row r="185" spans="2:9" ht="29.25" customHeight="1" x14ac:dyDescent="0.2">
      <c r="B185" s="912" t="s">
        <v>546</v>
      </c>
      <c r="C185" s="910" t="s">
        <v>547</v>
      </c>
      <c r="D185" s="887" t="s">
        <v>548</v>
      </c>
      <c r="E185" s="887" t="s">
        <v>549</v>
      </c>
      <c r="F185" s="871">
        <v>315</v>
      </c>
      <c r="G185" s="871"/>
      <c r="H185" s="883" t="s">
        <v>550</v>
      </c>
    </row>
    <row r="186" spans="2:9" ht="51.75" customHeight="1" x14ac:dyDescent="0.2">
      <c r="B186" s="914" t="s">
        <v>551</v>
      </c>
      <c r="C186" s="77" t="s">
        <v>552</v>
      </c>
      <c r="D186" s="232" t="s">
        <v>553</v>
      </c>
      <c r="E186" s="215" t="s">
        <v>554</v>
      </c>
      <c r="F186" s="434">
        <v>78220</v>
      </c>
      <c r="G186" s="16"/>
      <c r="H186" s="214" t="s">
        <v>555</v>
      </c>
    </row>
    <row r="187" spans="2:9" ht="65.25" customHeight="1" thickBot="1" x14ac:dyDescent="0.25">
      <c r="B187" s="911" t="s">
        <v>556</v>
      </c>
      <c r="C187" s="941" t="s">
        <v>557</v>
      </c>
      <c r="D187" s="894" t="s">
        <v>117</v>
      </c>
      <c r="E187" s="894" t="s">
        <v>37</v>
      </c>
      <c r="F187" s="902">
        <v>1</v>
      </c>
      <c r="G187" s="412" t="s">
        <v>558</v>
      </c>
      <c r="H187" s="323" t="s">
        <v>555</v>
      </c>
    </row>
    <row r="188" spans="2:9" ht="15" customHeight="1" thickBot="1" x14ac:dyDescent="0.25">
      <c r="B188" s="83" t="s">
        <v>559</v>
      </c>
      <c r="C188" s="9" t="s">
        <v>560</v>
      </c>
      <c r="D188" s="113"/>
      <c r="E188" s="263"/>
      <c r="F188" s="19">
        <v>1</v>
      </c>
      <c r="G188" s="19"/>
      <c r="H188" s="355"/>
    </row>
    <row r="189" spans="2:9" ht="66" customHeight="1" x14ac:dyDescent="0.2">
      <c r="B189" s="912" t="s">
        <v>561</v>
      </c>
      <c r="C189" s="910" t="s">
        <v>562</v>
      </c>
      <c r="D189" s="887" t="s">
        <v>89</v>
      </c>
      <c r="E189" s="917" t="s">
        <v>18</v>
      </c>
      <c r="F189" s="871">
        <v>0</v>
      </c>
      <c r="G189" s="413" t="s">
        <v>563</v>
      </c>
      <c r="H189" s="870" t="s">
        <v>484</v>
      </c>
    </row>
    <row r="190" spans="2:9" ht="81" customHeight="1" thickBot="1" x14ac:dyDescent="0.25">
      <c r="B190" s="911" t="s">
        <v>564</v>
      </c>
      <c r="C190" s="941" t="s">
        <v>565</v>
      </c>
      <c r="D190" s="894" t="s">
        <v>117</v>
      </c>
      <c r="E190" s="923" t="s">
        <v>50</v>
      </c>
      <c r="F190" s="169">
        <v>1</v>
      </c>
      <c r="G190" s="411" t="s">
        <v>566</v>
      </c>
      <c r="H190" s="370" t="s">
        <v>567</v>
      </c>
    </row>
    <row r="191" spans="2:9" ht="26.25" thickBot="1" x14ac:dyDescent="0.25">
      <c r="B191" s="285" t="s">
        <v>568</v>
      </c>
      <c r="C191" s="286" t="s">
        <v>569</v>
      </c>
      <c r="D191" s="263"/>
      <c r="E191" s="287"/>
      <c r="F191" s="288">
        <v>1</v>
      </c>
      <c r="G191" s="288"/>
      <c r="H191" s="371"/>
    </row>
    <row r="192" spans="2:9" ht="39" customHeight="1" x14ac:dyDescent="0.2">
      <c r="B192" s="1023" t="s">
        <v>570</v>
      </c>
      <c r="C192" s="1025" t="s">
        <v>571</v>
      </c>
      <c r="D192" s="1026" t="s">
        <v>36</v>
      </c>
      <c r="E192" s="1026" t="s">
        <v>37</v>
      </c>
      <c r="F192" s="169">
        <v>2</v>
      </c>
      <c r="G192" s="411" t="s">
        <v>572</v>
      </c>
      <c r="H192" s="269" t="s">
        <v>64</v>
      </c>
    </row>
    <row r="193" spans="2:8" ht="80.25" customHeight="1" x14ac:dyDescent="0.2">
      <c r="B193" s="1024"/>
      <c r="C193" s="1014"/>
      <c r="D193" s="983"/>
      <c r="E193" s="983"/>
      <c r="F193" s="887">
        <v>1</v>
      </c>
      <c r="G193" s="413" t="s">
        <v>573</v>
      </c>
      <c r="H193" s="372" t="s">
        <v>574</v>
      </c>
    </row>
    <row r="194" spans="2:8" ht="66.75" customHeight="1" thickBot="1" x14ac:dyDescent="0.25">
      <c r="B194" s="943" t="s">
        <v>575</v>
      </c>
      <c r="C194" s="238" t="s">
        <v>576</v>
      </c>
      <c r="D194" s="318" t="s">
        <v>577</v>
      </c>
      <c r="E194" s="318" t="s">
        <v>37</v>
      </c>
      <c r="F194" s="929">
        <v>2</v>
      </c>
      <c r="G194" s="430" t="s">
        <v>578</v>
      </c>
      <c r="H194" s="885" t="s">
        <v>484</v>
      </c>
    </row>
    <row r="195" spans="2:8" ht="13.5" thickBot="1" x14ac:dyDescent="0.25">
      <c r="C195" s="73"/>
      <c r="D195" s="8"/>
      <c r="E195" s="8"/>
      <c r="F195" s="31"/>
    </row>
    <row r="196" spans="2:8" ht="36" customHeight="1" thickBot="1" x14ac:dyDescent="0.25">
      <c r="C196" s="15" t="s">
        <v>41</v>
      </c>
      <c r="D196" s="34">
        <v>2021</v>
      </c>
      <c r="E196" s="33"/>
      <c r="F196" s="361"/>
      <c r="G196"/>
      <c r="H196"/>
    </row>
    <row r="197" spans="2:8" x14ac:dyDescent="0.2">
      <c r="C197" s="39" t="s">
        <v>139</v>
      </c>
      <c r="D197" s="136">
        <f>D198+D199+D200</f>
        <v>4</v>
      </c>
      <c r="E197" s="52"/>
      <c r="F197" s="360"/>
      <c r="G197"/>
      <c r="H197"/>
    </row>
    <row r="198" spans="2:8" x14ac:dyDescent="0.2">
      <c r="C198" s="37" t="s">
        <v>142</v>
      </c>
      <c r="D198" s="134">
        <v>0</v>
      </c>
      <c r="E198" s="52"/>
      <c r="F198" s="360"/>
      <c r="G198"/>
      <c r="H198"/>
    </row>
    <row r="199" spans="2:8" x14ac:dyDescent="0.2">
      <c r="C199" s="37" t="s">
        <v>143</v>
      </c>
      <c r="D199" s="134">
        <v>4</v>
      </c>
      <c r="E199" s="52"/>
      <c r="F199" s="360"/>
      <c r="G199"/>
      <c r="H199"/>
    </row>
    <row r="200" spans="2:8" ht="13.5" thickBot="1" x14ac:dyDescent="0.25">
      <c r="C200" s="38" t="s">
        <v>140</v>
      </c>
      <c r="D200" s="135">
        <v>0</v>
      </c>
      <c r="E200" s="52"/>
      <c r="F200" s="360"/>
      <c r="G200"/>
      <c r="H200"/>
    </row>
    <row r="201" spans="2:8" ht="13.5" thickBot="1" x14ac:dyDescent="0.25">
      <c r="C201" s="40"/>
      <c r="D201" s="2"/>
      <c r="E201" s="2"/>
      <c r="F201" s="31"/>
    </row>
    <row r="202" spans="2:8" ht="47.25" customHeight="1" thickBot="1" x14ac:dyDescent="0.25">
      <c r="B202" s="57" t="s">
        <v>1</v>
      </c>
      <c r="C202" s="74" t="s">
        <v>144</v>
      </c>
      <c r="D202" s="32" t="s">
        <v>2</v>
      </c>
      <c r="E202" s="32" t="s">
        <v>3</v>
      </c>
      <c r="F202" s="12" t="s">
        <v>296</v>
      </c>
      <c r="G202" s="19" t="s">
        <v>146</v>
      </c>
      <c r="H202" s="355" t="s">
        <v>147</v>
      </c>
    </row>
    <row r="203" spans="2:8" ht="39.75" customHeight="1" thickBot="1" x14ac:dyDescent="0.25">
      <c r="B203" s="83" t="s">
        <v>579</v>
      </c>
      <c r="C203" s="813" t="s">
        <v>580</v>
      </c>
      <c r="D203" s="811"/>
      <c r="E203" s="811"/>
      <c r="F203" s="811">
        <v>1</v>
      </c>
      <c r="G203" s="19"/>
      <c r="H203" s="355"/>
    </row>
    <row r="204" spans="2:8" ht="44.25" customHeight="1" x14ac:dyDescent="0.2">
      <c r="B204" s="290" t="s">
        <v>581</v>
      </c>
      <c r="C204" s="291" t="s">
        <v>582</v>
      </c>
      <c r="D204" s="294" t="s">
        <v>36</v>
      </c>
      <c r="E204" s="294" t="s">
        <v>43</v>
      </c>
      <c r="F204" s="816">
        <v>0</v>
      </c>
      <c r="G204" s="311"/>
      <c r="H204" s="373" t="s">
        <v>583</v>
      </c>
    </row>
    <row r="205" spans="2:8" ht="97.5" customHeight="1" thickBot="1" x14ac:dyDescent="0.25">
      <c r="B205" s="346" t="s">
        <v>584</v>
      </c>
      <c r="C205" s="888" t="s">
        <v>585</v>
      </c>
      <c r="D205" s="920" t="s">
        <v>89</v>
      </c>
      <c r="E205" s="818" t="s">
        <v>37</v>
      </c>
      <c r="F205" s="819">
        <v>0</v>
      </c>
      <c r="G205" s="169"/>
      <c r="H205" s="322" t="s">
        <v>586</v>
      </c>
    </row>
    <row r="206" spans="2:8" ht="30" customHeight="1" thickBot="1" x14ac:dyDescent="0.25">
      <c r="B206" s="83" t="s">
        <v>587</v>
      </c>
      <c r="C206" s="9" t="s">
        <v>588</v>
      </c>
      <c r="D206" s="109"/>
      <c r="E206" s="109"/>
      <c r="F206" s="141">
        <v>1</v>
      </c>
      <c r="G206" s="19"/>
      <c r="H206" s="355"/>
    </row>
    <row r="207" spans="2:8" ht="77.25" thickBot="1" x14ac:dyDescent="0.25">
      <c r="B207" s="945" t="s">
        <v>581</v>
      </c>
      <c r="C207" s="82" t="s">
        <v>589</v>
      </c>
      <c r="D207" s="942" t="s">
        <v>590</v>
      </c>
      <c r="E207" s="942" t="s">
        <v>50</v>
      </c>
      <c r="F207" s="942">
        <v>6</v>
      </c>
      <c r="G207" s="450" t="s">
        <v>591</v>
      </c>
      <c r="H207" s="872" t="s">
        <v>592</v>
      </c>
    </row>
    <row r="208" spans="2:8" ht="15.75" customHeight="1" thickBot="1" x14ac:dyDescent="0.25">
      <c r="B208" s="83" t="s">
        <v>593</v>
      </c>
      <c r="C208" s="76" t="s">
        <v>594</v>
      </c>
      <c r="D208" s="109"/>
      <c r="E208" s="109"/>
      <c r="F208" s="141">
        <v>1</v>
      </c>
      <c r="G208" s="19"/>
      <c r="H208" s="355"/>
    </row>
    <row r="209" spans="2:8" ht="55.5" customHeight="1" thickBot="1" x14ac:dyDescent="0.25">
      <c r="B209" s="290" t="s">
        <v>595</v>
      </c>
      <c r="C209" s="291" t="s">
        <v>596</v>
      </c>
      <c r="D209" s="916" t="s">
        <v>82</v>
      </c>
      <c r="E209" s="916" t="s">
        <v>37</v>
      </c>
      <c r="F209" s="779">
        <v>3</v>
      </c>
      <c r="G209" s="422"/>
      <c r="H209" s="257" t="s">
        <v>597</v>
      </c>
    </row>
    <row r="210" spans="2:8" ht="15.75" customHeight="1" thickBot="1" x14ac:dyDescent="0.25">
      <c r="B210" s="83" t="s">
        <v>598</v>
      </c>
      <c r="C210" s="76" t="s">
        <v>599</v>
      </c>
      <c r="D210" s="109"/>
      <c r="E210" s="109"/>
      <c r="F210" s="141">
        <v>1</v>
      </c>
      <c r="G210" s="19"/>
      <c r="H210" s="355"/>
    </row>
    <row r="211" spans="2:8" ht="30.75" customHeight="1" thickBot="1" x14ac:dyDescent="0.25">
      <c r="B211" s="948" t="s">
        <v>600</v>
      </c>
      <c r="C211" s="87" t="s">
        <v>601</v>
      </c>
      <c r="D211" s="892" t="s">
        <v>602</v>
      </c>
      <c r="E211" s="892" t="s">
        <v>603</v>
      </c>
      <c r="F211" s="892">
        <v>108.3</v>
      </c>
      <c r="G211" s="454" t="s">
        <v>604</v>
      </c>
      <c r="H211" s="873" t="s">
        <v>113</v>
      </c>
    </row>
    <row r="212" spans="2:8" ht="16.5" customHeight="1" x14ac:dyDescent="0.2">
      <c r="B212" s="1011" t="s">
        <v>605</v>
      </c>
      <c r="C212" s="1011"/>
      <c r="D212" s="1011"/>
      <c r="E212" s="1011"/>
      <c r="F212" s="1011"/>
      <c r="G212" s="1011"/>
      <c r="H212" s="1011"/>
    </row>
    <row r="213" spans="2:8" ht="13.5" thickBot="1" x14ac:dyDescent="0.25">
      <c r="C213" s="73"/>
      <c r="D213" s="8"/>
      <c r="E213" s="8"/>
      <c r="F213" s="31"/>
    </row>
    <row r="214" spans="2:8" ht="38.25" customHeight="1" thickBot="1" x14ac:dyDescent="0.25">
      <c r="C214" s="739" t="s">
        <v>48</v>
      </c>
      <c r="D214" s="740">
        <v>2021</v>
      </c>
      <c r="E214" s="33"/>
      <c r="F214" s="361"/>
      <c r="G214"/>
      <c r="H214"/>
    </row>
    <row r="215" spans="2:8" x14ac:dyDescent="0.2">
      <c r="C215" s="741" t="s">
        <v>139</v>
      </c>
      <c r="D215" s="744">
        <f>D221+D265+D313</f>
        <v>14</v>
      </c>
      <c r="E215" s="52"/>
      <c r="F215" s="360"/>
      <c r="G215"/>
      <c r="H215"/>
    </row>
    <row r="216" spans="2:8" x14ac:dyDescent="0.2">
      <c r="C216" s="742" t="s">
        <v>142</v>
      </c>
      <c r="D216" s="746">
        <f>D222+D266+D314</f>
        <v>0</v>
      </c>
      <c r="E216" s="52"/>
      <c r="F216" s="360"/>
      <c r="G216"/>
      <c r="H216"/>
    </row>
    <row r="217" spans="2:8" x14ac:dyDescent="0.2">
      <c r="C217" s="742" t="s">
        <v>143</v>
      </c>
      <c r="D217" s="746">
        <f>D223+D267+D315</f>
        <v>14</v>
      </c>
      <c r="E217" s="52"/>
      <c r="F217" s="360"/>
      <c r="G217"/>
      <c r="H217"/>
    </row>
    <row r="218" spans="2:8" ht="13.5" thickBot="1" x14ac:dyDescent="0.25">
      <c r="C218" s="743" t="s">
        <v>140</v>
      </c>
      <c r="D218" s="747">
        <f>D224+D268+D316</f>
        <v>0</v>
      </c>
      <c r="E218" s="52"/>
      <c r="F218" s="360"/>
      <c r="G218"/>
      <c r="H218"/>
    </row>
    <row r="219" spans="2:8" ht="13.5" thickBot="1" x14ac:dyDescent="0.25">
      <c r="D219" s="31"/>
      <c r="E219" s="50"/>
      <c r="F219" s="358"/>
      <c r="G219"/>
      <c r="H219"/>
    </row>
    <row r="220" spans="2:8" ht="34.5" customHeight="1" thickBot="1" x14ac:dyDescent="0.25">
      <c r="C220" s="15" t="s">
        <v>49</v>
      </c>
      <c r="D220" s="34">
        <v>2021</v>
      </c>
      <c r="E220" s="33"/>
      <c r="F220" s="361"/>
      <c r="G220"/>
      <c r="H220"/>
    </row>
    <row r="221" spans="2:8" x14ac:dyDescent="0.2">
      <c r="C221" s="39" t="s">
        <v>139</v>
      </c>
      <c r="D221" s="136">
        <f>SUM(D222:D224)</f>
        <v>2</v>
      </c>
      <c r="E221" s="52"/>
      <c r="F221" s="360"/>
      <c r="G221"/>
      <c r="H221"/>
    </row>
    <row r="222" spans="2:8" x14ac:dyDescent="0.2">
      <c r="C222" s="37" t="s">
        <v>142</v>
      </c>
      <c r="D222" s="134">
        <v>0</v>
      </c>
      <c r="E222" s="52"/>
      <c r="F222" s="360"/>
      <c r="G222"/>
      <c r="H222"/>
    </row>
    <row r="223" spans="2:8" x14ac:dyDescent="0.2">
      <c r="C223" s="37" t="s">
        <v>143</v>
      </c>
      <c r="D223" s="134">
        <v>2</v>
      </c>
      <c r="E223" s="52"/>
      <c r="F223" s="360"/>
      <c r="G223"/>
      <c r="H223"/>
    </row>
    <row r="224" spans="2:8" ht="13.5" thickBot="1" x14ac:dyDescent="0.25">
      <c r="C224" s="38" t="s">
        <v>140</v>
      </c>
      <c r="D224" s="135">
        <v>0</v>
      </c>
      <c r="E224" s="52"/>
      <c r="F224" s="360"/>
      <c r="G224"/>
      <c r="H224"/>
    </row>
    <row r="225" spans="2:8" ht="13.5" thickBot="1" x14ac:dyDescent="0.25">
      <c r="C225" s="40"/>
      <c r="D225" s="2"/>
      <c r="E225" s="2"/>
      <c r="F225" s="31"/>
      <c r="H225" s="362"/>
    </row>
    <row r="226" spans="2:8" ht="54.75" customHeight="1" thickBot="1" x14ac:dyDescent="0.25">
      <c r="B226" s="57" t="s">
        <v>1</v>
      </c>
      <c r="C226" s="74" t="s">
        <v>144</v>
      </c>
      <c r="D226" s="32" t="s">
        <v>2</v>
      </c>
      <c r="E226" s="32" t="s">
        <v>3</v>
      </c>
      <c r="F226" s="12" t="s">
        <v>296</v>
      </c>
      <c r="G226" s="19" t="s">
        <v>146</v>
      </c>
      <c r="H226" s="355" t="s">
        <v>147</v>
      </c>
    </row>
    <row r="227" spans="2:8" ht="26.25" thickBot="1" x14ac:dyDescent="0.25">
      <c r="B227" s="83" t="s">
        <v>606</v>
      </c>
      <c r="C227" s="76" t="s">
        <v>607</v>
      </c>
      <c r="D227" s="109"/>
      <c r="E227" s="109"/>
      <c r="F227" s="19">
        <v>1</v>
      </c>
      <c r="G227" s="19"/>
      <c r="H227" s="355"/>
    </row>
    <row r="228" spans="2:8" ht="25.5" x14ac:dyDescent="0.2">
      <c r="B228" s="912" t="s">
        <v>608</v>
      </c>
      <c r="C228" s="905" t="s">
        <v>609</v>
      </c>
      <c r="D228" s="887" t="s">
        <v>610</v>
      </c>
      <c r="E228" s="887" t="s">
        <v>19</v>
      </c>
      <c r="F228" s="871">
        <v>100</v>
      </c>
      <c r="G228" s="413" t="s">
        <v>611</v>
      </c>
      <c r="H228" s="870" t="s">
        <v>612</v>
      </c>
    </row>
    <row r="229" spans="2:8" ht="25.5" customHeight="1" x14ac:dyDescent="0.2">
      <c r="B229" s="962" t="s">
        <v>613</v>
      </c>
      <c r="C229" s="975" t="s">
        <v>614</v>
      </c>
      <c r="D229" s="1017" t="s">
        <v>29</v>
      </c>
      <c r="E229" s="981" t="s">
        <v>50</v>
      </c>
      <c r="F229" s="620">
        <v>7</v>
      </c>
      <c r="G229" s="411" t="s">
        <v>615</v>
      </c>
      <c r="H229" s="257" t="s">
        <v>83</v>
      </c>
    </row>
    <row r="230" spans="2:8" ht="44.25" customHeight="1" x14ac:dyDescent="0.2">
      <c r="B230" s="1016"/>
      <c r="C230" s="977"/>
      <c r="D230" s="1018"/>
      <c r="E230" s="983"/>
      <c r="F230" s="871">
        <v>0</v>
      </c>
      <c r="G230" s="413" t="s">
        <v>616</v>
      </c>
      <c r="H230" s="374" t="s">
        <v>63</v>
      </c>
    </row>
    <row r="231" spans="2:8" ht="24" customHeight="1" x14ac:dyDescent="0.2">
      <c r="B231" s="962" t="s">
        <v>617</v>
      </c>
      <c r="C231" s="1013" t="s">
        <v>346</v>
      </c>
      <c r="D231" s="981" t="s">
        <v>89</v>
      </c>
      <c r="E231" s="981" t="s">
        <v>112</v>
      </c>
      <c r="F231" s="1003">
        <v>0</v>
      </c>
      <c r="G231" s="1003"/>
      <c r="H231" s="991" t="s">
        <v>618</v>
      </c>
    </row>
    <row r="232" spans="2:8" ht="29.25" customHeight="1" x14ac:dyDescent="0.2">
      <c r="B232" s="1012"/>
      <c r="C232" s="1014"/>
      <c r="D232" s="983"/>
      <c r="E232" s="983"/>
      <c r="F232" s="1004"/>
      <c r="G232" s="1004"/>
      <c r="H232" s="992"/>
    </row>
    <row r="233" spans="2:8" ht="16.5" customHeight="1" x14ac:dyDescent="0.2">
      <c r="B233" s="1012"/>
      <c r="C233" s="88" t="s">
        <v>619</v>
      </c>
      <c r="D233" s="215"/>
      <c r="E233" s="277"/>
      <c r="F233" s="16"/>
      <c r="G233" s="16"/>
      <c r="H233" s="214"/>
    </row>
    <row r="234" spans="2:8" ht="42" customHeight="1" x14ac:dyDescent="0.2">
      <c r="B234" s="1012"/>
      <c r="C234" s="79" t="s">
        <v>620</v>
      </c>
      <c r="D234" s="215"/>
      <c r="E234" s="509" t="s">
        <v>621</v>
      </c>
      <c r="F234" s="210">
        <v>0</v>
      </c>
      <c r="G234" s="566" t="s">
        <v>622</v>
      </c>
      <c r="H234" s="939" t="s">
        <v>119</v>
      </c>
    </row>
    <row r="235" spans="2:8" ht="28.5" customHeight="1" x14ac:dyDescent="0.2">
      <c r="B235" s="1012"/>
      <c r="C235" s="79" t="s">
        <v>623</v>
      </c>
      <c r="D235" s="215"/>
      <c r="E235" s="512" t="s">
        <v>624</v>
      </c>
      <c r="F235" s="210">
        <v>0</v>
      </c>
      <c r="G235" s="567" t="s">
        <v>625</v>
      </c>
      <c r="H235" s="939" t="s">
        <v>119</v>
      </c>
    </row>
    <row r="236" spans="2:8" ht="15" customHeight="1" x14ac:dyDescent="0.2">
      <c r="B236" s="1012"/>
      <c r="C236" s="79" t="s">
        <v>626</v>
      </c>
      <c r="D236" s="215"/>
      <c r="E236" s="512" t="s">
        <v>627</v>
      </c>
      <c r="F236" s="210"/>
      <c r="G236" s="568"/>
      <c r="H236" s="939"/>
    </row>
    <row r="237" spans="2:8" ht="42" customHeight="1" x14ac:dyDescent="0.2">
      <c r="B237" s="1012"/>
      <c r="C237" s="79" t="s">
        <v>628</v>
      </c>
      <c r="D237" s="215"/>
      <c r="E237" s="512" t="s">
        <v>627</v>
      </c>
      <c r="F237" s="210">
        <v>0</v>
      </c>
      <c r="G237" s="567" t="s">
        <v>629</v>
      </c>
      <c r="H237" s="526" t="s">
        <v>63</v>
      </c>
    </row>
    <row r="238" spans="2:8" ht="42.75" customHeight="1" x14ac:dyDescent="0.2">
      <c r="B238" s="1012"/>
      <c r="C238" s="79" t="s">
        <v>630</v>
      </c>
      <c r="D238" s="215"/>
      <c r="E238" s="512" t="s">
        <v>443</v>
      </c>
      <c r="F238" s="210">
        <v>0</v>
      </c>
      <c r="G238" s="567" t="s">
        <v>631</v>
      </c>
      <c r="H238" s="526" t="s">
        <v>63</v>
      </c>
    </row>
    <row r="239" spans="2:8" x14ac:dyDescent="0.2">
      <c r="B239" s="1012"/>
      <c r="C239" s="79" t="s">
        <v>632</v>
      </c>
      <c r="D239" s="215"/>
      <c r="E239" s="512" t="s">
        <v>443</v>
      </c>
      <c r="F239" s="210"/>
      <c r="G239" s="568"/>
      <c r="H239" s="526"/>
    </row>
    <row r="240" spans="2:8" ht="14.25" customHeight="1" x14ac:dyDescent="0.2">
      <c r="B240" s="1012"/>
      <c r="C240" s="79" t="s">
        <v>633</v>
      </c>
      <c r="D240" s="215"/>
      <c r="E240" s="512" t="s">
        <v>443</v>
      </c>
      <c r="F240" s="210">
        <v>0</v>
      </c>
      <c r="G240" s="567" t="s">
        <v>634</v>
      </c>
      <c r="H240" s="526" t="s">
        <v>119</v>
      </c>
    </row>
    <row r="241" spans="2:8" x14ac:dyDescent="0.2">
      <c r="B241" s="1012"/>
      <c r="C241" s="79" t="s">
        <v>635</v>
      </c>
      <c r="D241" s="215"/>
      <c r="E241" s="512" t="s">
        <v>636</v>
      </c>
      <c r="F241" s="210"/>
      <c r="G241" s="567"/>
      <c r="H241" s="526"/>
    </row>
    <row r="242" spans="2:8" x14ac:dyDescent="0.2">
      <c r="B242" s="1012"/>
      <c r="C242" s="79" t="s">
        <v>637</v>
      </c>
      <c r="D242" s="215"/>
      <c r="E242" s="512" t="s">
        <v>638</v>
      </c>
      <c r="F242" s="210"/>
      <c r="G242" s="567"/>
      <c r="H242" s="526"/>
    </row>
    <row r="243" spans="2:8" x14ac:dyDescent="0.2">
      <c r="B243" s="1012"/>
      <c r="C243" s="79" t="s">
        <v>639</v>
      </c>
      <c r="D243" s="215"/>
      <c r="E243" s="512" t="s">
        <v>638</v>
      </c>
      <c r="F243" s="210"/>
      <c r="G243" s="567"/>
      <c r="H243" s="526"/>
    </row>
    <row r="244" spans="2:8" x14ac:dyDescent="0.2">
      <c r="B244" s="1012"/>
      <c r="C244" s="79" t="s">
        <v>640</v>
      </c>
      <c r="D244" s="215"/>
      <c r="E244" s="512" t="s">
        <v>641</v>
      </c>
      <c r="F244" s="210"/>
      <c r="G244" s="567"/>
      <c r="H244" s="526"/>
    </row>
    <row r="245" spans="2:8" x14ac:dyDescent="0.2">
      <c r="B245" s="1012"/>
      <c r="C245" s="79" t="s">
        <v>642</v>
      </c>
      <c r="D245" s="215"/>
      <c r="E245" s="512" t="s">
        <v>641</v>
      </c>
      <c r="F245" s="210"/>
      <c r="G245" s="567"/>
      <c r="H245" s="526"/>
    </row>
    <row r="246" spans="2:8" ht="13.5" x14ac:dyDescent="0.2">
      <c r="B246" s="1012"/>
      <c r="C246" s="88" t="s">
        <v>643</v>
      </c>
      <c r="D246" s="215"/>
      <c r="E246" s="519"/>
      <c r="F246" s="210"/>
      <c r="G246" s="567"/>
      <c r="H246" s="526"/>
    </row>
    <row r="247" spans="2:8" ht="36.75" customHeight="1" x14ac:dyDescent="0.2">
      <c r="B247" s="1012"/>
      <c r="C247" s="993" t="s">
        <v>644</v>
      </c>
      <c r="D247" s="981"/>
      <c r="E247" s="995" t="s">
        <v>621</v>
      </c>
      <c r="F247" s="997">
        <v>0</v>
      </c>
      <c r="G247" s="999" t="s">
        <v>645</v>
      </c>
      <c r="H247" s="1001" t="s">
        <v>646</v>
      </c>
    </row>
    <row r="248" spans="2:8" ht="30" customHeight="1" x14ac:dyDescent="0.2">
      <c r="B248" s="1012"/>
      <c r="C248" s="994"/>
      <c r="D248" s="983"/>
      <c r="E248" s="996"/>
      <c r="F248" s="998"/>
      <c r="G248" s="1000"/>
      <c r="H248" s="1002"/>
    </row>
    <row r="249" spans="2:8" ht="25.5" x14ac:dyDescent="0.2">
      <c r="B249" s="1012"/>
      <c r="C249" s="79" t="s">
        <v>647</v>
      </c>
      <c r="D249" s="215"/>
      <c r="E249" s="512" t="s">
        <v>443</v>
      </c>
      <c r="F249" s="210"/>
      <c r="G249" s="567"/>
      <c r="H249" s="526"/>
    </row>
    <row r="250" spans="2:8" ht="25.5" x14ac:dyDescent="0.2">
      <c r="B250" s="1012"/>
      <c r="C250" s="79" t="s">
        <v>648</v>
      </c>
      <c r="D250" s="215"/>
      <c r="E250" s="512" t="s">
        <v>350</v>
      </c>
      <c r="F250" s="210">
        <v>0</v>
      </c>
      <c r="G250" s="567" t="s">
        <v>649</v>
      </c>
      <c r="H250" s="526" t="s">
        <v>119</v>
      </c>
    </row>
    <row r="251" spans="2:8" ht="13.5" customHeight="1" x14ac:dyDescent="0.2">
      <c r="B251" s="1012"/>
      <c r="C251" s="79" t="s">
        <v>650</v>
      </c>
      <c r="D251" s="215"/>
      <c r="E251" s="512" t="s">
        <v>651</v>
      </c>
      <c r="F251" s="210"/>
      <c r="G251" s="568"/>
      <c r="H251" s="526"/>
    </row>
    <row r="252" spans="2:8" ht="13.5" customHeight="1" x14ac:dyDescent="0.2">
      <c r="B252" s="1012"/>
      <c r="C252" s="79" t="s">
        <v>652</v>
      </c>
      <c r="D252" s="215"/>
      <c r="E252" s="512" t="s">
        <v>627</v>
      </c>
      <c r="F252" s="180"/>
      <c r="G252" s="569"/>
      <c r="H252" s="526"/>
    </row>
    <row r="253" spans="2:8" ht="13.5" customHeight="1" x14ac:dyDescent="0.2">
      <c r="B253" s="1012"/>
      <c r="C253" s="79" t="s">
        <v>653</v>
      </c>
      <c r="D253" s="215"/>
      <c r="E253" s="512" t="s">
        <v>654</v>
      </c>
      <c r="F253" s="570"/>
      <c r="G253" s="571"/>
      <c r="H253" s="526"/>
    </row>
    <row r="254" spans="2:8" ht="13.5" customHeight="1" x14ac:dyDescent="0.2">
      <c r="B254" s="1012"/>
      <c r="C254" s="79" t="s">
        <v>655</v>
      </c>
      <c r="D254" s="215"/>
      <c r="E254" s="512" t="s">
        <v>656</v>
      </c>
      <c r="F254" s="210"/>
      <c r="G254" s="568"/>
      <c r="H254" s="526"/>
    </row>
    <row r="255" spans="2:8" ht="13.5" customHeight="1" x14ac:dyDescent="0.2">
      <c r="B255" s="1012"/>
      <c r="C255" s="79" t="s">
        <v>657</v>
      </c>
      <c r="D255" s="215"/>
      <c r="E255" s="512" t="s">
        <v>656</v>
      </c>
      <c r="F255" s="572"/>
      <c r="G255" s="569"/>
      <c r="H255" s="526"/>
    </row>
    <row r="256" spans="2:8" ht="16.5" customHeight="1" thickBot="1" x14ac:dyDescent="0.25">
      <c r="B256" s="1012"/>
      <c r="C256" s="908" t="s">
        <v>658</v>
      </c>
      <c r="D256" s="894"/>
      <c r="E256" s="900" t="s">
        <v>656</v>
      </c>
      <c r="F256" s="573"/>
      <c r="G256" s="574"/>
      <c r="H256" s="921"/>
    </row>
    <row r="257" spans="2:8" ht="17.25" customHeight="1" thickBot="1" x14ac:dyDescent="0.25">
      <c r="B257" s="184" t="s">
        <v>659</v>
      </c>
      <c r="C257" s="185" t="s">
        <v>660</v>
      </c>
      <c r="D257" s="301"/>
      <c r="E257" s="301"/>
      <c r="F257" s="302">
        <v>1</v>
      </c>
      <c r="G257" s="302"/>
      <c r="H257" s="375"/>
    </row>
    <row r="258" spans="2:8" ht="14.25" customHeight="1" x14ac:dyDescent="0.2">
      <c r="B258" s="912" t="s">
        <v>661</v>
      </c>
      <c r="C258" s="910" t="s">
        <v>662</v>
      </c>
      <c r="D258" s="871" t="s">
        <v>340</v>
      </c>
      <c r="E258" s="871" t="s">
        <v>131</v>
      </c>
      <c r="F258" s="27">
        <v>10</v>
      </c>
      <c r="G258" s="27"/>
      <c r="H258" s="1005" t="s">
        <v>663</v>
      </c>
    </row>
    <row r="259" spans="2:8" ht="39.75" customHeight="1" x14ac:dyDescent="0.2">
      <c r="B259" s="914" t="s">
        <v>664</v>
      </c>
      <c r="C259" s="77" t="s">
        <v>665</v>
      </c>
      <c r="D259" s="16" t="s">
        <v>202</v>
      </c>
      <c r="E259" s="16" t="s">
        <v>131</v>
      </c>
      <c r="F259" s="17">
        <v>10</v>
      </c>
      <c r="G259" s="481" t="s">
        <v>666</v>
      </c>
      <c r="H259" s="1006"/>
    </row>
    <row r="260" spans="2:8" ht="27.75" customHeight="1" x14ac:dyDescent="0.2">
      <c r="B260" s="914" t="s">
        <v>667</v>
      </c>
      <c r="C260" s="77" t="s">
        <v>668</v>
      </c>
      <c r="D260" s="264" t="s">
        <v>137</v>
      </c>
      <c r="E260" s="16" t="s">
        <v>17</v>
      </c>
      <c r="F260" s="17">
        <v>29</v>
      </c>
      <c r="G260" s="409" t="s">
        <v>669</v>
      </c>
      <c r="H260" s="1006"/>
    </row>
    <row r="261" spans="2:8" ht="27" customHeight="1" x14ac:dyDescent="0.2">
      <c r="B261" s="914" t="s">
        <v>670</v>
      </c>
      <c r="C261" s="77" t="s">
        <v>671</v>
      </c>
      <c r="D261" s="16" t="s">
        <v>672</v>
      </c>
      <c r="E261" s="16" t="s">
        <v>673</v>
      </c>
      <c r="F261" s="17">
        <v>354</v>
      </c>
      <c r="G261" s="17"/>
      <c r="H261" s="1006"/>
    </row>
    <row r="262" spans="2:8" ht="28.5" customHeight="1" thickBot="1" x14ac:dyDescent="0.25">
      <c r="B262" s="922" t="s">
        <v>674</v>
      </c>
      <c r="C262" s="80" t="s">
        <v>675</v>
      </c>
      <c r="D262" s="47" t="s">
        <v>676</v>
      </c>
      <c r="E262" s="47" t="s">
        <v>677</v>
      </c>
      <c r="F262" s="21">
        <v>11800</v>
      </c>
      <c r="G262" s="425" t="s">
        <v>678</v>
      </c>
      <c r="H262" s="1007"/>
    </row>
    <row r="263" spans="2:8" ht="13.5" thickBot="1" x14ac:dyDescent="0.25">
      <c r="B263" s="85"/>
      <c r="C263" s="86"/>
      <c r="D263" s="766"/>
      <c r="E263" s="766"/>
      <c r="F263" s="3"/>
      <c r="G263" s="54"/>
      <c r="H263" s="376"/>
    </row>
    <row r="264" spans="2:8" ht="36" customHeight="1" thickBot="1" x14ac:dyDescent="0.25">
      <c r="B264" s="85"/>
      <c r="C264" s="767" t="s">
        <v>51</v>
      </c>
      <c r="D264" s="740">
        <v>2021</v>
      </c>
      <c r="E264" s="33"/>
      <c r="F264" s="361"/>
      <c r="G264"/>
      <c r="H264"/>
    </row>
    <row r="265" spans="2:8" x14ac:dyDescent="0.2">
      <c r="B265" s="85"/>
      <c r="C265" s="741" t="s">
        <v>139</v>
      </c>
      <c r="D265" s="768">
        <f>SUM(D266:D268)</f>
        <v>10</v>
      </c>
      <c r="E265" s="52"/>
      <c r="F265" s="360"/>
      <c r="G265"/>
      <c r="H265"/>
    </row>
    <row r="266" spans="2:8" x14ac:dyDescent="0.2">
      <c r="B266" s="85"/>
      <c r="C266" s="742" t="s">
        <v>142</v>
      </c>
      <c r="D266" s="769">
        <v>0</v>
      </c>
      <c r="E266" s="52"/>
      <c r="F266" s="360"/>
      <c r="G266"/>
      <c r="H266"/>
    </row>
    <row r="267" spans="2:8" x14ac:dyDescent="0.2">
      <c r="B267" s="85"/>
      <c r="C267" s="742" t="s">
        <v>143</v>
      </c>
      <c r="D267" s="769">
        <v>10</v>
      </c>
      <c r="E267" s="52"/>
      <c r="F267" s="360"/>
      <c r="G267"/>
      <c r="H267"/>
    </row>
    <row r="268" spans="2:8" ht="13.5" thickBot="1" x14ac:dyDescent="0.25">
      <c r="C268" s="743" t="s">
        <v>140</v>
      </c>
      <c r="D268" s="770">
        <v>0</v>
      </c>
      <c r="E268" s="52"/>
      <c r="F268" s="360"/>
      <c r="G268"/>
      <c r="H268"/>
    </row>
    <row r="269" spans="2:8" ht="13.5" thickBot="1" x14ac:dyDescent="0.25">
      <c r="C269" s="40"/>
      <c r="D269" s="2"/>
      <c r="E269" s="2"/>
      <c r="F269" s="31"/>
    </row>
    <row r="270" spans="2:8" ht="49.5" customHeight="1" thickBot="1" x14ac:dyDescent="0.25">
      <c r="B270" s="57" t="s">
        <v>1</v>
      </c>
      <c r="C270" s="74" t="s">
        <v>144</v>
      </c>
      <c r="D270" s="32" t="s">
        <v>2</v>
      </c>
      <c r="E270" s="32" t="s">
        <v>3</v>
      </c>
      <c r="F270" s="12" t="s">
        <v>296</v>
      </c>
      <c r="G270" s="19" t="s">
        <v>146</v>
      </c>
      <c r="H270" s="355" t="s">
        <v>147</v>
      </c>
    </row>
    <row r="271" spans="2:8" ht="13.5" thickBot="1" x14ac:dyDescent="0.25">
      <c r="B271" s="83" t="s">
        <v>679</v>
      </c>
      <c r="C271" s="76" t="s">
        <v>680</v>
      </c>
      <c r="D271" s="109"/>
      <c r="E271" s="109"/>
      <c r="F271" s="19">
        <v>1</v>
      </c>
      <c r="G271" s="19"/>
      <c r="H271" s="355"/>
    </row>
    <row r="272" spans="2:8" ht="84" customHeight="1" thickBot="1" x14ac:dyDescent="0.25">
      <c r="B272" s="945" t="s">
        <v>681</v>
      </c>
      <c r="C272" s="82" t="s">
        <v>682</v>
      </c>
      <c r="D272" s="958" t="s">
        <v>683</v>
      </c>
      <c r="E272" s="942" t="s">
        <v>19</v>
      </c>
      <c r="F272" s="809" t="s">
        <v>684</v>
      </c>
      <c r="G272" s="618" t="s">
        <v>685</v>
      </c>
      <c r="H272" s="872" t="s">
        <v>663</v>
      </c>
    </row>
    <row r="273" spans="2:8" ht="17.25" customHeight="1" thickBot="1" x14ac:dyDescent="0.25">
      <c r="B273" s="83" t="s">
        <v>686</v>
      </c>
      <c r="C273" s="76" t="s">
        <v>687</v>
      </c>
      <c r="D273" s="113"/>
      <c r="E273" s="113"/>
      <c r="F273" s="19">
        <v>1</v>
      </c>
      <c r="G273" s="19"/>
      <c r="H273" s="355"/>
    </row>
    <row r="274" spans="2:8" ht="25.5" x14ac:dyDescent="0.2">
      <c r="B274" s="912" t="s">
        <v>688</v>
      </c>
      <c r="C274" s="910" t="s">
        <v>689</v>
      </c>
      <c r="D274" s="887" t="s">
        <v>690</v>
      </c>
      <c r="E274" s="887" t="s">
        <v>691</v>
      </c>
      <c r="F274" s="871">
        <v>0.6</v>
      </c>
      <c r="G274" s="413" t="s">
        <v>692</v>
      </c>
      <c r="H274" s="989" t="s">
        <v>663</v>
      </c>
    </row>
    <row r="275" spans="2:8" ht="28.5" customHeight="1" x14ac:dyDescent="0.2">
      <c r="B275" s="914" t="s">
        <v>693</v>
      </c>
      <c r="C275" s="77" t="s">
        <v>694</v>
      </c>
      <c r="D275" s="142" t="s">
        <v>66</v>
      </c>
      <c r="E275" s="142" t="s">
        <v>695</v>
      </c>
      <c r="F275" s="16">
        <v>89.3</v>
      </c>
      <c r="G275" s="16"/>
      <c r="H275" s="964"/>
    </row>
    <row r="276" spans="2:8" ht="55.5" customHeight="1" x14ac:dyDescent="0.2">
      <c r="B276" s="914" t="s">
        <v>696</v>
      </c>
      <c r="C276" s="77" t="s">
        <v>697</v>
      </c>
      <c r="D276" s="459" t="s">
        <v>698</v>
      </c>
      <c r="E276" s="459" t="s">
        <v>699</v>
      </c>
      <c r="F276" s="459" t="s">
        <v>53</v>
      </c>
      <c r="G276" s="439" t="s">
        <v>700</v>
      </c>
      <c r="H276" s="964"/>
    </row>
    <row r="277" spans="2:8" ht="30.75" customHeight="1" x14ac:dyDescent="0.2">
      <c r="B277" s="914" t="s">
        <v>701</v>
      </c>
      <c r="C277" s="77" t="s">
        <v>702</v>
      </c>
      <c r="D277" s="142" t="s">
        <v>703</v>
      </c>
      <c r="E277" s="142" t="s">
        <v>704</v>
      </c>
      <c r="F277" s="16">
        <v>6.44</v>
      </c>
      <c r="G277" s="409" t="s">
        <v>705</v>
      </c>
      <c r="H277" s="964"/>
    </row>
    <row r="278" spans="2:8" ht="30.75" customHeight="1" thickBot="1" x14ac:dyDescent="0.25">
      <c r="B278" s="911" t="s">
        <v>706</v>
      </c>
      <c r="C278" s="941" t="s">
        <v>707</v>
      </c>
      <c r="D278" s="886" t="s">
        <v>708</v>
      </c>
      <c r="E278" s="886" t="s">
        <v>709</v>
      </c>
      <c r="F278" s="866">
        <v>5.7</v>
      </c>
      <c r="G278" s="412" t="s">
        <v>710</v>
      </c>
      <c r="H278" s="965"/>
    </row>
    <row r="279" spans="2:8" ht="33.75" customHeight="1" thickBot="1" x14ac:dyDescent="0.25">
      <c r="B279" s="83" t="s">
        <v>711</v>
      </c>
      <c r="C279" s="9" t="s">
        <v>712</v>
      </c>
      <c r="D279" s="113"/>
      <c r="E279" s="113"/>
      <c r="F279" s="19">
        <v>1</v>
      </c>
      <c r="G279" s="19"/>
      <c r="H279" s="355"/>
    </row>
    <row r="280" spans="2:8" ht="29.25" customHeight="1" x14ac:dyDescent="0.2">
      <c r="B280" s="949" t="s">
        <v>713</v>
      </c>
      <c r="C280" s="910" t="s">
        <v>714</v>
      </c>
      <c r="D280" s="887" t="s">
        <v>89</v>
      </c>
      <c r="E280" s="887" t="s">
        <v>19</v>
      </c>
      <c r="F280" s="871">
        <v>0</v>
      </c>
      <c r="G280" s="413" t="s">
        <v>715</v>
      </c>
      <c r="H280" s="989" t="s">
        <v>663</v>
      </c>
    </row>
    <row r="281" spans="2:8" ht="26.25" customHeight="1" x14ac:dyDescent="0.2">
      <c r="B281" s="914" t="s">
        <v>716</v>
      </c>
      <c r="C281" s="77" t="s">
        <v>717</v>
      </c>
      <c r="D281" s="142" t="s">
        <v>82</v>
      </c>
      <c r="E281" s="241" t="s">
        <v>118</v>
      </c>
      <c r="F281" s="415">
        <v>3</v>
      </c>
      <c r="G281" s="488" t="s">
        <v>718</v>
      </c>
      <c r="H281" s="964"/>
    </row>
    <row r="282" spans="2:8" ht="31.5" customHeight="1" thickBot="1" x14ac:dyDescent="0.25">
      <c r="B282" s="911" t="s">
        <v>719</v>
      </c>
      <c r="C282" s="941" t="s">
        <v>720</v>
      </c>
      <c r="D282" s="886" t="s">
        <v>721</v>
      </c>
      <c r="E282" s="886" t="s">
        <v>722</v>
      </c>
      <c r="F282" s="866">
        <v>70.400000000000006</v>
      </c>
      <c r="G282" s="866"/>
      <c r="H282" s="965"/>
    </row>
    <row r="283" spans="2:8" ht="42" customHeight="1" thickBot="1" x14ac:dyDescent="0.25">
      <c r="B283" s="83" t="s">
        <v>723</v>
      </c>
      <c r="C283" s="9" t="s">
        <v>724</v>
      </c>
      <c r="D283" s="113"/>
      <c r="E283" s="113"/>
      <c r="F283" s="19">
        <v>1</v>
      </c>
      <c r="G283" s="19"/>
      <c r="H283" s="355"/>
    </row>
    <row r="284" spans="2:8" ht="27" customHeight="1" x14ac:dyDescent="0.2">
      <c r="B284" s="912" t="s">
        <v>725</v>
      </c>
      <c r="C284" s="910" t="s">
        <v>726</v>
      </c>
      <c r="D284" s="887" t="s">
        <v>117</v>
      </c>
      <c r="E284" s="887" t="s">
        <v>30</v>
      </c>
      <c r="F284" s="871">
        <v>2</v>
      </c>
      <c r="G284" s="507" t="s">
        <v>727</v>
      </c>
      <c r="H284" s="1008" t="s">
        <v>663</v>
      </c>
    </row>
    <row r="285" spans="2:8" ht="17.25" customHeight="1" x14ac:dyDescent="0.2">
      <c r="B285" s="914" t="s">
        <v>728</v>
      </c>
      <c r="C285" s="77" t="s">
        <v>729</v>
      </c>
      <c r="D285" s="142" t="s">
        <v>730</v>
      </c>
      <c r="E285" s="142" t="s">
        <v>731</v>
      </c>
      <c r="F285" s="16">
        <v>14</v>
      </c>
      <c r="G285" s="440" t="s">
        <v>732</v>
      </c>
      <c r="H285" s="1009"/>
    </row>
    <row r="286" spans="2:8" ht="26.25" thickBot="1" x14ac:dyDescent="0.25">
      <c r="B286" s="911" t="s">
        <v>733</v>
      </c>
      <c r="C286" s="941" t="s">
        <v>734</v>
      </c>
      <c r="D286" s="886" t="s">
        <v>82</v>
      </c>
      <c r="E286" s="886" t="s">
        <v>518</v>
      </c>
      <c r="F286" s="866">
        <v>27</v>
      </c>
      <c r="G286" s="508" t="s">
        <v>735</v>
      </c>
      <c r="H286" s="1010"/>
    </row>
    <row r="287" spans="2:8" ht="31.5" customHeight="1" thickBot="1" x14ac:dyDescent="0.25">
      <c r="B287" s="83" t="s">
        <v>736</v>
      </c>
      <c r="C287" s="76" t="s">
        <v>737</v>
      </c>
      <c r="D287" s="121"/>
      <c r="E287" s="121"/>
      <c r="F287" s="19">
        <v>1</v>
      </c>
      <c r="G287" s="19"/>
      <c r="H287" s="355"/>
    </row>
    <row r="288" spans="2:8" ht="25.5" x14ac:dyDescent="0.2">
      <c r="B288" s="912" t="s">
        <v>738</v>
      </c>
      <c r="C288" s="910" t="s">
        <v>739</v>
      </c>
      <c r="D288" s="887" t="s">
        <v>740</v>
      </c>
      <c r="E288" s="887" t="s">
        <v>67</v>
      </c>
      <c r="F288" s="871">
        <v>95.56</v>
      </c>
      <c r="G288" s="413" t="s">
        <v>741</v>
      </c>
      <c r="H288" s="989" t="s">
        <v>663</v>
      </c>
    </row>
    <row r="289" spans="2:9" ht="18" customHeight="1" thickBot="1" x14ac:dyDescent="0.25">
      <c r="B289" s="911" t="s">
        <v>742</v>
      </c>
      <c r="C289" s="941" t="s">
        <v>743</v>
      </c>
      <c r="D289" s="886" t="s">
        <v>744</v>
      </c>
      <c r="E289" s="886" t="s">
        <v>745</v>
      </c>
      <c r="F289" s="866">
        <v>14</v>
      </c>
      <c r="G289" s="866"/>
      <c r="H289" s="965"/>
    </row>
    <row r="290" spans="2:9" ht="19.5" customHeight="1" thickBot="1" x14ac:dyDescent="0.25">
      <c r="B290" s="83" t="s">
        <v>746</v>
      </c>
      <c r="C290" s="76" t="s">
        <v>747</v>
      </c>
      <c r="D290" s="121"/>
      <c r="E290" s="121"/>
      <c r="F290" s="19">
        <v>1</v>
      </c>
      <c r="G290" s="19"/>
      <c r="H290" s="355"/>
    </row>
    <row r="291" spans="2:9" ht="29.25" customHeight="1" x14ac:dyDescent="0.2">
      <c r="B291" s="912" t="s">
        <v>748</v>
      </c>
      <c r="C291" s="910" t="s">
        <v>749</v>
      </c>
      <c r="D291" s="887" t="s">
        <v>750</v>
      </c>
      <c r="E291" s="887" t="s">
        <v>751</v>
      </c>
      <c r="F291" s="871" t="s">
        <v>752</v>
      </c>
      <c r="G291" s="413" t="s">
        <v>753</v>
      </c>
      <c r="H291" s="989" t="s">
        <v>663</v>
      </c>
    </row>
    <row r="292" spans="2:9" ht="28.5" customHeight="1" thickBot="1" x14ac:dyDescent="0.25">
      <c r="B292" s="911" t="s">
        <v>754</v>
      </c>
      <c r="C292" s="941" t="s">
        <v>755</v>
      </c>
      <c r="D292" s="886" t="s">
        <v>36</v>
      </c>
      <c r="E292" s="886" t="s">
        <v>37</v>
      </c>
      <c r="F292" s="866">
        <v>2</v>
      </c>
      <c r="G292" s="493" t="s">
        <v>756</v>
      </c>
      <c r="H292" s="965"/>
    </row>
    <row r="293" spans="2:9" ht="44.25" customHeight="1" thickBot="1" x14ac:dyDescent="0.25">
      <c r="B293" s="83" t="s">
        <v>757</v>
      </c>
      <c r="C293" s="9" t="s">
        <v>758</v>
      </c>
      <c r="D293" s="113"/>
      <c r="E293" s="113"/>
      <c r="F293" s="19">
        <v>1</v>
      </c>
      <c r="G293" s="19"/>
      <c r="H293" s="355"/>
    </row>
    <row r="294" spans="2:9" ht="45" customHeight="1" thickBot="1" x14ac:dyDescent="0.25">
      <c r="B294" s="945" t="s">
        <v>759</v>
      </c>
      <c r="C294" s="82" t="s">
        <v>760</v>
      </c>
      <c r="D294" s="942" t="s">
        <v>761</v>
      </c>
      <c r="E294" s="942" t="s">
        <v>762</v>
      </c>
      <c r="F294" s="499" t="s">
        <v>763</v>
      </c>
      <c r="G294" s="450" t="s">
        <v>764</v>
      </c>
      <c r="H294" s="872" t="s">
        <v>87</v>
      </c>
    </row>
    <row r="295" spans="2:9" ht="26.25" thickBot="1" x14ac:dyDescent="0.25">
      <c r="B295" s="83" t="s">
        <v>765</v>
      </c>
      <c r="C295" s="76" t="s">
        <v>766</v>
      </c>
      <c r="D295" s="121"/>
      <c r="E295" s="121"/>
      <c r="F295" s="19">
        <v>1</v>
      </c>
      <c r="G295" s="19"/>
      <c r="H295" s="355"/>
    </row>
    <row r="296" spans="2:9" ht="33.75" customHeight="1" x14ac:dyDescent="0.2">
      <c r="B296" s="912" t="s">
        <v>767</v>
      </c>
      <c r="C296" s="910" t="s">
        <v>768</v>
      </c>
      <c r="D296" s="871" t="s">
        <v>132</v>
      </c>
      <c r="E296" s="887" t="s">
        <v>197</v>
      </c>
      <c r="F296" s="871">
        <v>32</v>
      </c>
      <c r="G296" s="496" t="s">
        <v>769</v>
      </c>
      <c r="H296" s="989" t="s">
        <v>2806</v>
      </c>
      <c r="I296" s="960"/>
    </row>
    <row r="297" spans="2:9" ht="34.5" customHeight="1" x14ac:dyDescent="0.2">
      <c r="B297" s="914" t="s">
        <v>770</v>
      </c>
      <c r="C297" s="77" t="s">
        <v>771</v>
      </c>
      <c r="D297" s="16" t="s">
        <v>772</v>
      </c>
      <c r="E297" s="142" t="s">
        <v>773</v>
      </c>
      <c r="F297" s="16">
        <v>10</v>
      </c>
      <c r="G297" s="415"/>
      <c r="H297" s="990"/>
      <c r="I297" s="960"/>
    </row>
    <row r="298" spans="2:9" ht="42.75" customHeight="1" x14ac:dyDescent="0.2">
      <c r="B298" s="914" t="s">
        <v>774</v>
      </c>
      <c r="C298" s="77" t="s">
        <v>775</v>
      </c>
      <c r="D298" s="16" t="s">
        <v>89</v>
      </c>
      <c r="E298" s="142" t="s">
        <v>50</v>
      </c>
      <c r="F298" s="16">
        <v>0</v>
      </c>
      <c r="G298" s="500" t="s">
        <v>776</v>
      </c>
      <c r="H298" s="214" t="s">
        <v>87</v>
      </c>
    </row>
    <row r="299" spans="2:9" ht="48.75" customHeight="1" x14ac:dyDescent="0.2">
      <c r="B299" s="914" t="s">
        <v>777</v>
      </c>
      <c r="C299" s="77" t="s">
        <v>778</v>
      </c>
      <c r="D299" s="16" t="s">
        <v>89</v>
      </c>
      <c r="E299" s="142" t="s">
        <v>8</v>
      </c>
      <c r="F299" s="415">
        <v>4</v>
      </c>
      <c r="G299" s="488" t="s">
        <v>779</v>
      </c>
      <c r="H299" s="214" t="s">
        <v>780</v>
      </c>
    </row>
    <row r="300" spans="2:9" ht="14.25" customHeight="1" x14ac:dyDescent="0.2">
      <c r="B300" s="961" t="s">
        <v>781</v>
      </c>
      <c r="C300" s="89" t="s">
        <v>782</v>
      </c>
      <c r="D300" s="123"/>
      <c r="E300" s="119"/>
      <c r="F300" s="16"/>
      <c r="G300" s="16"/>
      <c r="H300" s="214"/>
    </row>
    <row r="301" spans="2:9" ht="14.25" customHeight="1" x14ac:dyDescent="0.2">
      <c r="B301" s="961"/>
      <c r="C301" s="79" t="s">
        <v>783</v>
      </c>
      <c r="D301" s="210" t="s">
        <v>89</v>
      </c>
      <c r="E301" s="180" t="s">
        <v>8</v>
      </c>
      <c r="F301" s="210">
        <v>1</v>
      </c>
      <c r="G301" s="581" t="s">
        <v>784</v>
      </c>
      <c r="H301" s="963" t="s">
        <v>785</v>
      </c>
    </row>
    <row r="302" spans="2:9" ht="14.25" customHeight="1" x14ac:dyDescent="0.2">
      <c r="B302" s="961"/>
      <c r="C302" s="79" t="s">
        <v>786</v>
      </c>
      <c r="D302" s="210" t="s">
        <v>89</v>
      </c>
      <c r="E302" s="266" t="s">
        <v>787</v>
      </c>
      <c r="F302" s="210">
        <v>210</v>
      </c>
      <c r="G302" s="415"/>
      <c r="H302" s="964"/>
      <c r="I302" s="966"/>
    </row>
    <row r="303" spans="2:9" ht="14.25" customHeight="1" thickBot="1" x14ac:dyDescent="0.25">
      <c r="B303" s="962"/>
      <c r="C303" s="908" t="s">
        <v>788</v>
      </c>
      <c r="D303" s="278" t="s">
        <v>89</v>
      </c>
      <c r="E303" s="194" t="s">
        <v>789</v>
      </c>
      <c r="F303" s="179">
        <v>16</v>
      </c>
      <c r="G303" s="498"/>
      <c r="H303" s="965"/>
      <c r="I303" s="966"/>
    </row>
    <row r="304" spans="2:9" ht="20.25" customHeight="1" thickBot="1" x14ac:dyDescent="0.25">
      <c r="B304" s="83" t="s">
        <v>790</v>
      </c>
      <c r="C304" s="76" t="s">
        <v>791</v>
      </c>
      <c r="D304" s="267"/>
      <c r="E304" s="121"/>
      <c r="F304" s="141">
        <v>1</v>
      </c>
      <c r="G304" s="28"/>
      <c r="H304" s="377"/>
    </row>
    <row r="305" spans="2:8" ht="45.75" customHeight="1" x14ac:dyDescent="0.2">
      <c r="B305" s="912" t="s">
        <v>792</v>
      </c>
      <c r="C305" s="910" t="s">
        <v>793</v>
      </c>
      <c r="D305" s="452" t="s">
        <v>82</v>
      </c>
      <c r="E305" s="871" t="s">
        <v>43</v>
      </c>
      <c r="F305" s="887">
        <v>2</v>
      </c>
      <c r="G305" s="496" t="s">
        <v>794</v>
      </c>
      <c r="H305" s="989" t="s">
        <v>663</v>
      </c>
    </row>
    <row r="306" spans="2:8" ht="14.25" customHeight="1" x14ac:dyDescent="0.2">
      <c r="B306" s="914" t="s">
        <v>795</v>
      </c>
      <c r="C306" s="77" t="s">
        <v>796</v>
      </c>
      <c r="D306" s="16" t="s">
        <v>797</v>
      </c>
      <c r="E306" s="877" t="s">
        <v>798</v>
      </c>
      <c r="F306" s="142">
        <v>452</v>
      </c>
      <c r="G306" s="409"/>
      <c r="H306" s="964"/>
    </row>
    <row r="307" spans="2:8" ht="16.5" customHeight="1" thickBot="1" x14ac:dyDescent="0.25">
      <c r="B307" s="911" t="s">
        <v>799</v>
      </c>
      <c r="C307" s="941" t="s">
        <v>800</v>
      </c>
      <c r="D307" s="866" t="s">
        <v>801</v>
      </c>
      <c r="E307" s="877" t="s">
        <v>46</v>
      </c>
      <c r="F307" s="886">
        <v>198</v>
      </c>
      <c r="G307" s="26"/>
      <c r="H307" s="965"/>
    </row>
    <row r="308" spans="2:8" ht="30.75" customHeight="1" thickBot="1" x14ac:dyDescent="0.25">
      <c r="B308" s="268" t="s">
        <v>802</v>
      </c>
      <c r="C308" s="191" t="s">
        <v>803</v>
      </c>
      <c r="D308" s="333"/>
      <c r="E308" s="334"/>
      <c r="F308" s="925">
        <v>1</v>
      </c>
      <c r="G308" s="335"/>
      <c r="H308" s="378"/>
    </row>
    <row r="309" spans="2:8" ht="38.25" x14ac:dyDescent="0.2">
      <c r="B309" s="944" t="s">
        <v>804</v>
      </c>
      <c r="C309" s="235" t="s">
        <v>805</v>
      </c>
      <c r="D309" s="237" t="s">
        <v>806</v>
      </c>
      <c r="E309" s="237" t="s">
        <v>807</v>
      </c>
      <c r="F309" s="236">
        <v>21.48</v>
      </c>
      <c r="G309" s="330"/>
      <c r="H309" s="970" t="s">
        <v>663</v>
      </c>
    </row>
    <row r="310" spans="2:8" ht="27.75" customHeight="1" thickBot="1" x14ac:dyDescent="0.25">
      <c r="B310" s="943" t="s">
        <v>808</v>
      </c>
      <c r="C310" s="238" t="s">
        <v>809</v>
      </c>
      <c r="D310" s="220" t="s">
        <v>810</v>
      </c>
      <c r="E310" s="331" t="s">
        <v>105</v>
      </c>
      <c r="F310" s="239">
        <v>11</v>
      </c>
      <c r="G310" s="332"/>
      <c r="H310" s="971"/>
    </row>
    <row r="311" spans="2:8" ht="13.5" thickBot="1" x14ac:dyDescent="0.25">
      <c r="C311" s="73"/>
      <c r="D311" s="8"/>
      <c r="E311" s="8"/>
      <c r="F311" s="31"/>
    </row>
    <row r="312" spans="2:8" ht="42.75" customHeight="1" thickBot="1" x14ac:dyDescent="0.25">
      <c r="C312" s="15" t="s">
        <v>52</v>
      </c>
      <c r="D312" s="34">
        <v>2021</v>
      </c>
      <c r="E312" s="33"/>
      <c r="F312" s="361"/>
      <c r="G312"/>
      <c r="H312"/>
    </row>
    <row r="313" spans="2:8" x14ac:dyDescent="0.2">
      <c r="C313" s="39" t="s">
        <v>139</v>
      </c>
      <c r="D313" s="136">
        <f>SUM(D314:D316)</f>
        <v>2</v>
      </c>
      <c r="E313" s="52"/>
      <c r="F313" s="360"/>
      <c r="G313"/>
      <c r="H313"/>
    </row>
    <row r="314" spans="2:8" x14ac:dyDescent="0.2">
      <c r="C314" s="37" t="s">
        <v>142</v>
      </c>
      <c r="D314" s="134">
        <v>0</v>
      </c>
      <c r="E314" s="52"/>
      <c r="F314" s="360"/>
      <c r="G314"/>
      <c r="H314"/>
    </row>
    <row r="315" spans="2:8" x14ac:dyDescent="0.2">
      <c r="C315" s="37" t="s">
        <v>143</v>
      </c>
      <c r="D315" s="134">
        <v>2</v>
      </c>
      <c r="E315" s="52"/>
      <c r="F315" s="360"/>
      <c r="G315"/>
      <c r="H315"/>
    </row>
    <row r="316" spans="2:8" ht="13.5" thickBot="1" x14ac:dyDescent="0.25">
      <c r="C316" s="38" t="s">
        <v>140</v>
      </c>
      <c r="D316" s="135">
        <v>0</v>
      </c>
      <c r="E316" s="52"/>
      <c r="F316" s="360"/>
      <c r="G316"/>
      <c r="H316"/>
    </row>
    <row r="317" spans="2:8" ht="13.5" thickBot="1" x14ac:dyDescent="0.25">
      <c r="C317" s="40"/>
      <c r="D317" s="2"/>
      <c r="E317" s="2"/>
      <c r="F317" s="31"/>
    </row>
    <row r="318" spans="2:8" ht="47.25" customHeight="1" thickBot="1" x14ac:dyDescent="0.25">
      <c r="B318" s="57" t="s">
        <v>1</v>
      </c>
      <c r="C318" s="74" t="s">
        <v>144</v>
      </c>
      <c r="D318" s="32" t="s">
        <v>2</v>
      </c>
      <c r="E318" s="32" t="s">
        <v>3</v>
      </c>
      <c r="F318" s="12" t="s">
        <v>296</v>
      </c>
      <c r="G318" s="19" t="s">
        <v>146</v>
      </c>
      <c r="H318" s="355" t="s">
        <v>147</v>
      </c>
    </row>
    <row r="319" spans="2:8" ht="28.5" customHeight="1" thickBot="1" x14ac:dyDescent="0.25">
      <c r="B319" s="83" t="s">
        <v>811</v>
      </c>
      <c r="C319" s="76" t="s">
        <v>812</v>
      </c>
      <c r="D319" s="109"/>
      <c r="E319" s="109"/>
      <c r="F319" s="19">
        <v>1</v>
      </c>
      <c r="G319" s="19"/>
      <c r="H319" s="355"/>
    </row>
    <row r="320" spans="2:8" ht="27.75" customHeight="1" x14ac:dyDescent="0.2">
      <c r="B320" s="912" t="s">
        <v>813</v>
      </c>
      <c r="C320" s="910" t="s">
        <v>814</v>
      </c>
      <c r="D320" s="887" t="s">
        <v>815</v>
      </c>
      <c r="E320" s="887" t="s">
        <v>816</v>
      </c>
      <c r="F320" s="414" t="s">
        <v>53</v>
      </c>
      <c r="G320" s="414"/>
      <c r="H320" s="870" t="s">
        <v>817</v>
      </c>
    </row>
    <row r="321" spans="2:9" ht="28.5" customHeight="1" x14ac:dyDescent="0.2">
      <c r="B321" s="914" t="s">
        <v>818</v>
      </c>
      <c r="C321" s="77" t="s">
        <v>819</v>
      </c>
      <c r="D321" s="142" t="s">
        <v>820</v>
      </c>
      <c r="E321" s="142" t="s">
        <v>821</v>
      </c>
      <c r="F321" s="142" t="s">
        <v>822</v>
      </c>
      <c r="G321" s="415"/>
      <c r="H321" s="214" t="s">
        <v>817</v>
      </c>
    </row>
    <row r="322" spans="2:9" ht="16.5" customHeight="1" x14ac:dyDescent="0.2">
      <c r="B322" s="972" t="s">
        <v>823</v>
      </c>
      <c r="C322" s="975" t="s">
        <v>824</v>
      </c>
      <c r="D322" s="978" t="s">
        <v>825</v>
      </c>
      <c r="E322" s="981" t="s">
        <v>826</v>
      </c>
      <c r="F322" s="695">
        <v>2504</v>
      </c>
      <c r="G322" s="443" t="s">
        <v>827</v>
      </c>
      <c r="H322" s="357" t="s">
        <v>16</v>
      </c>
    </row>
    <row r="323" spans="2:9" ht="25.5" x14ac:dyDescent="0.2">
      <c r="B323" s="973"/>
      <c r="C323" s="976"/>
      <c r="D323" s="979"/>
      <c r="E323" s="982"/>
      <c r="F323" s="284">
        <v>746</v>
      </c>
      <c r="G323" s="422" t="s">
        <v>828</v>
      </c>
      <c r="H323" s="357" t="s">
        <v>54</v>
      </c>
    </row>
    <row r="324" spans="2:9" ht="25.5" x14ac:dyDescent="0.2">
      <c r="B324" s="973"/>
      <c r="C324" s="976"/>
      <c r="D324" s="979"/>
      <c r="E324" s="982"/>
      <c r="F324" s="284">
        <v>648</v>
      </c>
      <c r="G324" s="422"/>
      <c r="H324" s="357" t="s">
        <v>11</v>
      </c>
    </row>
    <row r="325" spans="2:9" ht="25.5" x14ac:dyDescent="0.2">
      <c r="B325" s="973"/>
      <c r="C325" s="976"/>
      <c r="D325" s="979"/>
      <c r="E325" s="982"/>
      <c r="F325" s="284">
        <v>2495</v>
      </c>
      <c r="G325" s="423" t="s">
        <v>829</v>
      </c>
      <c r="H325" s="357" t="s">
        <v>55</v>
      </c>
    </row>
    <row r="326" spans="2:9" x14ac:dyDescent="0.2">
      <c r="B326" s="973"/>
      <c r="C326" s="976"/>
      <c r="D326" s="979"/>
      <c r="E326" s="982"/>
      <c r="F326" s="284">
        <v>1050</v>
      </c>
      <c r="G326" s="423"/>
      <c r="H326" s="357" t="s">
        <v>56</v>
      </c>
    </row>
    <row r="327" spans="2:9" ht="25.5" x14ac:dyDescent="0.2">
      <c r="B327" s="973"/>
      <c r="C327" s="976"/>
      <c r="D327" s="979"/>
      <c r="E327" s="982"/>
      <c r="F327" s="284">
        <v>692</v>
      </c>
      <c r="G327" s="423" t="s">
        <v>830</v>
      </c>
      <c r="H327" s="357" t="s">
        <v>57</v>
      </c>
    </row>
    <row r="328" spans="2:9" ht="52.5" customHeight="1" x14ac:dyDescent="0.2">
      <c r="B328" s="973"/>
      <c r="C328" s="976"/>
      <c r="D328" s="979"/>
      <c r="E328" s="982"/>
      <c r="F328" s="284">
        <v>73</v>
      </c>
      <c r="G328" s="423" t="s">
        <v>831</v>
      </c>
      <c r="H328" s="257" t="s">
        <v>58</v>
      </c>
    </row>
    <row r="329" spans="2:9" ht="45.75" customHeight="1" x14ac:dyDescent="0.2">
      <c r="B329" s="974"/>
      <c r="C329" s="977"/>
      <c r="D329" s="980"/>
      <c r="E329" s="983"/>
      <c r="F329" s="414">
        <v>177</v>
      </c>
      <c r="G329" s="414"/>
      <c r="H329" s="918" t="s">
        <v>59</v>
      </c>
    </row>
    <row r="330" spans="2:9" ht="44.25" customHeight="1" x14ac:dyDescent="0.2">
      <c r="B330" s="972" t="s">
        <v>832</v>
      </c>
      <c r="C330" s="975" t="s">
        <v>833</v>
      </c>
      <c r="D330" s="986" t="s">
        <v>82</v>
      </c>
      <c r="E330" s="986" t="s">
        <v>834</v>
      </c>
      <c r="F330" s="620">
        <v>6</v>
      </c>
      <c r="G330" s="423" t="s">
        <v>2807</v>
      </c>
      <c r="H330" s="357" t="s">
        <v>16</v>
      </c>
      <c r="I330" s="553"/>
    </row>
    <row r="331" spans="2:9" ht="34.5" customHeight="1" x14ac:dyDescent="0.2">
      <c r="B331" s="973"/>
      <c r="C331" s="976"/>
      <c r="D331" s="987"/>
      <c r="E331" s="987"/>
      <c r="F331" s="422">
        <v>0</v>
      </c>
      <c r="G331" s="777"/>
      <c r="H331" s="357" t="s">
        <v>54</v>
      </c>
      <c r="I331" s="553"/>
    </row>
    <row r="332" spans="2:9" ht="58.5" customHeight="1" x14ac:dyDescent="0.2">
      <c r="B332" s="973"/>
      <c r="C332" s="976"/>
      <c r="D332" s="987"/>
      <c r="E332" s="987"/>
      <c r="F332" s="422">
        <v>7</v>
      </c>
      <c r="G332" s="423" t="s">
        <v>835</v>
      </c>
      <c r="H332" s="357" t="s">
        <v>11</v>
      </c>
    </row>
    <row r="333" spans="2:9" ht="29.25" customHeight="1" x14ac:dyDescent="0.2">
      <c r="B333" s="973"/>
      <c r="C333" s="976"/>
      <c r="D333" s="987"/>
      <c r="E333" s="987"/>
      <c r="F333" s="169">
        <v>0</v>
      </c>
      <c r="G333" s="778"/>
      <c r="H333" s="357" t="s">
        <v>55</v>
      </c>
    </row>
    <row r="334" spans="2:9" ht="18.75" customHeight="1" x14ac:dyDescent="0.2">
      <c r="B334" s="973"/>
      <c r="C334" s="976"/>
      <c r="D334" s="987"/>
      <c r="E334" s="987"/>
      <c r="F334" s="422">
        <v>0</v>
      </c>
      <c r="G334" s="423"/>
      <c r="H334" s="357" t="s">
        <v>56</v>
      </c>
    </row>
    <row r="335" spans="2:9" ht="19.5" customHeight="1" x14ac:dyDescent="0.2">
      <c r="B335" s="973"/>
      <c r="C335" s="976"/>
      <c r="D335" s="987"/>
      <c r="E335" s="987"/>
      <c r="F335" s="422">
        <v>0</v>
      </c>
      <c r="G335" s="423"/>
      <c r="H335" s="357" t="s">
        <v>57</v>
      </c>
    </row>
    <row r="336" spans="2:9" ht="33" customHeight="1" x14ac:dyDescent="0.2">
      <c r="B336" s="973"/>
      <c r="C336" s="976"/>
      <c r="D336" s="987"/>
      <c r="E336" s="987"/>
      <c r="F336" s="422">
        <v>0</v>
      </c>
      <c r="G336" s="423"/>
      <c r="H336" s="257" t="s">
        <v>58</v>
      </c>
    </row>
    <row r="337" spans="2:8" ht="41.25" customHeight="1" thickBot="1" x14ac:dyDescent="0.25">
      <c r="B337" s="984"/>
      <c r="C337" s="985"/>
      <c r="D337" s="988"/>
      <c r="E337" s="988"/>
      <c r="F337" s="676">
        <v>0</v>
      </c>
      <c r="G337" s="618"/>
      <c r="H337" s="918" t="s">
        <v>59</v>
      </c>
    </row>
    <row r="338" spans="2:8" ht="41.25" customHeight="1" thickBot="1" x14ac:dyDescent="0.25">
      <c r="B338" s="268" t="s">
        <v>836</v>
      </c>
      <c r="C338" s="191" t="s">
        <v>837</v>
      </c>
      <c r="D338" s="329"/>
      <c r="E338" s="329"/>
      <c r="F338" s="32">
        <v>1</v>
      </c>
      <c r="G338" s="32"/>
      <c r="H338" s="869"/>
    </row>
    <row r="339" spans="2:8" ht="94.5" customHeight="1" x14ac:dyDescent="0.2">
      <c r="B339" s="944" t="s">
        <v>838</v>
      </c>
      <c r="C339" s="235" t="s">
        <v>839</v>
      </c>
      <c r="D339" s="236" t="s">
        <v>89</v>
      </c>
      <c r="E339" s="236" t="s">
        <v>37</v>
      </c>
      <c r="F339" s="582">
        <v>2</v>
      </c>
      <c r="G339" s="476" t="s">
        <v>840</v>
      </c>
      <c r="H339" s="967" t="s">
        <v>154</v>
      </c>
    </row>
    <row r="340" spans="2:8" ht="29.25" customHeight="1" x14ac:dyDescent="0.2">
      <c r="B340" s="931" t="s">
        <v>841</v>
      </c>
      <c r="C340" s="77" t="s">
        <v>842</v>
      </c>
      <c r="D340" s="16" t="s">
        <v>89</v>
      </c>
      <c r="E340" s="16" t="s">
        <v>118</v>
      </c>
      <c r="F340" s="16">
        <v>1</v>
      </c>
      <c r="G340" s="409" t="s">
        <v>2808</v>
      </c>
      <c r="H340" s="968"/>
    </row>
    <row r="341" spans="2:8" ht="45.75" customHeight="1" thickBot="1" x14ac:dyDescent="0.25">
      <c r="B341" s="943" t="s">
        <v>843</v>
      </c>
      <c r="C341" s="238" t="s">
        <v>844</v>
      </c>
      <c r="D341" s="239" t="s">
        <v>89</v>
      </c>
      <c r="E341" s="239" t="s">
        <v>845</v>
      </c>
      <c r="F341" s="220">
        <v>0</v>
      </c>
      <c r="G341" s="442" t="s">
        <v>846</v>
      </c>
      <c r="H341" s="969"/>
    </row>
    <row r="342" spans="2:8" x14ac:dyDescent="0.2">
      <c r="C342" s="73"/>
      <c r="D342" s="8"/>
      <c r="E342" s="8"/>
      <c r="F342" s="31"/>
    </row>
    <row r="343" spans="2:8" x14ac:dyDescent="0.2">
      <c r="C343" s="73"/>
      <c r="D343" s="8"/>
      <c r="E343" s="8"/>
      <c r="F343" s="31"/>
    </row>
  </sheetData>
  <mergeCells count="89">
    <mergeCell ref="B36:B42"/>
    <mergeCell ref="H36:H42"/>
    <mergeCell ref="B1:H1"/>
    <mergeCell ref="B34:B35"/>
    <mergeCell ref="C34:C35"/>
    <mergeCell ref="D34:D35"/>
    <mergeCell ref="E34:E35"/>
    <mergeCell ref="C101:C102"/>
    <mergeCell ref="D101:D102"/>
    <mergeCell ref="E101:E102"/>
    <mergeCell ref="B58:H58"/>
    <mergeCell ref="B68:B69"/>
    <mergeCell ref="C68:C69"/>
    <mergeCell ref="D68:D69"/>
    <mergeCell ref="E68:E69"/>
    <mergeCell ref="F68:F69"/>
    <mergeCell ref="G68:G69"/>
    <mergeCell ref="H68:H69"/>
    <mergeCell ref="B82:B85"/>
    <mergeCell ref="C83:C84"/>
    <mergeCell ref="D83:D84"/>
    <mergeCell ref="E83:E84"/>
    <mergeCell ref="F83:F84"/>
    <mergeCell ref="B159:B161"/>
    <mergeCell ref="B103:B104"/>
    <mergeCell ref="C103:C104"/>
    <mergeCell ref="D103:D104"/>
    <mergeCell ref="E103:E104"/>
    <mergeCell ref="B132:B138"/>
    <mergeCell ref="C133:C134"/>
    <mergeCell ref="D133:D134"/>
    <mergeCell ref="E133:E134"/>
    <mergeCell ref="B147:B149"/>
    <mergeCell ref="B150:B151"/>
    <mergeCell ref="C150:C151"/>
    <mergeCell ref="D150:D151"/>
    <mergeCell ref="E150:E151"/>
    <mergeCell ref="B101:B102"/>
    <mergeCell ref="B229:B230"/>
    <mergeCell ref="C229:C230"/>
    <mergeCell ref="D229:D230"/>
    <mergeCell ref="E229:E230"/>
    <mergeCell ref="B162:G162"/>
    <mergeCell ref="D178:D179"/>
    <mergeCell ref="E178:E179"/>
    <mergeCell ref="B180:B181"/>
    <mergeCell ref="C180:C181"/>
    <mergeCell ref="D180:D181"/>
    <mergeCell ref="E180:E181"/>
    <mergeCell ref="B192:B193"/>
    <mergeCell ref="C192:C193"/>
    <mergeCell ref="D192:D193"/>
    <mergeCell ref="E192:E193"/>
    <mergeCell ref="B212:H212"/>
    <mergeCell ref="B231:B256"/>
    <mergeCell ref="C231:C232"/>
    <mergeCell ref="D231:D232"/>
    <mergeCell ref="E231:E232"/>
    <mergeCell ref="F231:F232"/>
    <mergeCell ref="H291:H292"/>
    <mergeCell ref="H296:H297"/>
    <mergeCell ref="H231:H232"/>
    <mergeCell ref="C247:C248"/>
    <mergeCell ref="D247:D248"/>
    <mergeCell ref="E247:E248"/>
    <mergeCell ref="F247:F248"/>
    <mergeCell ref="G247:G248"/>
    <mergeCell ref="H247:H248"/>
    <mergeCell ref="G231:G232"/>
    <mergeCell ref="H258:H262"/>
    <mergeCell ref="H274:H278"/>
    <mergeCell ref="H280:H282"/>
    <mergeCell ref="H284:H286"/>
    <mergeCell ref="H288:H289"/>
    <mergeCell ref="I296:I297"/>
    <mergeCell ref="B300:B303"/>
    <mergeCell ref="H301:H303"/>
    <mergeCell ref="I302:I303"/>
    <mergeCell ref="H339:H341"/>
    <mergeCell ref="H309:H310"/>
    <mergeCell ref="B322:B329"/>
    <mergeCell ref="C322:C329"/>
    <mergeCell ref="D322:D329"/>
    <mergeCell ref="E322:E329"/>
    <mergeCell ref="B330:B337"/>
    <mergeCell ref="C330:C337"/>
    <mergeCell ref="D330:D337"/>
    <mergeCell ref="E330:E337"/>
    <mergeCell ref="H305:H307"/>
  </mergeCells>
  <hyperlinks>
    <hyperlink ref="C158" location="_ftn1" display="_ftn1"/>
  </hyperlinks>
  <printOptions horizontalCentered="1"/>
  <pageMargins left="0.39370078740157483" right="0.39370078740157483" top="0.39370078740157483" bottom="0.39370078740157483" header="0" footer="0"/>
  <pageSetup paperSize="9" scale="72" fitToHeight="0" orientation="landscape" r:id="rId1"/>
  <rowBreaks count="13" manualBreakCount="13">
    <brk id="73" max="7" man="1"/>
    <brk id="83" max="7" man="1"/>
    <brk id="90" max="7" man="1"/>
    <brk id="103" max="7" man="1"/>
    <brk id="111" max="7" man="1"/>
    <brk id="172" max="7" man="1"/>
    <brk id="187" max="7" man="1"/>
    <brk id="206" max="7" man="1"/>
    <brk id="236" max="7" man="1"/>
    <brk id="269" max="7" man="1"/>
    <brk id="293" max="7" man="1"/>
    <brk id="316" max="7" man="1"/>
    <brk id="342" max="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600"/>
  <sheetViews>
    <sheetView zoomScaleNormal="100" zoomScaleSheetLayoutView="100" workbookViewId="0">
      <selection activeCell="B1" sqref="B1:H1"/>
    </sheetView>
  </sheetViews>
  <sheetFormatPr defaultRowHeight="12.75" x14ac:dyDescent="0.2"/>
  <cols>
    <col min="1" max="1" width="1.7109375" customWidth="1"/>
    <col min="2" max="2" width="11.7109375" style="1" customWidth="1"/>
    <col min="3" max="3" width="57.42578125" style="56" customWidth="1"/>
    <col min="4" max="4" width="12.85546875" style="5" customWidth="1"/>
    <col min="5" max="5" width="13.42578125" style="5" customWidth="1"/>
    <col min="6" max="6" width="13.5703125" style="30" customWidth="1"/>
    <col min="7" max="7" width="60.85546875" style="50" customWidth="1"/>
    <col min="8" max="8" width="20.28515625" style="358" customWidth="1"/>
    <col min="9" max="9" width="34" customWidth="1"/>
    <col min="16378" max="16384" width="9.140625" bestFit="1" customWidth="1"/>
  </cols>
  <sheetData>
    <row r="1" spans="2:8" ht="38.450000000000003" customHeight="1" x14ac:dyDescent="0.2">
      <c r="B1" s="1184" t="s">
        <v>847</v>
      </c>
      <c r="C1" s="1184"/>
      <c r="D1" s="1184"/>
      <c r="E1" s="1184"/>
      <c r="F1" s="1184"/>
      <c r="G1" s="1184"/>
      <c r="H1" s="1184"/>
    </row>
    <row r="2" spans="2:8" ht="13.5" thickBot="1" x14ac:dyDescent="0.25">
      <c r="C2" s="55"/>
      <c r="D2" s="100"/>
      <c r="E2" s="100"/>
    </row>
    <row r="3" spans="2:8" ht="36.75" customHeight="1" thickBot="1" x14ac:dyDescent="0.25">
      <c r="C3" s="7" t="s">
        <v>60</v>
      </c>
      <c r="D3" s="34">
        <v>2021</v>
      </c>
      <c r="E3" s="33"/>
      <c r="F3" s="361"/>
      <c r="G3"/>
      <c r="H3"/>
    </row>
    <row r="4" spans="2:8" x14ac:dyDescent="0.2">
      <c r="C4" s="750" t="s">
        <v>139</v>
      </c>
      <c r="D4" s="751">
        <f>D10+D38+D66</f>
        <v>12</v>
      </c>
      <c r="E4" s="52"/>
      <c r="F4" s="360"/>
      <c r="G4"/>
      <c r="H4"/>
    </row>
    <row r="5" spans="2:8" x14ac:dyDescent="0.2">
      <c r="C5" s="742" t="s">
        <v>142</v>
      </c>
      <c r="D5" s="746">
        <f>D11+D39+D67</f>
        <v>0</v>
      </c>
      <c r="E5" s="52"/>
      <c r="F5" s="360"/>
      <c r="G5"/>
      <c r="H5"/>
    </row>
    <row r="6" spans="2:8" x14ac:dyDescent="0.2">
      <c r="C6" s="742" t="s">
        <v>143</v>
      </c>
      <c r="D6" s="746">
        <f>D12+D40+D68</f>
        <v>12</v>
      </c>
      <c r="E6" s="52"/>
      <c r="F6" s="360"/>
      <c r="G6"/>
      <c r="H6"/>
    </row>
    <row r="7" spans="2:8" ht="13.5" thickBot="1" x14ac:dyDescent="0.25">
      <c r="C7" s="743" t="s">
        <v>140</v>
      </c>
      <c r="D7" s="747">
        <f>D13+D41+D69</f>
        <v>0</v>
      </c>
      <c r="E7" s="52"/>
      <c r="F7" s="360"/>
      <c r="G7"/>
      <c r="H7"/>
    </row>
    <row r="8" spans="2:8" ht="13.5" thickBot="1" x14ac:dyDescent="0.25">
      <c r="D8" s="31"/>
      <c r="E8" s="50"/>
      <c r="F8" s="358"/>
      <c r="G8"/>
      <c r="H8"/>
    </row>
    <row r="9" spans="2:8" ht="35.25" customHeight="1" thickBot="1" x14ac:dyDescent="0.25">
      <c r="C9" s="29" t="s">
        <v>61</v>
      </c>
      <c r="D9" s="34">
        <v>2021</v>
      </c>
      <c r="E9" s="33"/>
      <c r="F9" s="361"/>
      <c r="G9"/>
      <c r="H9"/>
    </row>
    <row r="10" spans="2:8" x14ac:dyDescent="0.2">
      <c r="C10" s="39" t="s">
        <v>139</v>
      </c>
      <c r="D10" s="136">
        <f>SUM(D11:D13)</f>
        <v>3</v>
      </c>
      <c r="E10" s="52"/>
      <c r="F10" s="360"/>
      <c r="G10"/>
      <c r="H10"/>
    </row>
    <row r="11" spans="2:8" x14ac:dyDescent="0.2">
      <c r="C11" s="37" t="s">
        <v>142</v>
      </c>
      <c r="D11" s="134">
        <v>0</v>
      </c>
      <c r="E11" s="52"/>
      <c r="F11" s="360"/>
      <c r="G11"/>
      <c r="H11"/>
    </row>
    <row r="12" spans="2:8" x14ac:dyDescent="0.2">
      <c r="C12" s="37" t="s">
        <v>143</v>
      </c>
      <c r="D12" s="134">
        <v>3</v>
      </c>
      <c r="E12" s="52"/>
      <c r="F12" s="360"/>
      <c r="G12"/>
      <c r="H12"/>
    </row>
    <row r="13" spans="2:8" ht="13.5" thickBot="1" x14ac:dyDescent="0.25">
      <c r="C13" s="38" t="s">
        <v>140</v>
      </c>
      <c r="D13" s="135">
        <v>0</v>
      </c>
      <c r="E13" s="52"/>
      <c r="F13" s="360"/>
      <c r="G13"/>
      <c r="H13"/>
    </row>
    <row r="14" spans="2:8" ht="13.5" thickBot="1" x14ac:dyDescent="0.25">
      <c r="C14" s="40"/>
      <c r="D14" s="2"/>
      <c r="E14" s="2"/>
      <c r="F14" s="31"/>
    </row>
    <row r="15" spans="2:8" ht="49.5" customHeight="1" thickBot="1" x14ac:dyDescent="0.25">
      <c r="B15" s="57" t="s">
        <v>1</v>
      </c>
      <c r="C15" s="74" t="s">
        <v>144</v>
      </c>
      <c r="D15" s="32" t="s">
        <v>2</v>
      </c>
      <c r="E15" s="32" t="s">
        <v>3</v>
      </c>
      <c r="F15" s="12" t="s">
        <v>296</v>
      </c>
      <c r="G15" s="19" t="s">
        <v>146</v>
      </c>
      <c r="H15" s="355" t="s">
        <v>147</v>
      </c>
    </row>
    <row r="16" spans="2:8" ht="13.5" thickBot="1" x14ac:dyDescent="0.25">
      <c r="B16" s="83" t="s">
        <v>848</v>
      </c>
      <c r="C16" s="76" t="s">
        <v>849</v>
      </c>
      <c r="D16" s="141"/>
      <c r="E16" s="149"/>
      <c r="F16" s="19">
        <v>1</v>
      </c>
      <c r="G16" s="19"/>
      <c r="H16" s="355"/>
    </row>
    <row r="17" spans="2:9" ht="36" customHeight="1" x14ac:dyDescent="0.2">
      <c r="B17" s="912" t="s">
        <v>850</v>
      </c>
      <c r="C17" s="910" t="s">
        <v>851</v>
      </c>
      <c r="D17" s="159" t="s">
        <v>122</v>
      </c>
      <c r="E17" s="159" t="s">
        <v>852</v>
      </c>
      <c r="F17" s="159" t="s">
        <v>853</v>
      </c>
      <c r="G17" s="413" t="s">
        <v>854</v>
      </c>
      <c r="H17" s="989" t="s">
        <v>64</v>
      </c>
    </row>
    <row r="18" spans="2:9" ht="20.25" customHeight="1" x14ac:dyDescent="0.2">
      <c r="B18" s="914" t="s">
        <v>855</v>
      </c>
      <c r="C18" s="77" t="s">
        <v>856</v>
      </c>
      <c r="D18" s="887" t="s">
        <v>89</v>
      </c>
      <c r="E18" s="887" t="s">
        <v>518</v>
      </c>
      <c r="F18" s="16">
        <v>16</v>
      </c>
      <c r="G18" s="486" t="s">
        <v>857</v>
      </c>
      <c r="H18" s="964"/>
    </row>
    <row r="19" spans="2:9" ht="27" customHeight="1" x14ac:dyDescent="0.2">
      <c r="B19" s="914" t="s">
        <v>858</v>
      </c>
      <c r="C19" s="77" t="s">
        <v>859</v>
      </c>
      <c r="D19" s="142" t="s">
        <v>860</v>
      </c>
      <c r="E19" s="142" t="s">
        <v>18</v>
      </c>
      <c r="F19" s="16">
        <v>7</v>
      </c>
      <c r="G19" s="409" t="s">
        <v>861</v>
      </c>
      <c r="H19" s="990"/>
    </row>
    <row r="20" spans="2:9" ht="66" customHeight="1" x14ac:dyDescent="0.2">
      <c r="B20" s="961" t="s">
        <v>862</v>
      </c>
      <c r="C20" s="77" t="s">
        <v>346</v>
      </c>
      <c r="D20" s="142" t="s">
        <v>89</v>
      </c>
      <c r="E20" s="142" t="s">
        <v>863</v>
      </c>
      <c r="F20" s="16">
        <v>0</v>
      </c>
      <c r="G20" s="16"/>
      <c r="H20" s="214" t="s">
        <v>864</v>
      </c>
    </row>
    <row r="21" spans="2:9" ht="38.25" customHeight="1" x14ac:dyDescent="0.2">
      <c r="B21" s="961"/>
      <c r="C21" s="79" t="s">
        <v>865</v>
      </c>
      <c r="D21" s="142"/>
      <c r="E21" s="509" t="s">
        <v>866</v>
      </c>
      <c r="F21" s="210">
        <v>0</v>
      </c>
      <c r="G21" s="566" t="s">
        <v>867</v>
      </c>
      <c r="H21" s="432" t="s">
        <v>63</v>
      </c>
    </row>
    <row r="22" spans="2:9" ht="28.5" customHeight="1" thickBot="1" x14ac:dyDescent="0.25">
      <c r="B22" s="962"/>
      <c r="C22" s="908" t="s">
        <v>868</v>
      </c>
      <c r="D22" s="160"/>
      <c r="E22" s="510" t="s">
        <v>869</v>
      </c>
      <c r="F22" s="866"/>
      <c r="G22" s="866"/>
      <c r="H22" s="252"/>
    </row>
    <row r="23" spans="2:9" ht="27" customHeight="1" thickBot="1" x14ac:dyDescent="0.25">
      <c r="B23" s="228" t="s">
        <v>870</v>
      </c>
      <c r="C23" s="229" t="s">
        <v>871</v>
      </c>
      <c r="D23" s="230"/>
      <c r="E23" s="230"/>
      <c r="F23" s="930">
        <v>1</v>
      </c>
      <c r="G23" s="930"/>
      <c r="H23" s="874"/>
    </row>
    <row r="24" spans="2:9" ht="15.75" customHeight="1" x14ac:dyDescent="0.2">
      <c r="B24" s="1069" t="s">
        <v>872</v>
      </c>
      <c r="C24" s="1098" t="s">
        <v>873</v>
      </c>
      <c r="D24" s="1026" t="s">
        <v>89</v>
      </c>
      <c r="E24" s="1185" t="s">
        <v>874</v>
      </c>
      <c r="F24" s="226">
        <v>0</v>
      </c>
      <c r="G24" s="441"/>
      <c r="H24" s="379" t="s">
        <v>119</v>
      </c>
    </row>
    <row r="25" spans="2:9" ht="33" customHeight="1" x14ac:dyDescent="0.2">
      <c r="B25" s="1054"/>
      <c r="C25" s="977"/>
      <c r="D25" s="983"/>
      <c r="E25" s="1186"/>
      <c r="F25" s="489">
        <v>0</v>
      </c>
      <c r="G25" s="490" t="s">
        <v>875</v>
      </c>
      <c r="H25" s="223" t="s">
        <v>876</v>
      </c>
    </row>
    <row r="26" spans="2:9" ht="33" customHeight="1" x14ac:dyDescent="0.2">
      <c r="B26" s="931" t="s">
        <v>877</v>
      </c>
      <c r="C26" s="77" t="s">
        <v>878</v>
      </c>
      <c r="D26" s="142" t="s">
        <v>879</v>
      </c>
      <c r="E26" s="227" t="s">
        <v>880</v>
      </c>
      <c r="F26" s="491">
        <v>152</v>
      </c>
      <c r="G26" s="492" t="s">
        <v>881</v>
      </c>
      <c r="H26" s="380" t="s">
        <v>64</v>
      </c>
    </row>
    <row r="27" spans="2:9" ht="29.25" customHeight="1" x14ac:dyDescent="0.2">
      <c r="B27" s="931" t="s">
        <v>882</v>
      </c>
      <c r="C27" s="77" t="s">
        <v>851</v>
      </c>
      <c r="D27" s="142" t="s">
        <v>122</v>
      </c>
      <c r="E27" s="142" t="s">
        <v>883</v>
      </c>
      <c r="F27" s="871" t="s">
        <v>884</v>
      </c>
      <c r="G27" s="871"/>
      <c r="H27" s="218" t="s">
        <v>64</v>
      </c>
      <c r="I27" t="s">
        <v>885</v>
      </c>
    </row>
    <row r="28" spans="2:9" ht="54" customHeight="1" x14ac:dyDescent="0.2">
      <c r="B28" s="1149" t="s">
        <v>886</v>
      </c>
      <c r="C28" s="77" t="s">
        <v>346</v>
      </c>
      <c r="D28" s="142" t="s">
        <v>89</v>
      </c>
      <c r="E28" s="142" t="s">
        <v>45</v>
      </c>
      <c r="F28" s="16">
        <v>0</v>
      </c>
      <c r="G28" s="16"/>
      <c r="H28" s="218" t="s">
        <v>887</v>
      </c>
    </row>
    <row r="29" spans="2:9" ht="53.25" customHeight="1" x14ac:dyDescent="0.2">
      <c r="B29" s="1149"/>
      <c r="C29" s="79" t="s">
        <v>888</v>
      </c>
      <c r="D29" s="119"/>
      <c r="E29" s="509" t="s">
        <v>889</v>
      </c>
      <c r="F29" s="585">
        <v>0</v>
      </c>
      <c r="G29" s="566" t="s">
        <v>890</v>
      </c>
      <c r="H29" s="514" t="s">
        <v>887</v>
      </c>
    </row>
    <row r="30" spans="2:9" ht="28.5" customHeight="1" thickBot="1" x14ac:dyDescent="0.25">
      <c r="B30" s="1164"/>
      <c r="C30" s="219" t="s">
        <v>891</v>
      </c>
      <c r="D30" s="197"/>
      <c r="E30" s="527" t="s">
        <v>892</v>
      </c>
      <c r="F30" s="220"/>
      <c r="G30" s="220"/>
      <c r="H30" s="381"/>
    </row>
    <row r="31" spans="2:9" ht="13.5" thickBot="1" x14ac:dyDescent="0.25">
      <c r="B31" s="224" t="s">
        <v>893</v>
      </c>
      <c r="C31" s="222" t="s">
        <v>894</v>
      </c>
      <c r="D31" s="122"/>
      <c r="E31" s="122"/>
      <c r="F31" s="20">
        <v>1</v>
      </c>
      <c r="G31" s="20"/>
      <c r="H31" s="935"/>
    </row>
    <row r="32" spans="2:9" x14ac:dyDescent="0.2">
      <c r="B32" s="225" t="s">
        <v>895</v>
      </c>
      <c r="C32" s="910" t="s">
        <v>896</v>
      </c>
      <c r="D32" s="887" t="s">
        <v>89</v>
      </c>
      <c r="E32" s="887" t="s">
        <v>428</v>
      </c>
      <c r="F32" s="414">
        <v>0</v>
      </c>
      <c r="G32" s="414"/>
      <c r="H32" s="1050" t="s">
        <v>64</v>
      </c>
    </row>
    <row r="33" spans="2:8" ht="39" customHeight="1" x14ac:dyDescent="0.2">
      <c r="B33" s="931" t="s">
        <v>897</v>
      </c>
      <c r="C33" s="77" t="s">
        <v>878</v>
      </c>
      <c r="D33" s="142" t="s">
        <v>898</v>
      </c>
      <c r="E33" s="142" t="s">
        <v>131</v>
      </c>
      <c r="F33" s="415">
        <v>4</v>
      </c>
      <c r="G33" s="488" t="s">
        <v>899</v>
      </c>
      <c r="H33" s="1102"/>
    </row>
    <row r="34" spans="2:8" ht="25.5" x14ac:dyDescent="0.2">
      <c r="B34" s="1149" t="s">
        <v>900</v>
      </c>
      <c r="C34" s="77" t="s">
        <v>346</v>
      </c>
      <c r="D34" s="142" t="s">
        <v>89</v>
      </c>
      <c r="E34" s="142" t="s">
        <v>152</v>
      </c>
      <c r="F34" s="16">
        <v>0</v>
      </c>
      <c r="G34" s="16"/>
      <c r="H34" s="218" t="s">
        <v>901</v>
      </c>
    </row>
    <row r="35" spans="2:8" ht="42.75" customHeight="1" thickBot="1" x14ac:dyDescent="0.25">
      <c r="B35" s="1164"/>
      <c r="C35" s="219" t="s">
        <v>902</v>
      </c>
      <c r="D35" s="197"/>
      <c r="E35" s="527" t="s">
        <v>903</v>
      </c>
      <c r="F35" s="575">
        <v>0</v>
      </c>
      <c r="G35" s="576" t="s">
        <v>904</v>
      </c>
      <c r="H35" s="435" t="s">
        <v>119</v>
      </c>
    </row>
    <row r="36" spans="2:8" ht="13.5" thickBot="1" x14ac:dyDescent="0.25">
      <c r="C36" s="73"/>
      <c r="D36" s="8"/>
      <c r="E36" s="8"/>
      <c r="F36" s="31"/>
    </row>
    <row r="37" spans="2:8" ht="36" customHeight="1" thickBot="1" x14ac:dyDescent="0.25">
      <c r="C37" s="15" t="s">
        <v>905</v>
      </c>
      <c r="D37" s="34">
        <v>2021</v>
      </c>
      <c r="E37" s="33"/>
      <c r="F37" s="361"/>
      <c r="G37"/>
      <c r="H37"/>
    </row>
    <row r="38" spans="2:8" x14ac:dyDescent="0.2">
      <c r="C38" s="39" t="s">
        <v>139</v>
      </c>
      <c r="D38" s="753">
        <f>SUM(D39:D41)</f>
        <v>5</v>
      </c>
      <c r="E38" s="52"/>
      <c r="F38" s="360"/>
      <c r="G38"/>
      <c r="H38"/>
    </row>
    <row r="39" spans="2:8" x14ac:dyDescent="0.2">
      <c r="C39" s="37" t="s">
        <v>142</v>
      </c>
      <c r="D39" s="754">
        <v>0</v>
      </c>
      <c r="E39" s="52"/>
      <c r="F39" s="360"/>
      <c r="G39"/>
      <c r="H39"/>
    </row>
    <row r="40" spans="2:8" x14ac:dyDescent="0.2">
      <c r="C40" s="37" t="s">
        <v>143</v>
      </c>
      <c r="D40" s="754">
        <v>5</v>
      </c>
      <c r="E40" s="52"/>
      <c r="F40" s="360"/>
      <c r="G40"/>
      <c r="H40"/>
    </row>
    <row r="41" spans="2:8" ht="13.5" thickBot="1" x14ac:dyDescent="0.25">
      <c r="C41" s="38" t="s">
        <v>140</v>
      </c>
      <c r="D41" s="755">
        <v>0</v>
      </c>
      <c r="E41" s="52"/>
      <c r="F41" s="360"/>
      <c r="G41"/>
      <c r="H41"/>
    </row>
    <row r="42" spans="2:8" ht="13.5" thickBot="1" x14ac:dyDescent="0.25">
      <c r="C42" s="40"/>
      <c r="D42" s="2"/>
      <c r="E42" s="2"/>
      <c r="F42" s="31"/>
    </row>
    <row r="43" spans="2:8" ht="49.5" customHeight="1" thickBot="1" x14ac:dyDescent="0.25">
      <c r="B43" s="57" t="s">
        <v>1</v>
      </c>
      <c r="C43" s="74" t="s">
        <v>144</v>
      </c>
      <c r="D43" s="32" t="s">
        <v>2</v>
      </c>
      <c r="E43" s="32" t="s">
        <v>3</v>
      </c>
      <c r="F43" s="12" t="s">
        <v>296</v>
      </c>
      <c r="G43" s="19" t="s">
        <v>146</v>
      </c>
      <c r="H43" s="355" t="s">
        <v>147</v>
      </c>
    </row>
    <row r="44" spans="2:8" ht="26.25" thickBot="1" x14ac:dyDescent="0.25">
      <c r="B44" s="83" t="s">
        <v>906</v>
      </c>
      <c r="C44" s="76" t="s">
        <v>907</v>
      </c>
      <c r="D44" s="109"/>
      <c r="E44" s="109"/>
      <c r="F44" s="19">
        <v>1</v>
      </c>
      <c r="G44" s="19"/>
      <c r="H44" s="355"/>
    </row>
    <row r="45" spans="2:8" ht="38.25" x14ac:dyDescent="0.2">
      <c r="B45" s="912" t="s">
        <v>908</v>
      </c>
      <c r="C45" s="910" t="s">
        <v>909</v>
      </c>
      <c r="D45" s="887" t="s">
        <v>36</v>
      </c>
      <c r="E45" s="887" t="s">
        <v>43</v>
      </c>
      <c r="F45" s="871">
        <v>2</v>
      </c>
      <c r="G45" s="413" t="s">
        <v>910</v>
      </c>
      <c r="H45" s="870" t="s">
        <v>911</v>
      </c>
    </row>
    <row r="46" spans="2:8" ht="25.5" x14ac:dyDescent="0.2">
      <c r="B46" s="961" t="s">
        <v>912</v>
      </c>
      <c r="C46" s="89" t="s">
        <v>913</v>
      </c>
      <c r="D46" s="165"/>
      <c r="E46" s="142"/>
      <c r="F46" s="16"/>
      <c r="G46" s="16"/>
      <c r="H46" s="214"/>
    </row>
    <row r="47" spans="2:8" ht="26.25" customHeight="1" x14ac:dyDescent="0.2">
      <c r="B47" s="961"/>
      <c r="C47" s="79" t="s">
        <v>914</v>
      </c>
      <c r="D47" s="210" t="s">
        <v>89</v>
      </c>
      <c r="E47" s="180" t="s">
        <v>45</v>
      </c>
      <c r="F47" s="210">
        <v>2</v>
      </c>
      <c r="G47" s="566" t="s">
        <v>915</v>
      </c>
      <c r="H47" s="963" t="s">
        <v>911</v>
      </c>
    </row>
    <row r="48" spans="2:8" ht="25.5" x14ac:dyDescent="0.2">
      <c r="B48" s="961"/>
      <c r="C48" s="79" t="s">
        <v>916</v>
      </c>
      <c r="D48" s="210" t="s">
        <v>89</v>
      </c>
      <c r="E48" s="180" t="s">
        <v>45</v>
      </c>
      <c r="F48" s="210">
        <v>1</v>
      </c>
      <c r="G48" s="566" t="s">
        <v>917</v>
      </c>
      <c r="H48" s="964"/>
    </row>
    <row r="49" spans="1:9" x14ac:dyDescent="0.2">
      <c r="B49" s="961"/>
      <c r="C49" s="79" t="s">
        <v>918</v>
      </c>
      <c r="D49" s="210" t="s">
        <v>89</v>
      </c>
      <c r="E49" s="180" t="s">
        <v>37</v>
      </c>
      <c r="F49" s="210">
        <v>0</v>
      </c>
      <c r="G49" s="566"/>
      <c r="H49" s="964"/>
    </row>
    <row r="50" spans="1:9" ht="26.25" thickBot="1" x14ac:dyDescent="0.25">
      <c r="B50" s="911" t="s">
        <v>919</v>
      </c>
      <c r="C50" s="941" t="s">
        <v>920</v>
      </c>
      <c r="D50" s="886" t="s">
        <v>122</v>
      </c>
      <c r="E50" s="886" t="s">
        <v>921</v>
      </c>
      <c r="F50" s="421" t="s">
        <v>922</v>
      </c>
      <c r="G50" s="493" t="s">
        <v>923</v>
      </c>
      <c r="H50" s="965"/>
    </row>
    <row r="51" spans="1:9" ht="15.75" customHeight="1" thickBot="1" x14ac:dyDescent="0.25">
      <c r="B51" s="83" t="s">
        <v>924</v>
      </c>
      <c r="C51" s="76" t="s">
        <v>925</v>
      </c>
      <c r="D51" s="109"/>
      <c r="E51" s="109"/>
      <c r="F51" s="19">
        <v>1</v>
      </c>
      <c r="G51" s="19"/>
      <c r="H51" s="355"/>
    </row>
    <row r="52" spans="1:9" ht="25.5" customHeight="1" x14ac:dyDescent="0.2">
      <c r="B52" s="912" t="s">
        <v>926</v>
      </c>
      <c r="C52" s="910" t="s">
        <v>927</v>
      </c>
      <c r="D52" s="887" t="s">
        <v>89</v>
      </c>
      <c r="E52" s="887" t="s">
        <v>152</v>
      </c>
      <c r="F52" s="871">
        <v>0</v>
      </c>
      <c r="G52" s="414"/>
      <c r="H52" s="1090" t="s">
        <v>928</v>
      </c>
    </row>
    <row r="53" spans="1:9" ht="26.25" customHeight="1" thickBot="1" x14ac:dyDescent="0.25">
      <c r="B53" s="911" t="s">
        <v>929</v>
      </c>
      <c r="C53" s="941" t="s">
        <v>930</v>
      </c>
      <c r="D53" s="886" t="s">
        <v>89</v>
      </c>
      <c r="E53" s="886" t="s">
        <v>50</v>
      </c>
      <c r="F53" s="866">
        <v>1</v>
      </c>
      <c r="G53" s="412" t="s">
        <v>931</v>
      </c>
      <c r="H53" s="1092"/>
    </row>
    <row r="54" spans="1:9" ht="15" customHeight="1" thickBot="1" x14ac:dyDescent="0.25">
      <c r="B54" s="83" t="s">
        <v>932</v>
      </c>
      <c r="C54" s="310" t="s">
        <v>933</v>
      </c>
      <c r="D54" s="810"/>
      <c r="E54" s="810"/>
      <c r="F54" s="787">
        <v>1</v>
      </c>
      <c r="G54" s="19"/>
      <c r="H54" s="355"/>
    </row>
    <row r="55" spans="1:9" ht="17.25" customHeight="1" x14ac:dyDescent="0.2">
      <c r="B55" s="912" t="s">
        <v>934</v>
      </c>
      <c r="C55" s="910" t="s">
        <v>935</v>
      </c>
      <c r="D55" s="682" t="s">
        <v>89</v>
      </c>
      <c r="E55" s="682" t="s">
        <v>18</v>
      </c>
      <c r="F55" s="414"/>
      <c r="G55" s="879" t="s">
        <v>936</v>
      </c>
      <c r="H55" s="1090" t="s">
        <v>64</v>
      </c>
    </row>
    <row r="56" spans="1:9" ht="17.25" customHeight="1" thickBot="1" x14ac:dyDescent="0.25">
      <c r="B56" s="911" t="s">
        <v>937</v>
      </c>
      <c r="C56" s="941" t="s">
        <v>938</v>
      </c>
      <c r="D56" s="160" t="s">
        <v>89</v>
      </c>
      <c r="E56" s="160" t="s">
        <v>197</v>
      </c>
      <c r="F56" s="421"/>
      <c r="G56" s="412" t="s">
        <v>936</v>
      </c>
      <c r="H56" s="1092"/>
    </row>
    <row r="57" spans="1:9" ht="28.5" customHeight="1" thickBot="1" x14ac:dyDescent="0.25">
      <c r="B57" s="83" t="s">
        <v>939</v>
      </c>
      <c r="C57" s="310" t="s">
        <v>940</v>
      </c>
      <c r="D57" s="810"/>
      <c r="E57" s="810"/>
      <c r="F57" s="787">
        <v>1</v>
      </c>
      <c r="G57" s="438"/>
      <c r="H57" s="355"/>
    </row>
    <row r="58" spans="1:9" ht="25.5" x14ac:dyDescent="0.2">
      <c r="B58" s="912" t="s">
        <v>941</v>
      </c>
      <c r="C58" s="910" t="s">
        <v>942</v>
      </c>
      <c r="D58" s="682" t="s">
        <v>89</v>
      </c>
      <c r="E58" s="682" t="s">
        <v>43</v>
      </c>
      <c r="F58" s="414"/>
      <c r="G58" s="413" t="s">
        <v>943</v>
      </c>
      <c r="H58" s="1090" t="s">
        <v>64</v>
      </c>
    </row>
    <row r="59" spans="1:9" ht="28.5" customHeight="1" thickBot="1" x14ac:dyDescent="0.25">
      <c r="B59" s="911" t="s">
        <v>944</v>
      </c>
      <c r="C59" s="941" t="s">
        <v>945</v>
      </c>
      <c r="D59" s="160" t="s">
        <v>89</v>
      </c>
      <c r="E59" s="160" t="s">
        <v>275</v>
      </c>
      <c r="F59" s="421"/>
      <c r="G59" s="412" t="s">
        <v>943</v>
      </c>
      <c r="H59" s="1092"/>
    </row>
    <row r="60" spans="1:9" ht="27.75" customHeight="1" thickBot="1" x14ac:dyDescent="0.25">
      <c r="B60" s="268" t="s">
        <v>946</v>
      </c>
      <c r="C60" s="191" t="s">
        <v>947</v>
      </c>
      <c r="D60" s="329"/>
      <c r="E60" s="329"/>
      <c r="F60" s="32">
        <v>1</v>
      </c>
      <c r="G60" s="32"/>
      <c r="H60" s="869"/>
    </row>
    <row r="61" spans="1:9" ht="28.5" customHeight="1" x14ac:dyDescent="0.2">
      <c r="A61" t="s">
        <v>885</v>
      </c>
      <c r="B61" s="944" t="s">
        <v>948</v>
      </c>
      <c r="C61" s="235" t="s">
        <v>949</v>
      </c>
      <c r="D61" s="236" t="s">
        <v>499</v>
      </c>
      <c r="E61" s="236" t="s">
        <v>950</v>
      </c>
      <c r="F61" s="577">
        <v>23</v>
      </c>
      <c r="G61" s="237"/>
      <c r="H61" s="1110" t="s">
        <v>64</v>
      </c>
      <c r="I61" s="6"/>
    </row>
    <row r="62" spans="1:9" ht="42" customHeight="1" x14ac:dyDescent="0.2">
      <c r="B62" s="931" t="s">
        <v>951</v>
      </c>
      <c r="C62" s="77" t="s">
        <v>952</v>
      </c>
      <c r="D62" s="142" t="s">
        <v>772</v>
      </c>
      <c r="E62" s="142" t="s">
        <v>8</v>
      </c>
      <c r="F62" s="16">
        <v>7</v>
      </c>
      <c r="G62" s="488" t="s">
        <v>953</v>
      </c>
      <c r="H62" s="1051"/>
    </row>
    <row r="63" spans="1:9" ht="17.25" customHeight="1" thickBot="1" x14ac:dyDescent="0.25">
      <c r="B63" s="943" t="s">
        <v>954</v>
      </c>
      <c r="C63" s="238" t="s">
        <v>955</v>
      </c>
      <c r="D63" s="239" t="s">
        <v>89</v>
      </c>
      <c r="E63" s="239" t="s">
        <v>253</v>
      </c>
      <c r="F63" s="220">
        <v>0</v>
      </c>
      <c r="G63" s="487" t="s">
        <v>956</v>
      </c>
      <c r="H63" s="1104"/>
    </row>
    <row r="64" spans="1:9" ht="13.5" thickBot="1" x14ac:dyDescent="0.25">
      <c r="C64" s="73"/>
      <c r="D64" s="126"/>
      <c r="E64" s="126"/>
      <c r="F64" s="859"/>
      <c r="G64" s="33"/>
      <c r="H64" s="361"/>
    </row>
    <row r="65" spans="2:8" ht="36" customHeight="1" thickBot="1" x14ac:dyDescent="0.25">
      <c r="C65" s="15" t="s">
        <v>65</v>
      </c>
      <c r="D65" s="34">
        <v>2021</v>
      </c>
      <c r="E65" s="33"/>
      <c r="F65" s="361"/>
      <c r="G65"/>
      <c r="H65"/>
    </row>
    <row r="66" spans="2:8" x14ac:dyDescent="0.2">
      <c r="C66" s="39" t="s">
        <v>139</v>
      </c>
      <c r="D66" s="136">
        <f>SUM(D67:D69)</f>
        <v>4</v>
      </c>
      <c r="E66" s="52"/>
      <c r="F66" s="360"/>
      <c r="G66"/>
      <c r="H66"/>
    </row>
    <row r="67" spans="2:8" x14ac:dyDescent="0.2">
      <c r="C67" s="37" t="s">
        <v>142</v>
      </c>
      <c r="D67" s="134">
        <v>0</v>
      </c>
      <c r="E67" s="52"/>
      <c r="F67" s="360"/>
      <c r="G67"/>
      <c r="H67"/>
    </row>
    <row r="68" spans="2:8" x14ac:dyDescent="0.2">
      <c r="C68" s="37" t="s">
        <v>143</v>
      </c>
      <c r="D68" s="134">
        <v>4</v>
      </c>
      <c r="E68" s="52"/>
      <c r="F68" s="360"/>
      <c r="G68"/>
      <c r="H68"/>
    </row>
    <row r="69" spans="2:8" ht="13.5" thickBot="1" x14ac:dyDescent="0.25">
      <c r="C69" s="38" t="s">
        <v>140</v>
      </c>
      <c r="D69" s="135">
        <v>0</v>
      </c>
      <c r="E69" s="52"/>
      <c r="F69" s="360"/>
      <c r="G69"/>
      <c r="H69"/>
    </row>
    <row r="70" spans="2:8" ht="13.5" thickBot="1" x14ac:dyDescent="0.25">
      <c r="C70" s="73"/>
      <c r="D70" s="126"/>
      <c r="E70" s="126"/>
      <c r="F70" s="859"/>
      <c r="G70" s="33"/>
      <c r="H70" s="361"/>
    </row>
    <row r="71" spans="2:8" ht="48.75" customHeight="1" thickBot="1" x14ac:dyDescent="0.25">
      <c r="B71" s="57" t="s">
        <v>1</v>
      </c>
      <c r="C71" s="74" t="s">
        <v>144</v>
      </c>
      <c r="D71" s="32" t="s">
        <v>2</v>
      </c>
      <c r="E71" s="32" t="s">
        <v>3</v>
      </c>
      <c r="F71" s="12" t="s">
        <v>296</v>
      </c>
      <c r="G71" s="19" t="s">
        <v>146</v>
      </c>
      <c r="H71" s="355" t="s">
        <v>147</v>
      </c>
    </row>
    <row r="72" spans="2:8" ht="13.5" thickBot="1" x14ac:dyDescent="0.25">
      <c r="B72" s="83" t="s">
        <v>957</v>
      </c>
      <c r="C72" s="9" t="s">
        <v>958</v>
      </c>
      <c r="D72" s="109"/>
      <c r="E72" s="109"/>
      <c r="F72" s="19">
        <v>1</v>
      </c>
      <c r="G72" s="19"/>
      <c r="H72" s="355"/>
    </row>
    <row r="73" spans="2:8" ht="25.5" x14ac:dyDescent="0.2">
      <c r="B73" s="912" t="s">
        <v>959</v>
      </c>
      <c r="C73" s="910" t="s">
        <v>960</v>
      </c>
      <c r="D73" s="887" t="s">
        <v>89</v>
      </c>
      <c r="E73" s="887" t="s">
        <v>248</v>
      </c>
      <c r="F73" s="871">
        <v>0</v>
      </c>
      <c r="G73" s="413" t="s">
        <v>961</v>
      </c>
      <c r="H73" s="1090" t="s">
        <v>962</v>
      </c>
    </row>
    <row r="74" spans="2:8" ht="28.5" customHeight="1" x14ac:dyDescent="0.2">
      <c r="B74" s="914" t="s">
        <v>963</v>
      </c>
      <c r="C74" s="77" t="s">
        <v>964</v>
      </c>
      <c r="D74" s="142" t="s">
        <v>89</v>
      </c>
      <c r="E74" s="142" t="s">
        <v>152</v>
      </c>
      <c r="F74" s="16">
        <v>0</v>
      </c>
      <c r="G74" s="409" t="s">
        <v>965</v>
      </c>
      <c r="H74" s="1091"/>
    </row>
    <row r="75" spans="2:8" ht="28.5" customHeight="1" x14ac:dyDescent="0.2">
      <c r="B75" s="914" t="s">
        <v>966</v>
      </c>
      <c r="C75" s="77" t="s">
        <v>967</v>
      </c>
      <c r="D75" s="16" t="s">
        <v>89</v>
      </c>
      <c r="E75" s="16" t="s">
        <v>18</v>
      </c>
      <c r="F75" s="16">
        <v>0</v>
      </c>
      <c r="G75" s="409" t="s">
        <v>968</v>
      </c>
      <c r="H75" s="1091"/>
    </row>
    <row r="76" spans="2:8" ht="41.25" customHeight="1" thickBot="1" x14ac:dyDescent="0.25">
      <c r="B76" s="911" t="s">
        <v>969</v>
      </c>
      <c r="C76" s="941" t="s">
        <v>970</v>
      </c>
      <c r="D76" s="886" t="s">
        <v>89</v>
      </c>
      <c r="E76" s="886" t="s">
        <v>244</v>
      </c>
      <c r="F76" s="866">
        <v>0</v>
      </c>
      <c r="G76" s="412" t="s">
        <v>971</v>
      </c>
      <c r="H76" s="1092"/>
    </row>
    <row r="77" spans="2:8" ht="26.25" thickBot="1" x14ac:dyDescent="0.25">
      <c r="B77" s="83" t="s">
        <v>972</v>
      </c>
      <c r="C77" s="76" t="s">
        <v>973</v>
      </c>
      <c r="D77" s="113"/>
      <c r="E77" s="113"/>
      <c r="F77" s="19">
        <v>1</v>
      </c>
      <c r="G77" s="19"/>
      <c r="H77" s="355"/>
    </row>
    <row r="78" spans="2:8" ht="18.75" customHeight="1" thickBot="1" x14ac:dyDescent="0.25">
      <c r="B78" s="1034" t="s">
        <v>974</v>
      </c>
      <c r="C78" s="1035" t="s">
        <v>975</v>
      </c>
      <c r="D78" s="1137" t="s">
        <v>976</v>
      </c>
      <c r="E78" s="1137" t="s">
        <v>175</v>
      </c>
      <c r="F78" s="1183">
        <v>1</v>
      </c>
      <c r="G78" s="1160" t="s">
        <v>977</v>
      </c>
      <c r="H78" s="989" t="s">
        <v>978</v>
      </c>
    </row>
    <row r="79" spans="2:8" ht="18" customHeight="1" thickBot="1" x14ac:dyDescent="0.25">
      <c r="B79" s="1111"/>
      <c r="C79" s="976"/>
      <c r="D79" s="1059"/>
      <c r="E79" s="1059"/>
      <c r="F79" s="1107"/>
      <c r="G79" s="1109"/>
      <c r="H79" s="989"/>
    </row>
    <row r="80" spans="2:8" ht="17.25" customHeight="1" x14ac:dyDescent="0.2">
      <c r="B80" s="1022"/>
      <c r="C80" s="977"/>
      <c r="D80" s="1004"/>
      <c r="E80" s="1004"/>
      <c r="F80" s="1144"/>
      <c r="G80" s="1146"/>
      <c r="H80" s="1182"/>
    </row>
    <row r="81" spans="2:9" ht="22.5" customHeight="1" thickBot="1" x14ac:dyDescent="0.25">
      <c r="B81" s="1021" t="s">
        <v>979</v>
      </c>
      <c r="C81" s="975" t="s">
        <v>980</v>
      </c>
      <c r="D81" s="981" t="s">
        <v>89</v>
      </c>
      <c r="E81" s="981" t="s">
        <v>118</v>
      </c>
      <c r="F81" s="1106">
        <v>0</v>
      </c>
      <c r="G81" s="1108" t="s">
        <v>981</v>
      </c>
      <c r="H81" s="964" t="s">
        <v>978</v>
      </c>
    </row>
    <row r="82" spans="2:9" ht="20.25" customHeight="1" thickBot="1" x14ac:dyDescent="0.25">
      <c r="B82" s="1111"/>
      <c r="C82" s="976"/>
      <c r="D82" s="982"/>
      <c r="E82" s="982"/>
      <c r="F82" s="1107"/>
      <c r="G82" s="1109"/>
      <c r="H82" s="989"/>
    </row>
    <row r="83" spans="2:9" x14ac:dyDescent="0.2">
      <c r="B83" s="1022"/>
      <c r="C83" s="977"/>
      <c r="D83" s="983"/>
      <c r="E83" s="983"/>
      <c r="F83" s="1144"/>
      <c r="G83" s="1146"/>
      <c r="H83" s="1182"/>
    </row>
    <row r="84" spans="2:9" ht="16.5" customHeight="1" x14ac:dyDescent="0.2">
      <c r="B84" s="1021" t="s">
        <v>982</v>
      </c>
      <c r="C84" s="975" t="s">
        <v>983</v>
      </c>
      <c r="D84" s="981" t="s">
        <v>976</v>
      </c>
      <c r="E84" s="981" t="s">
        <v>175</v>
      </c>
      <c r="F84" s="1106">
        <v>1</v>
      </c>
      <c r="G84" s="1108" t="s">
        <v>984</v>
      </c>
      <c r="H84" s="964" t="s">
        <v>978</v>
      </c>
    </row>
    <row r="85" spans="2:9" ht="21" customHeight="1" x14ac:dyDescent="0.2">
      <c r="B85" s="1111"/>
      <c r="C85" s="976"/>
      <c r="D85" s="982"/>
      <c r="E85" s="982"/>
      <c r="F85" s="1107"/>
      <c r="G85" s="1109"/>
      <c r="H85" s="964"/>
    </row>
    <row r="86" spans="2:9" ht="13.5" thickBot="1" x14ac:dyDescent="0.25">
      <c r="B86" s="1111"/>
      <c r="C86" s="976"/>
      <c r="D86" s="1080"/>
      <c r="E86" s="1080"/>
      <c r="F86" s="1107"/>
      <c r="G86" s="1109"/>
      <c r="H86" s="964"/>
    </row>
    <row r="87" spans="2:9" ht="13.5" thickBot="1" x14ac:dyDescent="0.25">
      <c r="B87" s="184" t="s">
        <v>4</v>
      </c>
      <c r="C87" s="185" t="s">
        <v>5</v>
      </c>
      <c r="D87" s="320"/>
      <c r="E87" s="320"/>
      <c r="F87" s="780">
        <v>1</v>
      </c>
      <c r="G87" s="187"/>
      <c r="H87" s="382"/>
    </row>
    <row r="88" spans="2:9" x14ac:dyDescent="0.2">
      <c r="B88" s="912" t="s">
        <v>985</v>
      </c>
      <c r="C88" s="910" t="s">
        <v>6</v>
      </c>
      <c r="D88" s="871" t="s">
        <v>7</v>
      </c>
      <c r="E88" s="871" t="s">
        <v>8</v>
      </c>
      <c r="F88" s="578">
        <v>8</v>
      </c>
      <c r="G88" s="579"/>
      <c r="H88" s="964" t="s">
        <v>64</v>
      </c>
    </row>
    <row r="89" spans="2:9" ht="114.75" customHeight="1" x14ac:dyDescent="0.2">
      <c r="B89" s="961" t="s">
        <v>986</v>
      </c>
      <c r="C89" s="77" t="s">
        <v>9</v>
      </c>
      <c r="D89" s="142" t="s">
        <v>7</v>
      </c>
      <c r="E89" s="142" t="s">
        <v>8</v>
      </c>
      <c r="F89" s="459">
        <v>8</v>
      </c>
      <c r="G89" s="500" t="s">
        <v>987</v>
      </c>
      <c r="H89" s="964"/>
    </row>
    <row r="90" spans="2:9" ht="27.75" customHeight="1" thickBot="1" x14ac:dyDescent="0.25">
      <c r="B90" s="962"/>
      <c r="C90" s="908" t="s">
        <v>988</v>
      </c>
      <c r="D90" s="160" t="s">
        <v>989</v>
      </c>
      <c r="E90" s="886" t="s">
        <v>275</v>
      </c>
      <c r="F90" s="866">
        <v>80</v>
      </c>
      <c r="G90" s="866"/>
      <c r="H90" s="965"/>
    </row>
    <row r="91" spans="2:9" ht="13.5" thickBot="1" x14ac:dyDescent="0.25">
      <c r="B91" s="83" t="s">
        <v>990</v>
      </c>
      <c r="C91" s="76" t="s">
        <v>991</v>
      </c>
      <c r="D91" s="121"/>
      <c r="E91" s="121"/>
      <c r="F91" s="19">
        <v>1</v>
      </c>
      <c r="G91" s="19"/>
      <c r="H91" s="355"/>
    </row>
    <row r="92" spans="2:9" ht="25.5" x14ac:dyDescent="0.2">
      <c r="B92" s="912" t="s">
        <v>992</v>
      </c>
      <c r="C92" s="910" t="s">
        <v>993</v>
      </c>
      <c r="D92" s="682" t="s">
        <v>89</v>
      </c>
      <c r="E92" s="682" t="s">
        <v>452</v>
      </c>
      <c r="F92" s="579">
        <v>0</v>
      </c>
      <c r="G92" s="579"/>
      <c r="H92" s="374" t="s">
        <v>250</v>
      </c>
      <c r="I92" s="701"/>
    </row>
    <row r="93" spans="2:9" ht="78.75" customHeight="1" thickBot="1" x14ac:dyDescent="0.25">
      <c r="B93" s="922" t="s">
        <v>994</v>
      </c>
      <c r="C93" s="80" t="s">
        <v>995</v>
      </c>
      <c r="D93" s="143" t="s">
        <v>89</v>
      </c>
      <c r="E93" s="143" t="s">
        <v>50</v>
      </c>
      <c r="F93" s="424">
        <v>1</v>
      </c>
      <c r="G93" s="425" t="s">
        <v>996</v>
      </c>
      <c r="H93" s="367" t="s">
        <v>62</v>
      </c>
    </row>
    <row r="94" spans="2:9" ht="13.5" thickBot="1" x14ac:dyDescent="0.25">
      <c r="B94" s="85"/>
      <c r="C94" s="85"/>
      <c r="D94" s="127"/>
      <c r="E94" s="127"/>
      <c r="F94" s="859"/>
      <c r="G94" s="33"/>
      <c r="H94" s="361"/>
    </row>
    <row r="95" spans="2:9" ht="34.5" customHeight="1" thickBot="1" x14ac:dyDescent="0.25">
      <c r="C95" s="7" t="s">
        <v>69</v>
      </c>
      <c r="D95" s="34">
        <v>2021</v>
      </c>
      <c r="E95" s="33"/>
      <c r="F95" s="361"/>
      <c r="G95"/>
      <c r="H95"/>
    </row>
    <row r="96" spans="2:9" x14ac:dyDescent="0.2">
      <c r="C96" s="39" t="s">
        <v>139</v>
      </c>
      <c r="D96" s="748">
        <f>D102+D136+D179</f>
        <v>13</v>
      </c>
      <c r="E96" s="52"/>
      <c r="F96" s="360"/>
      <c r="G96"/>
      <c r="H96"/>
    </row>
    <row r="97" spans="2:11" x14ac:dyDescent="0.2">
      <c r="C97" s="37" t="s">
        <v>142</v>
      </c>
      <c r="D97" s="749">
        <f>D103+D137+D180</f>
        <v>0</v>
      </c>
      <c r="E97" s="52"/>
      <c r="F97" s="360"/>
      <c r="G97"/>
      <c r="H97"/>
    </row>
    <row r="98" spans="2:11" x14ac:dyDescent="0.2">
      <c r="C98" s="37" t="s">
        <v>143</v>
      </c>
      <c r="D98" s="749">
        <f>D104+D138+D181</f>
        <v>13</v>
      </c>
      <c r="E98" s="52"/>
      <c r="F98" s="360"/>
      <c r="G98"/>
      <c r="H98"/>
    </row>
    <row r="99" spans="2:11" ht="13.5" thickBot="1" x14ac:dyDescent="0.25">
      <c r="C99" s="38" t="s">
        <v>140</v>
      </c>
      <c r="D99" s="133">
        <f>D105+D139+D182</f>
        <v>0</v>
      </c>
      <c r="E99" s="52"/>
      <c r="F99" s="360"/>
      <c r="G99"/>
      <c r="H99"/>
    </row>
    <row r="100" spans="2:11" ht="13.5" thickBot="1" x14ac:dyDescent="0.25">
      <c r="D100" s="36"/>
      <c r="E100" s="50"/>
      <c r="F100" s="358"/>
      <c r="G100"/>
      <c r="H100"/>
    </row>
    <row r="101" spans="2:11" ht="35.25" customHeight="1" thickBot="1" x14ac:dyDescent="0.25">
      <c r="C101" s="15" t="s">
        <v>72</v>
      </c>
      <c r="D101" s="34">
        <v>2021</v>
      </c>
      <c r="E101" s="33"/>
      <c r="F101" s="361"/>
      <c r="G101"/>
      <c r="H101"/>
    </row>
    <row r="102" spans="2:11" x14ac:dyDescent="0.2">
      <c r="C102" s="39" t="s">
        <v>139</v>
      </c>
      <c r="D102" s="136">
        <f>SUM(D103:D105)</f>
        <v>3</v>
      </c>
      <c r="E102" s="52"/>
      <c r="F102" s="360"/>
      <c r="G102"/>
      <c r="H102"/>
    </row>
    <row r="103" spans="2:11" x14ac:dyDescent="0.2">
      <c r="C103" s="37" t="s">
        <v>142</v>
      </c>
      <c r="D103" s="134">
        <v>0</v>
      </c>
      <c r="E103" s="52"/>
      <c r="F103" s="360"/>
      <c r="G103"/>
      <c r="H103"/>
    </row>
    <row r="104" spans="2:11" x14ac:dyDescent="0.2">
      <c r="C104" s="37" t="s">
        <v>143</v>
      </c>
      <c r="D104" s="134">
        <v>3</v>
      </c>
      <c r="E104" s="52"/>
      <c r="F104" s="360"/>
      <c r="G104"/>
      <c r="H104"/>
    </row>
    <row r="105" spans="2:11" ht="13.5" thickBot="1" x14ac:dyDescent="0.25">
      <c r="C105" s="38" t="s">
        <v>140</v>
      </c>
      <c r="D105" s="135">
        <v>0</v>
      </c>
      <c r="E105" s="52"/>
      <c r="F105" s="360"/>
      <c r="G105"/>
      <c r="H105"/>
    </row>
    <row r="106" spans="2:11" ht="13.5" thickBot="1" x14ac:dyDescent="0.25">
      <c r="C106" s="40"/>
      <c r="D106" s="2"/>
      <c r="E106" s="2"/>
      <c r="F106" s="31"/>
    </row>
    <row r="107" spans="2:11" ht="50.25" customHeight="1" thickBot="1" x14ac:dyDescent="0.25">
      <c r="B107" s="57" t="s">
        <v>1</v>
      </c>
      <c r="C107" s="74" t="s">
        <v>144</v>
      </c>
      <c r="D107" s="32" t="s">
        <v>2</v>
      </c>
      <c r="E107" s="32" t="s">
        <v>3</v>
      </c>
      <c r="F107" s="876" t="s">
        <v>296</v>
      </c>
      <c r="G107" s="32" t="s">
        <v>146</v>
      </c>
      <c r="H107" s="869" t="s">
        <v>147</v>
      </c>
    </row>
    <row r="108" spans="2:11" ht="13.5" thickBot="1" x14ac:dyDescent="0.25">
      <c r="B108" s="228" t="s">
        <v>997</v>
      </c>
      <c r="C108" s="243" t="s">
        <v>998</v>
      </c>
      <c r="D108" s="230"/>
      <c r="E108" s="230"/>
      <c r="F108" s="930">
        <v>1</v>
      </c>
      <c r="G108" s="930"/>
      <c r="H108" s="874"/>
    </row>
    <row r="109" spans="2:11" ht="51" x14ac:dyDescent="0.2">
      <c r="B109" s="944" t="s">
        <v>999</v>
      </c>
      <c r="C109" s="235" t="s">
        <v>1000</v>
      </c>
      <c r="D109" s="236" t="s">
        <v>499</v>
      </c>
      <c r="E109" s="242" t="s">
        <v>1001</v>
      </c>
      <c r="F109" s="624">
        <v>16</v>
      </c>
      <c r="G109" s="531" t="s">
        <v>1002</v>
      </c>
      <c r="H109" s="874" t="s">
        <v>71</v>
      </c>
    </row>
    <row r="110" spans="2:11" ht="27" customHeight="1" x14ac:dyDescent="0.2">
      <c r="B110" s="1056" t="s">
        <v>1003</v>
      </c>
      <c r="C110" s="975" t="s">
        <v>1004</v>
      </c>
      <c r="D110" s="981" t="s">
        <v>34</v>
      </c>
      <c r="E110" s="1170" t="s">
        <v>131</v>
      </c>
      <c r="F110" s="1173">
        <v>0</v>
      </c>
      <c r="G110" s="1176" t="s">
        <v>1005</v>
      </c>
      <c r="H110" s="1179" t="s">
        <v>1006</v>
      </c>
    </row>
    <row r="111" spans="2:11" x14ac:dyDescent="0.2">
      <c r="B111" s="1057"/>
      <c r="C111" s="976"/>
      <c r="D111" s="982"/>
      <c r="E111" s="1171"/>
      <c r="F111" s="1174"/>
      <c r="G111" s="1177"/>
      <c r="H111" s="1180"/>
    </row>
    <row r="112" spans="2:11" ht="27" customHeight="1" x14ac:dyDescent="0.2">
      <c r="B112" s="1057"/>
      <c r="C112" s="976"/>
      <c r="D112" s="1159"/>
      <c r="E112" s="1172"/>
      <c r="F112" s="1175"/>
      <c r="G112" s="1178"/>
      <c r="H112" s="1181"/>
      <c r="J112" s="248"/>
      <c r="K112" s="249"/>
    </row>
    <row r="113" spans="2:13" ht="76.5" x14ac:dyDescent="0.2">
      <c r="B113" s="247" t="s">
        <v>1007</v>
      </c>
      <c r="C113" s="245" t="s">
        <v>1008</v>
      </c>
      <c r="D113" s="195" t="s">
        <v>730</v>
      </c>
      <c r="E113" s="246" t="s">
        <v>50</v>
      </c>
      <c r="F113" s="588">
        <v>6</v>
      </c>
      <c r="G113" s="589" t="s">
        <v>1009</v>
      </c>
      <c r="H113" s="341" t="s">
        <v>71</v>
      </c>
    </row>
    <row r="114" spans="2:13" ht="40.5" customHeight="1" thickBot="1" x14ac:dyDescent="0.25">
      <c r="B114" s="524" t="s">
        <v>1010</v>
      </c>
      <c r="C114" s="525" t="s">
        <v>1011</v>
      </c>
      <c r="D114" s="336"/>
      <c r="E114" s="336"/>
      <c r="F114" s="867">
        <v>1</v>
      </c>
      <c r="G114" s="867"/>
      <c r="H114" s="878"/>
    </row>
    <row r="115" spans="2:13" ht="90" customHeight="1" x14ac:dyDescent="0.2">
      <c r="B115" s="1163" t="s">
        <v>1012</v>
      </c>
      <c r="C115" s="235" t="s">
        <v>346</v>
      </c>
      <c r="D115" s="236" t="s">
        <v>89</v>
      </c>
      <c r="E115" s="236" t="s">
        <v>432</v>
      </c>
      <c r="F115" s="237">
        <v>1</v>
      </c>
      <c r="G115" s="476" t="s">
        <v>1013</v>
      </c>
      <c r="H115" s="522" t="s">
        <v>1014</v>
      </c>
    </row>
    <row r="116" spans="2:13" ht="129.75" customHeight="1" x14ac:dyDescent="0.2">
      <c r="B116" s="1149"/>
      <c r="C116" s="79" t="s">
        <v>1015</v>
      </c>
      <c r="D116" s="180"/>
      <c r="E116" s="193" t="s">
        <v>1016</v>
      </c>
      <c r="F116" s="210">
        <v>1</v>
      </c>
      <c r="G116" s="580" t="s">
        <v>1017</v>
      </c>
      <c r="H116" s="523" t="s">
        <v>1018</v>
      </c>
      <c r="J116" s="33"/>
      <c r="K116" s="859"/>
      <c r="L116" s="33"/>
      <c r="M116" s="33"/>
    </row>
    <row r="117" spans="2:13" ht="32.25" customHeight="1" x14ac:dyDescent="0.2">
      <c r="B117" s="1149"/>
      <c r="C117" s="79" t="s">
        <v>1019</v>
      </c>
      <c r="D117" s="180"/>
      <c r="E117" s="509" t="s">
        <v>248</v>
      </c>
      <c r="F117" s="210">
        <v>0</v>
      </c>
      <c r="G117" s="581" t="s">
        <v>1020</v>
      </c>
      <c r="H117" s="511" t="s">
        <v>71</v>
      </c>
    </row>
    <row r="118" spans="2:13" ht="41.25" customHeight="1" x14ac:dyDescent="0.2">
      <c r="B118" s="1149"/>
      <c r="C118" s="79" t="s">
        <v>1021</v>
      </c>
      <c r="D118" s="180"/>
      <c r="E118" s="509" t="s">
        <v>1022</v>
      </c>
      <c r="F118" s="210">
        <v>0</v>
      </c>
      <c r="G118" s="566" t="s">
        <v>1023</v>
      </c>
      <c r="H118" s="511" t="s">
        <v>63</v>
      </c>
    </row>
    <row r="119" spans="2:13" ht="25.5" x14ac:dyDescent="0.2">
      <c r="B119" s="1149"/>
      <c r="C119" s="79" t="s">
        <v>1024</v>
      </c>
      <c r="D119" s="180"/>
      <c r="E119" s="509" t="s">
        <v>1025</v>
      </c>
      <c r="F119" s="16"/>
      <c r="G119" s="16"/>
      <c r="H119" s="383"/>
    </row>
    <row r="120" spans="2:13" ht="25.5" x14ac:dyDescent="0.2">
      <c r="B120" s="1149"/>
      <c r="C120" s="79" t="s">
        <v>1026</v>
      </c>
      <c r="D120" s="180"/>
      <c r="E120" s="509" t="s">
        <v>1025</v>
      </c>
      <c r="F120" s="16"/>
      <c r="G120" s="16"/>
      <c r="H120" s="383"/>
    </row>
    <row r="121" spans="2:13" x14ac:dyDescent="0.2">
      <c r="B121" s="1149"/>
      <c r="C121" s="79" t="s">
        <v>1027</v>
      </c>
      <c r="D121" s="180"/>
      <c r="E121" s="509" t="s">
        <v>1028</v>
      </c>
      <c r="F121" s="16"/>
      <c r="G121" s="16"/>
      <c r="H121" s="383"/>
    </row>
    <row r="122" spans="2:13" ht="25.5" x14ac:dyDescent="0.2">
      <c r="B122" s="1149"/>
      <c r="C122" s="79" t="s">
        <v>1029</v>
      </c>
      <c r="D122" s="180"/>
      <c r="E122" s="509" t="s">
        <v>1030</v>
      </c>
      <c r="F122" s="16"/>
      <c r="G122" s="16"/>
      <c r="H122" s="383"/>
    </row>
    <row r="123" spans="2:13" ht="51" x14ac:dyDescent="0.2">
      <c r="B123" s="1149" t="s">
        <v>1031</v>
      </c>
      <c r="C123" s="77" t="s">
        <v>1032</v>
      </c>
      <c r="D123" s="142" t="s">
        <v>89</v>
      </c>
      <c r="E123" s="142" t="s">
        <v>43</v>
      </c>
      <c r="F123" s="16">
        <v>0</v>
      </c>
      <c r="G123" s="16"/>
      <c r="H123" s="218" t="s">
        <v>1033</v>
      </c>
    </row>
    <row r="124" spans="2:13" ht="25.5" x14ac:dyDescent="0.2">
      <c r="B124" s="1149"/>
      <c r="C124" s="79" t="s">
        <v>1034</v>
      </c>
      <c r="D124" s="119"/>
      <c r="E124" s="193" t="s">
        <v>1035</v>
      </c>
      <c r="F124" s="16"/>
      <c r="G124" s="16"/>
      <c r="H124" s="218"/>
    </row>
    <row r="125" spans="2:13" ht="25.5" x14ac:dyDescent="0.2">
      <c r="B125" s="1149"/>
      <c r="C125" s="79" t="s">
        <v>1036</v>
      </c>
      <c r="D125" s="118"/>
      <c r="E125" s="512" t="s">
        <v>1035</v>
      </c>
      <c r="F125" s="16"/>
      <c r="G125" s="16"/>
      <c r="H125" s="218"/>
    </row>
    <row r="126" spans="2:13" ht="25.5" x14ac:dyDescent="0.2">
      <c r="B126" s="1149"/>
      <c r="C126" s="79" t="s">
        <v>1037</v>
      </c>
      <c r="D126" s="118"/>
      <c r="E126" s="512" t="s">
        <v>1035</v>
      </c>
      <c r="F126" s="16"/>
      <c r="G126" s="16"/>
      <c r="H126" s="218"/>
    </row>
    <row r="127" spans="2:13" ht="24" customHeight="1" x14ac:dyDescent="0.2">
      <c r="B127" s="1149"/>
      <c r="C127" s="79" t="s">
        <v>1038</v>
      </c>
      <c r="D127" s="118"/>
      <c r="E127" s="512" t="s">
        <v>1035</v>
      </c>
      <c r="F127" s="16"/>
      <c r="G127" s="16"/>
      <c r="H127" s="218"/>
    </row>
    <row r="128" spans="2:13" ht="27" customHeight="1" thickBot="1" x14ac:dyDescent="0.25">
      <c r="B128" s="1164"/>
      <c r="C128" s="219" t="s">
        <v>1039</v>
      </c>
      <c r="D128" s="197"/>
      <c r="E128" s="513" t="s">
        <v>1035</v>
      </c>
      <c r="F128" s="220"/>
      <c r="G128" s="220"/>
      <c r="H128" s="381"/>
    </row>
    <row r="129" spans="2:8" ht="13.5" thickBot="1" x14ac:dyDescent="0.25">
      <c r="B129" s="524" t="s">
        <v>1040</v>
      </c>
      <c r="C129" s="289" t="s">
        <v>1041</v>
      </c>
      <c r="D129" s="336"/>
      <c r="E129" s="336"/>
      <c r="F129" s="867">
        <v>1</v>
      </c>
      <c r="G129" s="867"/>
      <c r="H129" s="878"/>
    </row>
    <row r="130" spans="2:8" ht="25.5" x14ac:dyDescent="0.2">
      <c r="B130" s="944" t="s">
        <v>1042</v>
      </c>
      <c r="C130" s="235" t="s">
        <v>1043</v>
      </c>
      <c r="D130" s="236" t="s">
        <v>36</v>
      </c>
      <c r="E130" s="236" t="s">
        <v>118</v>
      </c>
      <c r="F130" s="582">
        <v>2</v>
      </c>
      <c r="G130" s="583" t="s">
        <v>1044</v>
      </c>
      <c r="H130" s="967" t="s">
        <v>71</v>
      </c>
    </row>
    <row r="131" spans="2:8" ht="25.5" customHeight="1" x14ac:dyDescent="0.2">
      <c r="B131" s="1149" t="s">
        <v>1045</v>
      </c>
      <c r="C131" s="77" t="s">
        <v>1046</v>
      </c>
      <c r="D131" s="142" t="s">
        <v>117</v>
      </c>
      <c r="E131" s="142" t="s">
        <v>118</v>
      </c>
      <c r="F131" s="415">
        <v>1</v>
      </c>
      <c r="G131" s="584" t="s">
        <v>1047</v>
      </c>
      <c r="H131" s="968"/>
    </row>
    <row r="132" spans="2:8" x14ac:dyDescent="0.2">
      <c r="B132" s="1149"/>
      <c r="C132" s="79" t="s">
        <v>1048</v>
      </c>
      <c r="D132" s="210" t="s">
        <v>89</v>
      </c>
      <c r="E132" s="210" t="s">
        <v>45</v>
      </c>
      <c r="F132" s="585">
        <v>0</v>
      </c>
      <c r="G132" s="899"/>
      <c r="H132" s="968"/>
    </row>
    <row r="133" spans="2:8" ht="64.5" customHeight="1" thickBot="1" x14ac:dyDescent="0.25">
      <c r="B133" s="943" t="s">
        <v>1049</v>
      </c>
      <c r="C133" s="238" t="s">
        <v>1050</v>
      </c>
      <c r="D133" s="239" t="s">
        <v>29</v>
      </c>
      <c r="E133" s="239" t="s">
        <v>1051</v>
      </c>
      <c r="F133" s="220">
        <v>5</v>
      </c>
      <c r="G133" s="477" t="s">
        <v>1052</v>
      </c>
      <c r="H133" s="969"/>
    </row>
    <row r="134" spans="2:8" ht="13.5" thickBot="1" x14ac:dyDescent="0.25">
      <c r="C134" s="73"/>
      <c r="D134" s="8"/>
      <c r="E134" s="8"/>
      <c r="F134" s="31"/>
    </row>
    <row r="135" spans="2:8" ht="39.75" customHeight="1" thickBot="1" x14ac:dyDescent="0.25">
      <c r="C135" s="15" t="s">
        <v>1053</v>
      </c>
      <c r="D135" s="34">
        <v>2021</v>
      </c>
      <c r="E135" s="33"/>
      <c r="F135" s="361"/>
      <c r="G135"/>
      <c r="H135"/>
    </row>
    <row r="136" spans="2:8" x14ac:dyDescent="0.2">
      <c r="C136" s="39" t="s">
        <v>139</v>
      </c>
      <c r="D136" s="136">
        <f>SUM(D137:D139)</f>
        <v>6</v>
      </c>
      <c r="E136" s="52"/>
      <c r="F136" s="360"/>
      <c r="G136"/>
      <c r="H136"/>
    </row>
    <row r="137" spans="2:8" x14ac:dyDescent="0.2">
      <c r="C137" s="37" t="s">
        <v>142</v>
      </c>
      <c r="D137" s="134">
        <v>0</v>
      </c>
      <c r="E137" s="52"/>
      <c r="F137" s="360"/>
      <c r="G137"/>
      <c r="H137"/>
    </row>
    <row r="138" spans="2:8" x14ac:dyDescent="0.2">
      <c r="C138" s="37" t="s">
        <v>143</v>
      </c>
      <c r="D138" s="134">
        <v>6</v>
      </c>
      <c r="E138" s="52"/>
      <c r="F138" s="360"/>
      <c r="G138"/>
      <c r="H138"/>
    </row>
    <row r="139" spans="2:8" ht="13.5" thickBot="1" x14ac:dyDescent="0.25">
      <c r="C139" s="38" t="s">
        <v>140</v>
      </c>
      <c r="D139" s="135">
        <v>0</v>
      </c>
      <c r="E139" s="52"/>
      <c r="F139" s="360"/>
      <c r="G139"/>
      <c r="H139"/>
    </row>
    <row r="140" spans="2:8" ht="13.5" thickBot="1" x14ac:dyDescent="0.25">
      <c r="C140" s="40"/>
      <c r="D140" s="2"/>
      <c r="E140" s="2"/>
      <c r="F140" s="31"/>
    </row>
    <row r="141" spans="2:8" ht="53.25" customHeight="1" thickBot="1" x14ac:dyDescent="0.25">
      <c r="B141" s="57" t="s">
        <v>1</v>
      </c>
      <c r="C141" s="74" t="s">
        <v>144</v>
      </c>
      <c r="D141" s="32" t="s">
        <v>2</v>
      </c>
      <c r="E141" s="32" t="s">
        <v>3</v>
      </c>
      <c r="F141" s="12" t="s">
        <v>296</v>
      </c>
      <c r="G141" s="19" t="s">
        <v>146</v>
      </c>
      <c r="H141" s="355" t="s">
        <v>147</v>
      </c>
    </row>
    <row r="142" spans="2:8" ht="26.25" thickBot="1" x14ac:dyDescent="0.25">
      <c r="B142" s="83" t="s">
        <v>1054</v>
      </c>
      <c r="C142" s="76" t="s">
        <v>1055</v>
      </c>
      <c r="D142" s="109"/>
      <c r="E142" s="109"/>
      <c r="F142" s="19">
        <v>1</v>
      </c>
      <c r="G142" s="19"/>
      <c r="H142" s="355"/>
    </row>
    <row r="143" spans="2:8" ht="35.25" customHeight="1" x14ac:dyDescent="0.2">
      <c r="B143" s="1034" t="s">
        <v>1056</v>
      </c>
      <c r="C143" s="1035" t="s">
        <v>1057</v>
      </c>
      <c r="D143" s="1167" t="s">
        <v>1058</v>
      </c>
      <c r="E143" s="1167" t="s">
        <v>1059</v>
      </c>
      <c r="F143" s="1137">
        <v>8.1999999999999993</v>
      </c>
      <c r="G143" s="1168" t="s">
        <v>1060</v>
      </c>
      <c r="H143" s="989" t="s">
        <v>1061</v>
      </c>
    </row>
    <row r="144" spans="2:8" ht="80.25" customHeight="1" x14ac:dyDescent="0.2">
      <c r="B144" s="1165"/>
      <c r="C144" s="1166"/>
      <c r="D144" s="1142"/>
      <c r="E144" s="1142"/>
      <c r="F144" s="1157"/>
      <c r="G144" s="1169"/>
      <c r="H144" s="1161"/>
    </row>
    <row r="145" spans="2:8" ht="27" customHeight="1" x14ac:dyDescent="0.2">
      <c r="B145" s="912" t="s">
        <v>1062</v>
      </c>
      <c r="C145" s="910" t="s">
        <v>1063</v>
      </c>
      <c r="D145" s="887" t="s">
        <v>1064</v>
      </c>
      <c r="E145" s="887" t="s">
        <v>1065</v>
      </c>
      <c r="F145" s="871">
        <v>1585</v>
      </c>
      <c r="G145" s="496" t="s">
        <v>1066</v>
      </c>
      <c r="H145" s="870" t="s">
        <v>71</v>
      </c>
    </row>
    <row r="146" spans="2:8" ht="40.5" customHeight="1" x14ac:dyDescent="0.2">
      <c r="B146" s="914" t="s">
        <v>1067</v>
      </c>
      <c r="C146" s="77" t="s">
        <v>1068</v>
      </c>
      <c r="D146" s="142" t="s">
        <v>1069</v>
      </c>
      <c r="E146" s="142" t="s">
        <v>1070</v>
      </c>
      <c r="F146" s="16">
        <v>350</v>
      </c>
      <c r="G146" s="409" t="s">
        <v>1071</v>
      </c>
      <c r="H146" s="214" t="s">
        <v>1072</v>
      </c>
    </row>
    <row r="147" spans="2:8" ht="40.5" customHeight="1" x14ac:dyDescent="0.2">
      <c r="B147" s="1021" t="s">
        <v>1073</v>
      </c>
      <c r="C147" s="975" t="s">
        <v>1074</v>
      </c>
      <c r="D147" s="978" t="s">
        <v>1075</v>
      </c>
      <c r="E147" s="978" t="s">
        <v>1076</v>
      </c>
      <c r="F147" s="1003" t="s">
        <v>1077</v>
      </c>
      <c r="G147" s="1088" t="s">
        <v>1078</v>
      </c>
      <c r="H147" s="963" t="s">
        <v>1079</v>
      </c>
    </row>
    <row r="148" spans="2:8" ht="39.75" customHeight="1" thickBot="1" x14ac:dyDescent="0.25">
      <c r="B148" s="1028"/>
      <c r="C148" s="985"/>
      <c r="D148" s="1113"/>
      <c r="E148" s="1113"/>
      <c r="F148" s="1060"/>
      <c r="G148" s="1162"/>
      <c r="H148" s="965"/>
    </row>
    <row r="149" spans="2:8" ht="47.25" customHeight="1" thickBot="1" x14ac:dyDescent="0.25">
      <c r="B149" s="83" t="s">
        <v>1080</v>
      </c>
      <c r="C149" s="76" t="s">
        <v>1081</v>
      </c>
      <c r="D149" s="109"/>
      <c r="E149" s="109"/>
      <c r="F149" s="19">
        <v>1</v>
      </c>
      <c r="G149" s="19"/>
      <c r="H149" s="355"/>
    </row>
    <row r="150" spans="2:8" ht="44.25" customHeight="1" x14ac:dyDescent="0.2">
      <c r="B150" s="1034" t="s">
        <v>1056</v>
      </c>
      <c r="C150" s="1035" t="s">
        <v>1082</v>
      </c>
      <c r="D150" s="1020" t="s">
        <v>304</v>
      </c>
      <c r="E150" s="1020" t="s">
        <v>1083</v>
      </c>
      <c r="F150" s="1137">
        <v>90</v>
      </c>
      <c r="G150" s="1160" t="s">
        <v>1084</v>
      </c>
      <c r="H150" s="989" t="s">
        <v>1085</v>
      </c>
    </row>
    <row r="151" spans="2:8" ht="33.75" customHeight="1" x14ac:dyDescent="0.2">
      <c r="B151" s="1022"/>
      <c r="C151" s="977"/>
      <c r="D151" s="1159"/>
      <c r="E151" s="1159"/>
      <c r="F151" s="1004"/>
      <c r="G151" s="1146"/>
      <c r="H151" s="990"/>
    </row>
    <row r="152" spans="2:8" ht="45.75" customHeight="1" x14ac:dyDescent="0.2">
      <c r="B152" s="1021" t="s">
        <v>1062</v>
      </c>
      <c r="C152" s="975" t="s">
        <v>1086</v>
      </c>
      <c r="D152" s="1158" t="s">
        <v>122</v>
      </c>
      <c r="E152" s="1158" t="s">
        <v>1087</v>
      </c>
      <c r="F152" s="1003">
        <v>0</v>
      </c>
      <c r="G152" s="1108" t="s">
        <v>1088</v>
      </c>
      <c r="H152" s="963" t="s">
        <v>1079</v>
      </c>
    </row>
    <row r="153" spans="2:8" ht="29.25" customHeight="1" x14ac:dyDescent="0.2">
      <c r="B153" s="1022"/>
      <c r="C153" s="977"/>
      <c r="D153" s="980"/>
      <c r="E153" s="980"/>
      <c r="F153" s="1004"/>
      <c r="G153" s="1146"/>
      <c r="H153" s="990"/>
    </row>
    <row r="154" spans="2:8" ht="42" customHeight="1" x14ac:dyDescent="0.2">
      <c r="B154" s="914" t="s">
        <v>1067</v>
      </c>
      <c r="C154" s="90" t="s">
        <v>1089</v>
      </c>
      <c r="D154" s="142" t="s">
        <v>1090</v>
      </c>
      <c r="E154" s="142" t="s">
        <v>1091</v>
      </c>
      <c r="F154" s="16" t="s">
        <v>1092</v>
      </c>
      <c r="G154" s="409" t="s">
        <v>1093</v>
      </c>
      <c r="H154" s="214" t="s">
        <v>1094</v>
      </c>
    </row>
    <row r="155" spans="2:8" ht="36" customHeight="1" x14ac:dyDescent="0.2">
      <c r="B155" s="1021" t="s">
        <v>1073</v>
      </c>
      <c r="C155" s="975" t="s">
        <v>1095</v>
      </c>
      <c r="D155" s="978" t="s">
        <v>122</v>
      </c>
      <c r="E155" s="978" t="s">
        <v>1096</v>
      </c>
      <c r="F155" s="1003">
        <v>0</v>
      </c>
      <c r="G155" s="1108" t="s">
        <v>1097</v>
      </c>
      <c r="H155" s="963" t="s">
        <v>1079</v>
      </c>
    </row>
    <row r="156" spans="2:8" ht="39.75" customHeight="1" x14ac:dyDescent="0.2">
      <c r="B156" s="1022"/>
      <c r="C156" s="977"/>
      <c r="D156" s="980"/>
      <c r="E156" s="980"/>
      <c r="F156" s="1157"/>
      <c r="G156" s="1146"/>
      <c r="H156" s="990"/>
    </row>
    <row r="157" spans="2:8" ht="44.25" customHeight="1" x14ac:dyDescent="0.2">
      <c r="B157" s="1021" t="s">
        <v>1098</v>
      </c>
      <c r="C157" s="975" t="s">
        <v>1099</v>
      </c>
      <c r="D157" s="978" t="s">
        <v>1100</v>
      </c>
      <c r="E157" s="978" t="s">
        <v>1101</v>
      </c>
      <c r="F157" s="1081">
        <v>176</v>
      </c>
      <c r="G157" s="1083" t="s">
        <v>1102</v>
      </c>
      <c r="H157" s="963" t="s">
        <v>1079</v>
      </c>
    </row>
    <row r="158" spans="2:8" ht="31.5" customHeight="1" x14ac:dyDescent="0.2">
      <c r="B158" s="1022"/>
      <c r="C158" s="977"/>
      <c r="D158" s="980"/>
      <c r="E158" s="980"/>
      <c r="F158" s="1004"/>
      <c r="G158" s="1152"/>
      <c r="H158" s="990"/>
    </row>
    <row r="159" spans="2:8" ht="30" customHeight="1" x14ac:dyDescent="0.2">
      <c r="B159" s="914" t="s">
        <v>1103</v>
      </c>
      <c r="C159" s="77" t="s">
        <v>1104</v>
      </c>
      <c r="D159" s="142" t="s">
        <v>89</v>
      </c>
      <c r="E159" s="142" t="s">
        <v>275</v>
      </c>
      <c r="F159" s="459">
        <v>0</v>
      </c>
      <c r="G159" s="488" t="s">
        <v>1097</v>
      </c>
      <c r="H159" s="214" t="s">
        <v>71</v>
      </c>
    </row>
    <row r="160" spans="2:8" ht="68.25" customHeight="1" x14ac:dyDescent="0.2">
      <c r="B160" s="1021" t="s">
        <v>1105</v>
      </c>
      <c r="C160" s="975" t="s">
        <v>1106</v>
      </c>
      <c r="D160" s="978" t="s">
        <v>89</v>
      </c>
      <c r="E160" s="978" t="s">
        <v>33</v>
      </c>
      <c r="F160" s="1003">
        <v>23</v>
      </c>
      <c r="G160" s="1155" t="s">
        <v>1107</v>
      </c>
      <c r="H160" s="963" t="s">
        <v>1079</v>
      </c>
    </row>
    <row r="161" spans="2:12" ht="15" customHeight="1" thickBot="1" x14ac:dyDescent="0.25">
      <c r="B161" s="1153"/>
      <c r="C161" s="1079"/>
      <c r="D161" s="1154"/>
      <c r="E161" s="1154"/>
      <c r="F161" s="1082"/>
      <c r="G161" s="1156"/>
      <c r="H161" s="1148"/>
    </row>
    <row r="162" spans="2:12" ht="26.25" thickBot="1" x14ac:dyDescent="0.25">
      <c r="B162" s="184" t="s">
        <v>1108</v>
      </c>
      <c r="C162" s="185" t="s">
        <v>1109</v>
      </c>
      <c r="D162" s="186"/>
      <c r="E162" s="186"/>
      <c r="F162" s="187">
        <v>1</v>
      </c>
      <c r="G162" s="187"/>
      <c r="H162" s="384"/>
    </row>
    <row r="163" spans="2:12" ht="27" customHeight="1" x14ac:dyDescent="0.2">
      <c r="B163" s="1016" t="s">
        <v>1110</v>
      </c>
      <c r="C163" s="934" t="s">
        <v>1111</v>
      </c>
      <c r="D163" s="128"/>
      <c r="E163" s="116"/>
      <c r="F163" s="871"/>
      <c r="G163" s="871"/>
      <c r="H163" s="870"/>
    </row>
    <row r="164" spans="2:12" ht="36.75" customHeight="1" x14ac:dyDescent="0.2">
      <c r="B164" s="961"/>
      <c r="C164" s="79" t="s">
        <v>1112</v>
      </c>
      <c r="D164" s="210" t="s">
        <v>1113</v>
      </c>
      <c r="E164" s="180" t="s">
        <v>1114</v>
      </c>
      <c r="F164" s="210">
        <v>174</v>
      </c>
      <c r="G164" s="581" t="s">
        <v>1115</v>
      </c>
      <c r="H164" s="963" t="s">
        <v>71</v>
      </c>
    </row>
    <row r="165" spans="2:12" x14ac:dyDescent="0.2">
      <c r="B165" s="961"/>
      <c r="C165" s="79" t="s">
        <v>1116</v>
      </c>
      <c r="D165" s="210" t="s">
        <v>1113</v>
      </c>
      <c r="E165" s="180" t="s">
        <v>1114</v>
      </c>
      <c r="F165" s="210" t="s">
        <v>53</v>
      </c>
      <c r="G165" s="566" t="s">
        <v>1117</v>
      </c>
      <c r="H165" s="964"/>
    </row>
    <row r="166" spans="2:12" x14ac:dyDescent="0.2">
      <c r="B166" s="961"/>
      <c r="C166" s="79" t="s">
        <v>1118</v>
      </c>
      <c r="D166" s="210" t="s">
        <v>1119</v>
      </c>
      <c r="E166" s="180" t="s">
        <v>798</v>
      </c>
      <c r="F166" s="210">
        <v>2615</v>
      </c>
      <c r="G166" s="566" t="s">
        <v>1120</v>
      </c>
      <c r="H166" s="990"/>
    </row>
    <row r="167" spans="2:12" ht="32.25" customHeight="1" thickBot="1" x14ac:dyDescent="0.25">
      <c r="B167" s="911" t="s">
        <v>1121</v>
      </c>
      <c r="C167" s="941" t="s">
        <v>1122</v>
      </c>
      <c r="D167" s="866" t="s">
        <v>1123</v>
      </c>
      <c r="E167" s="886" t="s">
        <v>1124</v>
      </c>
      <c r="F167" s="866" t="s">
        <v>1125</v>
      </c>
      <c r="G167" s="493" t="s">
        <v>1126</v>
      </c>
      <c r="H167" s="883" t="s">
        <v>71</v>
      </c>
    </row>
    <row r="168" spans="2:12" ht="39" thickBot="1" x14ac:dyDescent="0.25">
      <c r="B168" s="184" t="s">
        <v>1127</v>
      </c>
      <c r="C168" s="185" t="s">
        <v>1128</v>
      </c>
      <c r="D168" s="188"/>
      <c r="E168" s="188"/>
      <c r="F168" s="187">
        <v>1</v>
      </c>
      <c r="G168" s="187"/>
      <c r="H168" s="384"/>
    </row>
    <row r="169" spans="2:12" ht="40.5" customHeight="1" thickBot="1" x14ac:dyDescent="0.25">
      <c r="B169" s="945" t="s">
        <v>1129</v>
      </c>
      <c r="C169" s="82" t="s">
        <v>1130</v>
      </c>
      <c r="D169" s="942" t="s">
        <v>1131</v>
      </c>
      <c r="E169" s="942" t="s">
        <v>1132</v>
      </c>
      <c r="F169" s="867" t="s">
        <v>1133</v>
      </c>
      <c r="G169" s="450" t="s">
        <v>1134</v>
      </c>
      <c r="H169" s="882" t="s">
        <v>1072</v>
      </c>
    </row>
    <row r="170" spans="2:12" ht="27" customHeight="1" thickBot="1" x14ac:dyDescent="0.25">
      <c r="B170" s="83" t="s">
        <v>1135</v>
      </c>
      <c r="C170" s="9" t="s">
        <v>1136</v>
      </c>
      <c r="D170" s="121"/>
      <c r="E170" s="121"/>
      <c r="F170" s="19">
        <v>1</v>
      </c>
      <c r="G170" s="19"/>
      <c r="H170" s="355"/>
    </row>
    <row r="171" spans="2:12" ht="37.5" customHeight="1" x14ac:dyDescent="0.2">
      <c r="B171" s="912" t="s">
        <v>1137</v>
      </c>
      <c r="C171" s="910" t="s">
        <v>1138</v>
      </c>
      <c r="D171" s="887" t="s">
        <v>202</v>
      </c>
      <c r="E171" s="887" t="s">
        <v>1139</v>
      </c>
      <c r="F171" s="871">
        <v>9</v>
      </c>
      <c r="G171" s="496" t="s">
        <v>1140</v>
      </c>
      <c r="H171" s="870" t="s">
        <v>663</v>
      </c>
    </row>
    <row r="172" spans="2:12" ht="30" customHeight="1" thickBot="1" x14ac:dyDescent="0.25">
      <c r="B172" s="911" t="s">
        <v>1141</v>
      </c>
      <c r="C172" s="941" t="s">
        <v>1142</v>
      </c>
      <c r="D172" s="681" t="s">
        <v>82</v>
      </c>
      <c r="E172" s="886" t="s">
        <v>30</v>
      </c>
      <c r="F172" s="681">
        <v>4</v>
      </c>
      <c r="G172" s="493" t="s">
        <v>1143</v>
      </c>
      <c r="H172" s="882" t="s">
        <v>663</v>
      </c>
    </row>
    <row r="173" spans="2:12" ht="17.25" customHeight="1" thickBot="1" x14ac:dyDescent="0.25">
      <c r="B173" s="83" t="s">
        <v>1144</v>
      </c>
      <c r="C173" s="9" t="s">
        <v>1145</v>
      </c>
      <c r="D173" s="121"/>
      <c r="E173" s="121"/>
      <c r="F173" s="19">
        <v>1</v>
      </c>
      <c r="G173" s="19"/>
      <c r="H173" s="355"/>
    </row>
    <row r="174" spans="2:12" ht="25.5" x14ac:dyDescent="0.2">
      <c r="B174" s="912" t="s">
        <v>1146</v>
      </c>
      <c r="C174" s="910" t="s">
        <v>1147</v>
      </c>
      <c r="D174" s="887" t="s">
        <v>36</v>
      </c>
      <c r="E174" s="887" t="s">
        <v>50</v>
      </c>
      <c r="F174" s="414">
        <v>2</v>
      </c>
      <c r="G174" s="413" t="s">
        <v>1148</v>
      </c>
      <c r="H174" s="870" t="s">
        <v>663</v>
      </c>
    </row>
    <row r="175" spans="2:12" ht="47.45" customHeight="1" thickBot="1" x14ac:dyDescent="0.25">
      <c r="B175" s="922" t="s">
        <v>1149</v>
      </c>
      <c r="C175" s="80" t="s">
        <v>1150</v>
      </c>
      <c r="D175" s="143" t="s">
        <v>122</v>
      </c>
      <c r="E175" s="143" t="s">
        <v>1151</v>
      </c>
      <c r="F175" s="47">
        <v>0</v>
      </c>
      <c r="G175" s="425" t="s">
        <v>1152</v>
      </c>
      <c r="H175" s="367" t="s">
        <v>71</v>
      </c>
      <c r="K175" s="10"/>
      <c r="L175" s="10"/>
    </row>
    <row r="176" spans="2:12" ht="19.5" customHeight="1" x14ac:dyDescent="0.2">
      <c r="B176" s="1124" t="s">
        <v>1153</v>
      </c>
      <c r="C176" s="1124"/>
      <c r="D176" s="1124"/>
      <c r="E176" s="1124"/>
      <c r="F176" s="1124"/>
      <c r="G176" s="33"/>
      <c r="H176" s="361"/>
      <c r="K176" s="10"/>
      <c r="L176" s="10"/>
    </row>
    <row r="177" spans="2:8" ht="13.5" thickBot="1" x14ac:dyDescent="0.25">
      <c r="C177" s="73"/>
      <c r="D177" s="8"/>
      <c r="E177" s="8"/>
      <c r="F177" s="31"/>
    </row>
    <row r="178" spans="2:8" ht="36.75" customHeight="1" thickBot="1" x14ac:dyDescent="0.25">
      <c r="C178" s="15" t="s">
        <v>1154</v>
      </c>
      <c r="D178" s="34">
        <v>2021</v>
      </c>
      <c r="E178" s="33"/>
      <c r="F178" s="361"/>
      <c r="G178"/>
      <c r="H178"/>
    </row>
    <row r="179" spans="2:8" x14ac:dyDescent="0.2">
      <c r="C179" s="39" t="s">
        <v>139</v>
      </c>
      <c r="D179" s="136">
        <f>SUM(D180:D182)</f>
        <v>4</v>
      </c>
      <c r="E179" s="52"/>
      <c r="F179" s="360"/>
      <c r="G179"/>
      <c r="H179"/>
    </row>
    <row r="180" spans="2:8" x14ac:dyDescent="0.2">
      <c r="C180" s="37" t="s">
        <v>142</v>
      </c>
      <c r="D180" s="134">
        <v>0</v>
      </c>
      <c r="E180" s="52"/>
      <c r="F180" s="360"/>
      <c r="G180"/>
      <c r="H180"/>
    </row>
    <row r="181" spans="2:8" x14ac:dyDescent="0.2">
      <c r="C181" s="37" t="s">
        <v>143</v>
      </c>
      <c r="D181" s="134">
        <v>4</v>
      </c>
      <c r="E181" s="52"/>
      <c r="F181" s="360"/>
      <c r="G181"/>
      <c r="H181"/>
    </row>
    <row r="182" spans="2:8" ht="13.5" thickBot="1" x14ac:dyDescent="0.25">
      <c r="C182" s="38" t="s">
        <v>140</v>
      </c>
      <c r="D182" s="135">
        <v>0</v>
      </c>
      <c r="E182" s="52"/>
      <c r="F182" s="360"/>
      <c r="G182"/>
      <c r="H182"/>
    </row>
    <row r="183" spans="2:8" ht="13.5" thickBot="1" x14ac:dyDescent="0.25">
      <c r="C183" s="40"/>
      <c r="D183" s="2"/>
      <c r="E183" s="2"/>
      <c r="F183" s="31"/>
    </row>
    <row r="184" spans="2:8" ht="51" customHeight="1" thickBot="1" x14ac:dyDescent="0.25">
      <c r="B184" s="57" t="s">
        <v>1</v>
      </c>
      <c r="C184" s="74" t="s">
        <v>144</v>
      </c>
      <c r="D184" s="32" t="s">
        <v>2</v>
      </c>
      <c r="E184" s="32" t="s">
        <v>3</v>
      </c>
      <c r="F184" s="12" t="s">
        <v>296</v>
      </c>
      <c r="G184" s="19" t="s">
        <v>146</v>
      </c>
      <c r="H184" s="355" t="s">
        <v>147</v>
      </c>
    </row>
    <row r="185" spans="2:8" ht="13.5" thickBot="1" x14ac:dyDescent="0.25">
      <c r="B185" s="83" t="s">
        <v>1155</v>
      </c>
      <c r="C185" s="9" t="s">
        <v>1156</v>
      </c>
      <c r="D185" s="109"/>
      <c r="E185" s="109"/>
      <c r="F185" s="19">
        <v>1</v>
      </c>
      <c r="G185" s="19"/>
      <c r="H185" s="355"/>
    </row>
    <row r="186" spans="2:8" ht="33.75" customHeight="1" x14ac:dyDescent="0.2">
      <c r="B186" s="912" t="s">
        <v>1157</v>
      </c>
      <c r="C186" s="910" t="s">
        <v>1158</v>
      </c>
      <c r="D186" s="887" t="s">
        <v>89</v>
      </c>
      <c r="E186" s="887" t="s">
        <v>50</v>
      </c>
      <c r="F186" s="871">
        <v>0</v>
      </c>
      <c r="G186" s="413" t="s">
        <v>1005</v>
      </c>
      <c r="H186" s="870" t="s">
        <v>71</v>
      </c>
    </row>
    <row r="187" spans="2:8" ht="25.5" x14ac:dyDescent="0.2">
      <c r="B187" s="914" t="s">
        <v>1159</v>
      </c>
      <c r="C187" s="77" t="s">
        <v>1160</v>
      </c>
      <c r="D187" s="142" t="s">
        <v>89</v>
      </c>
      <c r="E187" s="142" t="s">
        <v>17</v>
      </c>
      <c r="F187" s="16">
        <v>0</v>
      </c>
      <c r="G187" s="473" t="s">
        <v>1005</v>
      </c>
      <c r="H187" s="214" t="s">
        <v>71</v>
      </c>
    </row>
    <row r="188" spans="2:8" ht="17.25" customHeight="1" x14ac:dyDescent="0.2">
      <c r="B188" s="1021" t="s">
        <v>1161</v>
      </c>
      <c r="C188" s="975" t="s">
        <v>1162</v>
      </c>
      <c r="D188" s="981" t="s">
        <v>1163</v>
      </c>
      <c r="E188" s="981" t="s">
        <v>1164</v>
      </c>
      <c r="F188" s="1003" t="s">
        <v>1165</v>
      </c>
      <c r="G188" s="1109" t="s">
        <v>1166</v>
      </c>
      <c r="H188" s="963" t="s">
        <v>1167</v>
      </c>
    </row>
    <row r="189" spans="2:8" ht="18" customHeight="1" x14ac:dyDescent="0.2">
      <c r="B189" s="1111"/>
      <c r="C189" s="976"/>
      <c r="D189" s="982"/>
      <c r="E189" s="982"/>
      <c r="F189" s="1059"/>
      <c r="G189" s="1109"/>
      <c r="H189" s="964"/>
    </row>
    <row r="190" spans="2:8" ht="19.5" customHeight="1" x14ac:dyDescent="0.2">
      <c r="B190" s="1022"/>
      <c r="C190" s="977"/>
      <c r="D190" s="983"/>
      <c r="E190" s="983"/>
      <c r="F190" s="1004"/>
      <c r="G190" s="1146"/>
      <c r="H190" s="990"/>
    </row>
    <row r="191" spans="2:8" ht="18.75" customHeight="1" x14ac:dyDescent="0.2">
      <c r="B191" s="1021" t="s">
        <v>1168</v>
      </c>
      <c r="C191" s="975" t="s">
        <v>1169</v>
      </c>
      <c r="D191" s="981" t="s">
        <v>1170</v>
      </c>
      <c r="E191" s="981" t="s">
        <v>1171</v>
      </c>
      <c r="F191" s="1003">
        <v>81</v>
      </c>
      <c r="G191" s="1088" t="s">
        <v>1172</v>
      </c>
      <c r="H191" s="963" t="s">
        <v>1173</v>
      </c>
    </row>
    <row r="192" spans="2:8" ht="16.5" customHeight="1" x14ac:dyDescent="0.2">
      <c r="B192" s="1022"/>
      <c r="C192" s="977"/>
      <c r="D192" s="983"/>
      <c r="E192" s="983"/>
      <c r="F192" s="1004"/>
      <c r="G192" s="1152"/>
      <c r="H192" s="990"/>
    </row>
    <row r="193" spans="2:8" ht="25.5" x14ac:dyDescent="0.2">
      <c r="B193" s="914" t="s">
        <v>1174</v>
      </c>
      <c r="C193" s="77" t="s">
        <v>1175</v>
      </c>
      <c r="D193" s="142" t="s">
        <v>89</v>
      </c>
      <c r="E193" s="142" t="s">
        <v>1176</v>
      </c>
      <c r="F193" s="16">
        <v>0</v>
      </c>
      <c r="G193" s="409" t="s">
        <v>1088</v>
      </c>
      <c r="H193" s="214" t="s">
        <v>71</v>
      </c>
    </row>
    <row r="194" spans="2:8" ht="25.5" x14ac:dyDescent="0.2">
      <c r="B194" s="961" t="s">
        <v>1177</v>
      </c>
      <c r="C194" s="77" t="s">
        <v>1178</v>
      </c>
      <c r="D194" s="142" t="s">
        <v>1179</v>
      </c>
      <c r="E194" s="142" t="s">
        <v>1180</v>
      </c>
      <c r="F194" s="16">
        <v>117</v>
      </c>
      <c r="G194" s="409" t="s">
        <v>1181</v>
      </c>
      <c r="H194" s="963" t="s">
        <v>1173</v>
      </c>
    </row>
    <row r="195" spans="2:8" ht="28.5" customHeight="1" x14ac:dyDescent="0.2">
      <c r="B195" s="961"/>
      <c r="C195" s="79" t="s">
        <v>1182</v>
      </c>
      <c r="D195" s="180" t="s">
        <v>137</v>
      </c>
      <c r="E195" s="180" t="s">
        <v>138</v>
      </c>
      <c r="F195" s="210">
        <v>3</v>
      </c>
      <c r="G195" s="566" t="s">
        <v>1183</v>
      </c>
      <c r="H195" s="990"/>
    </row>
    <row r="196" spans="2:8" ht="41.25" customHeight="1" x14ac:dyDescent="0.2">
      <c r="B196" s="914" t="s">
        <v>1184</v>
      </c>
      <c r="C196" s="77" t="s">
        <v>1185</v>
      </c>
      <c r="D196" s="142" t="s">
        <v>122</v>
      </c>
      <c r="E196" s="142" t="s">
        <v>1186</v>
      </c>
      <c r="F196" s="16">
        <v>0</v>
      </c>
      <c r="G196" s="409" t="s">
        <v>1187</v>
      </c>
      <c r="H196" s="214" t="s">
        <v>71</v>
      </c>
    </row>
    <row r="197" spans="2:8" ht="48.75" customHeight="1" x14ac:dyDescent="0.2">
      <c r="B197" s="914" t="s">
        <v>1188</v>
      </c>
      <c r="C197" s="77" t="s">
        <v>1189</v>
      </c>
      <c r="D197" s="142" t="s">
        <v>89</v>
      </c>
      <c r="E197" s="142" t="s">
        <v>1190</v>
      </c>
      <c r="F197" s="16">
        <v>0</v>
      </c>
      <c r="G197" s="409" t="s">
        <v>1088</v>
      </c>
      <c r="H197" s="214" t="s">
        <v>71</v>
      </c>
    </row>
    <row r="198" spans="2:8" x14ac:dyDescent="0.2">
      <c r="B198" s="914" t="s">
        <v>1191</v>
      </c>
      <c r="C198" s="77" t="s">
        <v>1192</v>
      </c>
      <c r="D198" s="142" t="s">
        <v>115</v>
      </c>
      <c r="E198" s="142" t="s">
        <v>131</v>
      </c>
      <c r="F198" s="16">
        <v>56</v>
      </c>
      <c r="G198" s="488" t="s">
        <v>1193</v>
      </c>
      <c r="H198" s="214" t="s">
        <v>71</v>
      </c>
    </row>
    <row r="199" spans="2:8" ht="25.5" x14ac:dyDescent="0.2">
      <c r="B199" s="914" t="s">
        <v>1194</v>
      </c>
      <c r="C199" s="77" t="s">
        <v>1195</v>
      </c>
      <c r="D199" s="142" t="s">
        <v>122</v>
      </c>
      <c r="E199" s="142" t="s">
        <v>1196</v>
      </c>
      <c r="F199" s="16">
        <v>0</v>
      </c>
      <c r="G199" s="409" t="s">
        <v>1005</v>
      </c>
      <c r="H199" s="214" t="s">
        <v>71</v>
      </c>
    </row>
    <row r="200" spans="2:8" x14ac:dyDescent="0.2">
      <c r="B200" s="1151" t="s">
        <v>1197</v>
      </c>
      <c r="C200" s="91" t="s">
        <v>1198</v>
      </c>
      <c r="D200" s="142"/>
      <c r="E200" s="142"/>
      <c r="F200" s="16"/>
      <c r="G200" s="16"/>
      <c r="H200" s="214"/>
    </row>
    <row r="201" spans="2:8" ht="38.25" x14ac:dyDescent="0.2">
      <c r="B201" s="1151"/>
      <c r="C201" s="92" t="s">
        <v>1199</v>
      </c>
      <c r="D201" s="180" t="s">
        <v>860</v>
      </c>
      <c r="E201" s="180" t="s">
        <v>50</v>
      </c>
      <c r="F201" s="210">
        <v>8</v>
      </c>
      <c r="G201" s="566" t="s">
        <v>1200</v>
      </c>
      <c r="H201" s="963" t="s">
        <v>71</v>
      </c>
    </row>
    <row r="202" spans="2:8" ht="25.5" x14ac:dyDescent="0.2">
      <c r="B202" s="1151"/>
      <c r="C202" s="79" t="s">
        <v>1201</v>
      </c>
      <c r="D202" s="193" t="s">
        <v>304</v>
      </c>
      <c r="E202" s="180" t="s">
        <v>131</v>
      </c>
      <c r="F202" s="210">
        <v>50</v>
      </c>
      <c r="G202" s="566" t="s">
        <v>1202</v>
      </c>
      <c r="H202" s="964"/>
    </row>
    <row r="203" spans="2:8" ht="27.75" customHeight="1" thickBot="1" x14ac:dyDescent="0.25">
      <c r="B203" s="1021"/>
      <c r="C203" s="908" t="s">
        <v>1203</v>
      </c>
      <c r="D203" s="194" t="s">
        <v>1204</v>
      </c>
      <c r="E203" s="179" t="s">
        <v>8</v>
      </c>
      <c r="F203" s="194">
        <v>16</v>
      </c>
      <c r="G203" s="680" t="s">
        <v>1205</v>
      </c>
      <c r="H203" s="965"/>
    </row>
    <row r="204" spans="2:8" ht="28.5" customHeight="1" thickBot="1" x14ac:dyDescent="0.25">
      <c r="B204" s="83" t="s">
        <v>1206</v>
      </c>
      <c r="C204" s="9" t="s">
        <v>1207</v>
      </c>
      <c r="D204" s="124"/>
      <c r="E204" s="109"/>
      <c r="F204" s="19">
        <v>1</v>
      </c>
      <c r="G204" s="19"/>
      <c r="H204" s="355"/>
    </row>
    <row r="205" spans="2:8" ht="29.25" customHeight="1" x14ac:dyDescent="0.2">
      <c r="B205" s="912" t="s">
        <v>1208</v>
      </c>
      <c r="C205" s="910" t="s">
        <v>1209</v>
      </c>
      <c r="D205" s="871" t="s">
        <v>117</v>
      </c>
      <c r="E205" s="887" t="s">
        <v>1210</v>
      </c>
      <c r="F205" s="871">
        <v>1</v>
      </c>
      <c r="G205" s="679" t="s">
        <v>1211</v>
      </c>
      <c r="H205" s="989" t="s">
        <v>71</v>
      </c>
    </row>
    <row r="206" spans="2:8" ht="25.5" x14ac:dyDescent="0.2">
      <c r="B206" s="914" t="s">
        <v>1212</v>
      </c>
      <c r="C206" s="77" t="s">
        <v>1213</v>
      </c>
      <c r="D206" s="16" t="s">
        <v>1204</v>
      </c>
      <c r="E206" s="142" t="s">
        <v>1180</v>
      </c>
      <c r="F206" s="16">
        <v>16</v>
      </c>
      <c r="G206" s="413" t="s">
        <v>1214</v>
      </c>
      <c r="H206" s="964"/>
    </row>
    <row r="207" spans="2:8" ht="25.5" x14ac:dyDescent="0.2">
      <c r="B207" s="914" t="s">
        <v>1215</v>
      </c>
      <c r="C207" s="77" t="s">
        <v>1216</v>
      </c>
      <c r="D207" s="16" t="s">
        <v>1217</v>
      </c>
      <c r="E207" s="142" t="s">
        <v>1218</v>
      </c>
      <c r="F207" s="16">
        <v>170</v>
      </c>
      <c r="G207" s="409" t="s">
        <v>1219</v>
      </c>
      <c r="H207" s="964"/>
    </row>
    <row r="208" spans="2:8" ht="25.5" x14ac:dyDescent="0.2">
      <c r="B208" s="914" t="s">
        <v>1220</v>
      </c>
      <c r="C208" s="77" t="s">
        <v>1221</v>
      </c>
      <c r="D208" s="16" t="s">
        <v>202</v>
      </c>
      <c r="E208" s="142" t="s">
        <v>1222</v>
      </c>
      <c r="F208" s="16">
        <v>27</v>
      </c>
      <c r="G208" s="409" t="s">
        <v>1223</v>
      </c>
      <c r="H208" s="964"/>
    </row>
    <row r="209" spans="2:8" ht="25.5" x14ac:dyDescent="0.2">
      <c r="B209" s="914" t="s">
        <v>1224</v>
      </c>
      <c r="C209" s="77" t="s">
        <v>1225</v>
      </c>
      <c r="D209" s="16" t="s">
        <v>385</v>
      </c>
      <c r="E209" s="142" t="s">
        <v>1226</v>
      </c>
      <c r="F209" s="16">
        <v>21</v>
      </c>
      <c r="G209" s="409" t="s">
        <v>1227</v>
      </c>
      <c r="H209" s="964"/>
    </row>
    <row r="210" spans="2:8" ht="25.5" x14ac:dyDescent="0.2">
      <c r="B210" s="914" t="s">
        <v>1228</v>
      </c>
      <c r="C210" s="77" t="s">
        <v>1229</v>
      </c>
      <c r="D210" s="16" t="s">
        <v>89</v>
      </c>
      <c r="E210" s="142" t="s">
        <v>1222</v>
      </c>
      <c r="F210" s="16">
        <v>0</v>
      </c>
      <c r="G210" s="409" t="s">
        <v>1230</v>
      </c>
      <c r="H210" s="964"/>
    </row>
    <row r="211" spans="2:8" ht="13.5" thickBot="1" x14ac:dyDescent="0.25">
      <c r="B211" s="911" t="s">
        <v>1231</v>
      </c>
      <c r="C211" s="941" t="s">
        <v>1232</v>
      </c>
      <c r="D211" s="866" t="s">
        <v>89</v>
      </c>
      <c r="E211" s="886" t="s">
        <v>50</v>
      </c>
      <c r="F211" s="866">
        <v>0</v>
      </c>
      <c r="G211" s="412" t="s">
        <v>1233</v>
      </c>
      <c r="H211" s="965"/>
    </row>
    <row r="212" spans="2:8" ht="13.5" thickBot="1" x14ac:dyDescent="0.25">
      <c r="B212" s="83" t="s">
        <v>1234</v>
      </c>
      <c r="C212" s="9" t="s">
        <v>1235</v>
      </c>
      <c r="D212" s="124"/>
      <c r="E212" s="109"/>
      <c r="F212" s="19">
        <v>1</v>
      </c>
      <c r="G212" s="19"/>
      <c r="H212" s="355"/>
    </row>
    <row r="213" spans="2:8" ht="25.5" customHeight="1" x14ac:dyDescent="0.2">
      <c r="B213" s="912" t="s">
        <v>1236</v>
      </c>
      <c r="C213" s="910" t="s">
        <v>1237</v>
      </c>
      <c r="D213" s="871" t="s">
        <v>89</v>
      </c>
      <c r="E213" s="887" t="s">
        <v>43</v>
      </c>
      <c r="F213" s="871">
        <v>1</v>
      </c>
      <c r="G213" s="413" t="s">
        <v>1238</v>
      </c>
      <c r="H213" s="989" t="s">
        <v>71</v>
      </c>
    </row>
    <row r="214" spans="2:8" ht="23.45" customHeight="1" x14ac:dyDescent="0.2">
      <c r="B214" s="914" t="s">
        <v>1239</v>
      </c>
      <c r="C214" s="77" t="s">
        <v>1240</v>
      </c>
      <c r="D214" s="16" t="s">
        <v>89</v>
      </c>
      <c r="E214" s="142" t="s">
        <v>50</v>
      </c>
      <c r="F214" s="16">
        <v>5</v>
      </c>
      <c r="G214" s="409" t="s">
        <v>1241</v>
      </c>
      <c r="H214" s="964"/>
    </row>
    <row r="215" spans="2:8" ht="26.25" thickBot="1" x14ac:dyDescent="0.25">
      <c r="B215" s="911" t="s">
        <v>1242</v>
      </c>
      <c r="C215" s="941" t="s">
        <v>1243</v>
      </c>
      <c r="D215" s="866" t="s">
        <v>122</v>
      </c>
      <c r="E215" s="886" t="s">
        <v>1244</v>
      </c>
      <c r="F215" s="866">
        <v>0</v>
      </c>
      <c r="G215" s="412" t="s">
        <v>1245</v>
      </c>
      <c r="H215" s="964"/>
    </row>
    <row r="216" spans="2:8" ht="26.25" thickBot="1" x14ac:dyDescent="0.25">
      <c r="B216" s="228" t="s">
        <v>1246</v>
      </c>
      <c r="C216" s="229" t="s">
        <v>1247</v>
      </c>
      <c r="D216" s="240"/>
      <c r="E216" s="230"/>
      <c r="F216" s="930">
        <v>1</v>
      </c>
      <c r="G216" s="930"/>
      <c r="H216" s="884"/>
    </row>
    <row r="217" spans="2:8" ht="25.5" x14ac:dyDescent="0.2">
      <c r="B217" s="944" t="s">
        <v>1248</v>
      </c>
      <c r="C217" s="235" t="s">
        <v>1249</v>
      </c>
      <c r="D217" s="236" t="s">
        <v>1250</v>
      </c>
      <c r="E217" s="236" t="s">
        <v>1251</v>
      </c>
      <c r="F217" s="237">
        <v>251</v>
      </c>
      <c r="G217" s="476" t="s">
        <v>1252</v>
      </c>
      <c r="H217" s="967" t="s">
        <v>71</v>
      </c>
    </row>
    <row r="218" spans="2:8" ht="25.5" x14ac:dyDescent="0.2">
      <c r="B218" s="931" t="s">
        <v>1253</v>
      </c>
      <c r="C218" s="77" t="s">
        <v>1254</v>
      </c>
      <c r="D218" s="142" t="s">
        <v>89</v>
      </c>
      <c r="E218" s="142" t="s">
        <v>1255</v>
      </c>
      <c r="F218" s="16">
        <v>0</v>
      </c>
      <c r="G218" s="409" t="s">
        <v>1233</v>
      </c>
      <c r="H218" s="968"/>
    </row>
    <row r="219" spans="2:8" ht="51" x14ac:dyDescent="0.2">
      <c r="B219" s="931" t="s">
        <v>1256</v>
      </c>
      <c r="C219" s="77" t="s">
        <v>1257</v>
      </c>
      <c r="D219" s="415" t="s">
        <v>137</v>
      </c>
      <c r="E219" s="16" t="s">
        <v>100</v>
      </c>
      <c r="F219" s="415">
        <v>3</v>
      </c>
      <c r="G219" s="409" t="s">
        <v>1258</v>
      </c>
      <c r="H219" s="968"/>
    </row>
    <row r="220" spans="2:8" ht="27" customHeight="1" x14ac:dyDescent="0.2">
      <c r="B220" s="931" t="s">
        <v>1259</v>
      </c>
      <c r="C220" s="77" t="s">
        <v>1260</v>
      </c>
      <c r="D220" s="142" t="s">
        <v>1261</v>
      </c>
      <c r="E220" s="142" t="s">
        <v>1262</v>
      </c>
      <c r="F220" s="16">
        <v>300</v>
      </c>
      <c r="G220" s="409" t="s">
        <v>1263</v>
      </c>
      <c r="H220" s="968"/>
    </row>
    <row r="221" spans="2:8" ht="26.25" thickBot="1" x14ac:dyDescent="0.25">
      <c r="B221" s="943" t="s">
        <v>1264</v>
      </c>
      <c r="C221" s="238" t="s">
        <v>1265</v>
      </c>
      <c r="D221" s="239" t="s">
        <v>1266</v>
      </c>
      <c r="E221" s="239" t="s">
        <v>1267</v>
      </c>
      <c r="F221" s="220">
        <v>76</v>
      </c>
      <c r="G221" s="442" t="s">
        <v>1268</v>
      </c>
      <c r="H221" s="969"/>
    </row>
    <row r="222" spans="2:8" ht="13.5" thickBot="1" x14ac:dyDescent="0.25">
      <c r="C222" s="73"/>
      <c r="D222" s="8"/>
      <c r="E222" s="8"/>
      <c r="F222" s="31"/>
    </row>
    <row r="223" spans="2:8" ht="36.75" customHeight="1" thickBot="1" x14ac:dyDescent="0.25">
      <c r="C223" s="7" t="s">
        <v>73</v>
      </c>
      <c r="D223" s="34">
        <v>2021</v>
      </c>
      <c r="E223" s="33"/>
      <c r="F223" s="361"/>
      <c r="G223"/>
      <c r="H223"/>
    </row>
    <row r="224" spans="2:8" x14ac:dyDescent="0.2">
      <c r="C224" s="750" t="s">
        <v>139</v>
      </c>
      <c r="D224" s="751">
        <f>D230+D261</f>
        <v>6</v>
      </c>
      <c r="E224" s="52"/>
      <c r="F224" s="360"/>
      <c r="G224"/>
      <c r="H224"/>
    </row>
    <row r="225" spans="2:8" x14ac:dyDescent="0.2">
      <c r="C225" s="742" t="s">
        <v>142</v>
      </c>
      <c r="D225" s="746">
        <f>D231+D262</f>
        <v>0</v>
      </c>
      <c r="E225" s="52"/>
      <c r="F225" s="360"/>
      <c r="G225"/>
      <c r="H225"/>
    </row>
    <row r="226" spans="2:8" x14ac:dyDescent="0.2">
      <c r="C226" s="742" t="s">
        <v>143</v>
      </c>
      <c r="D226" s="746">
        <f>D232+D263</f>
        <v>6</v>
      </c>
      <c r="E226" s="52"/>
      <c r="F226" s="360"/>
      <c r="G226"/>
      <c r="H226"/>
    </row>
    <row r="227" spans="2:8" ht="13.5" thickBot="1" x14ac:dyDescent="0.25">
      <c r="C227" s="743" t="s">
        <v>140</v>
      </c>
      <c r="D227" s="747">
        <f>D233+D264</f>
        <v>0</v>
      </c>
      <c r="E227" s="52"/>
      <c r="F227" s="360"/>
      <c r="G227"/>
      <c r="H227"/>
    </row>
    <row r="228" spans="2:8" ht="13.5" thickBot="1" x14ac:dyDescent="0.25">
      <c r="D228" s="31"/>
      <c r="E228" s="50"/>
      <c r="F228" s="358"/>
      <c r="G228"/>
      <c r="H228"/>
    </row>
    <row r="229" spans="2:8" ht="36.75" customHeight="1" thickBot="1" x14ac:dyDescent="0.25">
      <c r="C229" s="15" t="s">
        <v>74</v>
      </c>
      <c r="D229" s="34">
        <v>2021</v>
      </c>
      <c r="E229" s="33"/>
      <c r="F229" s="361"/>
      <c r="G229"/>
      <c r="H229"/>
    </row>
    <row r="230" spans="2:8" x14ac:dyDescent="0.2">
      <c r="C230" s="39" t="s">
        <v>139</v>
      </c>
      <c r="D230" s="136">
        <f>SUM(D231:D233)</f>
        <v>4</v>
      </c>
      <c r="E230" s="52"/>
      <c r="F230" s="360"/>
      <c r="G230"/>
      <c r="H230"/>
    </row>
    <row r="231" spans="2:8" x14ac:dyDescent="0.2">
      <c r="C231" s="37" t="s">
        <v>142</v>
      </c>
      <c r="D231" s="134">
        <v>0</v>
      </c>
      <c r="E231" s="52"/>
      <c r="F231" s="360"/>
      <c r="G231"/>
      <c r="H231"/>
    </row>
    <row r="232" spans="2:8" x14ac:dyDescent="0.2">
      <c r="C232" s="37" t="s">
        <v>143</v>
      </c>
      <c r="D232" s="134">
        <v>4</v>
      </c>
      <c r="E232" s="52"/>
      <c r="F232" s="360"/>
      <c r="G232"/>
      <c r="H232"/>
    </row>
    <row r="233" spans="2:8" ht="13.5" thickBot="1" x14ac:dyDescent="0.25">
      <c r="C233" s="38" t="s">
        <v>140</v>
      </c>
      <c r="D233" s="135">
        <v>0</v>
      </c>
      <c r="E233" s="52"/>
      <c r="F233" s="360"/>
      <c r="G233"/>
      <c r="H233"/>
    </row>
    <row r="234" spans="2:8" ht="13.5" thickBot="1" x14ac:dyDescent="0.25">
      <c r="C234" s="40"/>
      <c r="D234" s="2"/>
      <c r="E234" s="2"/>
      <c r="F234" s="31"/>
    </row>
    <row r="235" spans="2:8" ht="51" customHeight="1" thickBot="1" x14ac:dyDescent="0.25">
      <c r="B235" s="57" t="s">
        <v>1</v>
      </c>
      <c r="C235" s="74" t="s">
        <v>144</v>
      </c>
      <c r="D235" s="32" t="s">
        <v>2</v>
      </c>
      <c r="E235" s="32" t="s">
        <v>3</v>
      </c>
      <c r="F235" s="12" t="s">
        <v>296</v>
      </c>
      <c r="G235" s="19" t="s">
        <v>146</v>
      </c>
      <c r="H235" s="355" t="s">
        <v>147</v>
      </c>
    </row>
    <row r="236" spans="2:8" ht="26.25" thickBot="1" x14ac:dyDescent="0.25">
      <c r="B236" s="83" t="s">
        <v>1269</v>
      </c>
      <c r="C236" s="76" t="s">
        <v>1270</v>
      </c>
      <c r="D236" s="141"/>
      <c r="E236" s="141"/>
      <c r="F236" s="19">
        <v>1</v>
      </c>
      <c r="G236" s="19"/>
      <c r="H236" s="355"/>
    </row>
    <row r="237" spans="2:8" ht="180.75" customHeight="1" x14ac:dyDescent="0.2">
      <c r="B237" s="912" t="s">
        <v>1271</v>
      </c>
      <c r="C237" s="910" t="s">
        <v>1272</v>
      </c>
      <c r="D237" s="887" t="s">
        <v>89</v>
      </c>
      <c r="E237" s="887" t="s">
        <v>18</v>
      </c>
      <c r="F237" s="871">
        <v>0</v>
      </c>
      <c r="G237" s="413" t="s">
        <v>1273</v>
      </c>
      <c r="H237" s="989" t="s">
        <v>1274</v>
      </c>
    </row>
    <row r="238" spans="2:8" ht="39" thickBot="1" x14ac:dyDescent="0.25">
      <c r="B238" s="911" t="s">
        <v>1275</v>
      </c>
      <c r="C238" s="941" t="s">
        <v>1276</v>
      </c>
      <c r="D238" s="886" t="s">
        <v>44</v>
      </c>
      <c r="E238" s="886" t="s">
        <v>347</v>
      </c>
      <c r="F238" s="866">
        <v>1</v>
      </c>
      <c r="G238" s="493" t="s">
        <v>1277</v>
      </c>
      <c r="H238" s="1148"/>
    </row>
    <row r="239" spans="2:8" ht="30.95" customHeight="1" thickBot="1" x14ac:dyDescent="0.25">
      <c r="B239" s="228" t="s">
        <v>1278</v>
      </c>
      <c r="C239" s="243" t="s">
        <v>1279</v>
      </c>
      <c r="D239" s="933"/>
      <c r="E239" s="933"/>
      <c r="F239" s="930">
        <v>1</v>
      </c>
      <c r="G239" s="930"/>
      <c r="H239" s="874"/>
    </row>
    <row r="240" spans="2:8" ht="63.75" x14ac:dyDescent="0.2">
      <c r="B240" s="944" t="s">
        <v>1280</v>
      </c>
      <c r="C240" s="235" t="s">
        <v>1281</v>
      </c>
      <c r="D240" s="625" t="s">
        <v>117</v>
      </c>
      <c r="E240" s="625" t="s">
        <v>30</v>
      </c>
      <c r="F240" s="582">
        <v>2</v>
      </c>
      <c r="G240" s="528" t="s">
        <v>1282</v>
      </c>
      <c r="H240" s="385" t="s">
        <v>1274</v>
      </c>
    </row>
    <row r="241" spans="2:8" ht="153" x14ac:dyDescent="0.2">
      <c r="B241" s="1149" t="s">
        <v>1283</v>
      </c>
      <c r="C241" s="77" t="s">
        <v>346</v>
      </c>
      <c r="D241" s="142" t="s">
        <v>89</v>
      </c>
      <c r="E241" s="142" t="s">
        <v>50</v>
      </c>
      <c r="F241" s="16">
        <v>1</v>
      </c>
      <c r="G241" s="409" t="s">
        <v>1284</v>
      </c>
      <c r="H241" s="890" t="s">
        <v>1285</v>
      </c>
    </row>
    <row r="242" spans="2:8" ht="58.5" customHeight="1" x14ac:dyDescent="0.2">
      <c r="B242" s="1149"/>
      <c r="C242" s="79" t="s">
        <v>1286</v>
      </c>
      <c r="D242" s="111"/>
      <c r="E242" s="509" t="s">
        <v>903</v>
      </c>
      <c r="F242" s="210">
        <v>0</v>
      </c>
      <c r="G242" s="534" t="s">
        <v>1287</v>
      </c>
      <c r="H242" s="511" t="s">
        <v>63</v>
      </c>
    </row>
    <row r="243" spans="2:8" ht="39.75" customHeight="1" x14ac:dyDescent="0.2">
      <c r="B243" s="1149"/>
      <c r="C243" s="79" t="s">
        <v>1288</v>
      </c>
      <c r="D243" s="111"/>
      <c r="E243" s="509" t="s">
        <v>1289</v>
      </c>
      <c r="F243" s="210">
        <v>0</v>
      </c>
      <c r="G243" s="566" t="s">
        <v>1290</v>
      </c>
      <c r="H243" s="514" t="s">
        <v>63</v>
      </c>
    </row>
    <row r="244" spans="2:8" ht="54" customHeight="1" x14ac:dyDescent="0.2">
      <c r="B244" s="1149"/>
      <c r="C244" s="79" t="s">
        <v>1291</v>
      </c>
      <c r="D244" s="111"/>
      <c r="E244" s="509" t="s">
        <v>866</v>
      </c>
      <c r="F244" s="210">
        <v>0</v>
      </c>
      <c r="G244" s="566" t="s">
        <v>1292</v>
      </c>
      <c r="H244" s="511" t="s">
        <v>1293</v>
      </c>
    </row>
    <row r="245" spans="2:8" ht="47.25" customHeight="1" x14ac:dyDescent="0.2">
      <c r="B245" s="1149"/>
      <c r="C245" s="79" t="s">
        <v>1294</v>
      </c>
      <c r="D245" s="111"/>
      <c r="E245" s="509" t="s">
        <v>244</v>
      </c>
      <c r="F245" s="210">
        <v>1</v>
      </c>
      <c r="G245" s="566" t="s">
        <v>1295</v>
      </c>
      <c r="H245" s="511" t="s">
        <v>119</v>
      </c>
    </row>
    <row r="246" spans="2:8" ht="64.5" customHeight="1" x14ac:dyDescent="0.2">
      <c r="B246" s="1149"/>
      <c r="C246" s="79" t="s">
        <v>1296</v>
      </c>
      <c r="D246" s="111"/>
      <c r="E246" s="509" t="s">
        <v>248</v>
      </c>
      <c r="F246" s="210">
        <v>0</v>
      </c>
      <c r="G246" s="586" t="s">
        <v>2809</v>
      </c>
      <c r="H246" s="511" t="s">
        <v>1297</v>
      </c>
    </row>
    <row r="247" spans="2:8" ht="25.5" x14ac:dyDescent="0.2">
      <c r="B247" s="1149"/>
      <c r="C247" s="79" t="s">
        <v>1298</v>
      </c>
      <c r="D247" s="111"/>
      <c r="E247" s="509" t="s">
        <v>1299</v>
      </c>
      <c r="F247" s="16"/>
      <c r="G247" s="16"/>
      <c r="H247" s="383"/>
    </row>
    <row r="248" spans="2:8" ht="25.5" x14ac:dyDescent="0.2">
      <c r="B248" s="1149"/>
      <c r="C248" s="79" t="s">
        <v>1300</v>
      </c>
      <c r="D248" s="111"/>
      <c r="E248" s="509" t="s">
        <v>152</v>
      </c>
      <c r="F248" s="16"/>
      <c r="G248" s="16"/>
      <c r="H248" s="383"/>
    </row>
    <row r="249" spans="2:8" ht="25.5" x14ac:dyDescent="0.2">
      <c r="B249" s="1149"/>
      <c r="C249" s="79" t="s">
        <v>1301</v>
      </c>
      <c r="D249" s="111"/>
      <c r="E249" s="509" t="s">
        <v>152</v>
      </c>
      <c r="F249" s="16"/>
      <c r="G249" s="16"/>
      <c r="H249" s="383"/>
    </row>
    <row r="250" spans="2:8" ht="38.25" x14ac:dyDescent="0.2">
      <c r="B250" s="1149"/>
      <c r="C250" s="79" t="s">
        <v>1302</v>
      </c>
      <c r="D250" s="119"/>
      <c r="E250" s="509" t="s">
        <v>1303</v>
      </c>
      <c r="F250" s="16"/>
      <c r="G250" s="16"/>
      <c r="H250" s="383"/>
    </row>
    <row r="251" spans="2:8" ht="39" thickBot="1" x14ac:dyDescent="0.25">
      <c r="B251" s="1150"/>
      <c r="C251" s="908" t="s">
        <v>1304</v>
      </c>
      <c r="D251" s="115"/>
      <c r="E251" s="919" t="s">
        <v>1305</v>
      </c>
      <c r="F251" s="866"/>
      <c r="G251" s="866"/>
      <c r="H251" s="386"/>
    </row>
    <row r="252" spans="2:8" ht="18.75" customHeight="1" thickBot="1" x14ac:dyDescent="0.25">
      <c r="B252" s="265" t="s">
        <v>1306</v>
      </c>
      <c r="C252" s="9" t="s">
        <v>1307</v>
      </c>
      <c r="D252" s="113"/>
      <c r="E252" s="113"/>
      <c r="F252" s="19">
        <v>1</v>
      </c>
      <c r="G252" s="19"/>
      <c r="H252" s="387"/>
    </row>
    <row r="253" spans="2:8" ht="51" x14ac:dyDescent="0.2">
      <c r="B253" s="225" t="s">
        <v>1308</v>
      </c>
      <c r="C253" s="910" t="s">
        <v>1309</v>
      </c>
      <c r="D253" s="871" t="s">
        <v>1310</v>
      </c>
      <c r="E253" s="871" t="s">
        <v>1311</v>
      </c>
      <c r="F253" s="871" t="s">
        <v>1312</v>
      </c>
      <c r="G253" s="413" t="s">
        <v>1313</v>
      </c>
      <c r="H253" s="890" t="s">
        <v>1314</v>
      </c>
    </row>
    <row r="254" spans="2:8" ht="51" x14ac:dyDescent="0.2">
      <c r="B254" s="1149" t="s">
        <v>1315</v>
      </c>
      <c r="C254" s="77" t="s">
        <v>346</v>
      </c>
      <c r="D254" s="142" t="s">
        <v>89</v>
      </c>
      <c r="E254" s="142" t="s">
        <v>428</v>
      </c>
      <c r="F254" s="16">
        <v>0</v>
      </c>
      <c r="G254" s="16"/>
      <c r="H254" s="388" t="s">
        <v>1314</v>
      </c>
    </row>
    <row r="255" spans="2:8" ht="91.5" customHeight="1" thickBot="1" x14ac:dyDescent="0.25">
      <c r="B255" s="1150"/>
      <c r="C255" s="908" t="s">
        <v>1316</v>
      </c>
      <c r="D255" s="886"/>
      <c r="E255" s="919" t="s">
        <v>1022</v>
      </c>
      <c r="F255" s="194">
        <v>0</v>
      </c>
      <c r="G255" s="587" t="s">
        <v>1317</v>
      </c>
      <c r="H255" s="515" t="s">
        <v>1314</v>
      </c>
    </row>
    <row r="256" spans="2:8" ht="26.25" thickBot="1" x14ac:dyDescent="0.25">
      <c r="B256" s="184" t="s">
        <v>1318</v>
      </c>
      <c r="C256" s="185" t="s">
        <v>1319</v>
      </c>
      <c r="D256" s="337"/>
      <c r="E256" s="337"/>
      <c r="F256" s="187">
        <v>1</v>
      </c>
      <c r="G256" s="187"/>
      <c r="H256" s="382"/>
    </row>
    <row r="257" spans="2:8" ht="131.25" customHeight="1" x14ac:dyDescent="0.2">
      <c r="B257" s="225" t="s">
        <v>1280</v>
      </c>
      <c r="C257" s="910" t="s">
        <v>1320</v>
      </c>
      <c r="D257" s="887" t="s">
        <v>810</v>
      </c>
      <c r="E257" s="887" t="s">
        <v>50</v>
      </c>
      <c r="F257" s="871">
        <v>0.96</v>
      </c>
      <c r="G257" s="455" t="s">
        <v>1321</v>
      </c>
      <c r="H257" s="968" t="s">
        <v>1322</v>
      </c>
    </row>
    <row r="258" spans="2:8" ht="43.5" customHeight="1" thickBot="1" x14ac:dyDescent="0.25">
      <c r="B258" s="943" t="s">
        <v>1283</v>
      </c>
      <c r="C258" s="238" t="s">
        <v>1323</v>
      </c>
      <c r="D258" s="239" t="s">
        <v>1324</v>
      </c>
      <c r="E258" s="239" t="s">
        <v>1325</v>
      </c>
      <c r="F258" s="220" t="s">
        <v>1326</v>
      </c>
      <c r="G258" s="495" t="s">
        <v>1327</v>
      </c>
      <c r="H258" s="969"/>
    </row>
    <row r="259" spans="2:8" ht="13.5" thickBot="1" x14ac:dyDescent="0.25">
      <c r="C259" s="73"/>
      <c r="D259" s="8"/>
      <c r="E259" s="8"/>
      <c r="F259" s="31"/>
    </row>
    <row r="260" spans="2:8" ht="36" customHeight="1" thickBot="1" x14ac:dyDescent="0.25">
      <c r="C260" s="15" t="s">
        <v>75</v>
      </c>
      <c r="D260" s="34">
        <v>2021</v>
      </c>
      <c r="E260" s="33"/>
      <c r="F260" s="361"/>
      <c r="G260"/>
      <c r="H260"/>
    </row>
    <row r="261" spans="2:8" x14ac:dyDescent="0.2">
      <c r="C261" s="39" t="s">
        <v>139</v>
      </c>
      <c r="D261" s="136">
        <f>SUM(D262:D264)</f>
        <v>2</v>
      </c>
      <c r="E261" s="52"/>
      <c r="F261" s="360"/>
      <c r="G261"/>
      <c r="H261"/>
    </row>
    <row r="262" spans="2:8" x14ac:dyDescent="0.2">
      <c r="C262" s="37" t="s">
        <v>142</v>
      </c>
      <c r="D262" s="134">
        <v>0</v>
      </c>
      <c r="E262" s="52"/>
      <c r="F262" s="360"/>
      <c r="G262"/>
      <c r="H262"/>
    </row>
    <row r="263" spans="2:8" x14ac:dyDescent="0.2">
      <c r="C263" s="37" t="s">
        <v>143</v>
      </c>
      <c r="D263" s="134">
        <v>2</v>
      </c>
      <c r="E263" s="52"/>
      <c r="F263" s="360"/>
      <c r="G263"/>
      <c r="H263"/>
    </row>
    <row r="264" spans="2:8" ht="13.5" thickBot="1" x14ac:dyDescent="0.25">
      <c r="C264" s="38" t="s">
        <v>140</v>
      </c>
      <c r="D264" s="135">
        <v>0</v>
      </c>
      <c r="E264" s="52"/>
      <c r="F264" s="360"/>
      <c r="G264"/>
      <c r="H264"/>
    </row>
    <row r="265" spans="2:8" ht="13.5" thickBot="1" x14ac:dyDescent="0.25">
      <c r="C265" s="40"/>
      <c r="D265" s="2"/>
      <c r="E265" s="2"/>
      <c r="F265" s="31"/>
    </row>
    <row r="266" spans="2:8" ht="51" customHeight="1" thickBot="1" x14ac:dyDescent="0.25">
      <c r="B266" s="57" t="s">
        <v>1</v>
      </c>
      <c r="C266" s="74" t="s">
        <v>144</v>
      </c>
      <c r="D266" s="32" t="s">
        <v>2</v>
      </c>
      <c r="E266" s="32" t="s">
        <v>3</v>
      </c>
      <c r="F266" s="12" t="s">
        <v>296</v>
      </c>
      <c r="G266" s="19" t="s">
        <v>146</v>
      </c>
      <c r="H266" s="355" t="s">
        <v>147</v>
      </c>
    </row>
    <row r="267" spans="2:8" ht="15.75" customHeight="1" thickBot="1" x14ac:dyDescent="0.25">
      <c r="B267" s="83" t="s">
        <v>1328</v>
      </c>
      <c r="C267" s="76" t="s">
        <v>1329</v>
      </c>
      <c r="D267" s="109"/>
      <c r="E267" s="109"/>
      <c r="F267" s="19">
        <v>1</v>
      </c>
      <c r="G267" s="19"/>
      <c r="H267" s="355"/>
    </row>
    <row r="268" spans="2:8" ht="51.75" customHeight="1" x14ac:dyDescent="0.2">
      <c r="B268" s="912" t="s">
        <v>1330</v>
      </c>
      <c r="C268" s="910" t="s">
        <v>1331</v>
      </c>
      <c r="D268" s="887" t="s">
        <v>1332</v>
      </c>
      <c r="E268" s="887" t="s">
        <v>1333</v>
      </c>
      <c r="F268" s="871">
        <v>74</v>
      </c>
      <c r="G268" s="413" t="s">
        <v>1334</v>
      </c>
      <c r="H268" s="989" t="s">
        <v>1335</v>
      </c>
    </row>
    <row r="269" spans="2:8" ht="51.75" customHeight="1" x14ac:dyDescent="0.2">
      <c r="B269" s="914" t="s">
        <v>1336</v>
      </c>
      <c r="C269" s="77" t="s">
        <v>1337</v>
      </c>
      <c r="D269" s="16" t="s">
        <v>1338</v>
      </c>
      <c r="E269" s="16" t="s">
        <v>1339</v>
      </c>
      <c r="F269" s="16">
        <v>7</v>
      </c>
      <c r="G269" s="409" t="s">
        <v>1340</v>
      </c>
      <c r="H269" s="964"/>
    </row>
    <row r="270" spans="2:8" ht="84" customHeight="1" x14ac:dyDescent="0.2">
      <c r="B270" s="914" t="s">
        <v>1341</v>
      </c>
      <c r="C270" s="77" t="s">
        <v>1342</v>
      </c>
      <c r="D270" s="142" t="s">
        <v>36</v>
      </c>
      <c r="E270" s="142" t="s">
        <v>50</v>
      </c>
      <c r="F270" s="16">
        <v>4</v>
      </c>
      <c r="G270" s="409" t="s">
        <v>1343</v>
      </c>
      <c r="H270" s="964"/>
    </row>
    <row r="271" spans="2:8" ht="42.75" customHeight="1" x14ac:dyDescent="0.2">
      <c r="B271" s="914" t="s">
        <v>1344</v>
      </c>
      <c r="C271" s="77" t="s">
        <v>1345</v>
      </c>
      <c r="D271" s="415" t="s">
        <v>36</v>
      </c>
      <c r="E271" s="16" t="s">
        <v>50</v>
      </c>
      <c r="F271" s="415">
        <v>4</v>
      </c>
      <c r="G271" s="409" t="s">
        <v>1346</v>
      </c>
      <c r="H271" s="964"/>
    </row>
    <row r="272" spans="2:8" ht="28.5" customHeight="1" thickBot="1" x14ac:dyDescent="0.25">
      <c r="B272" s="911" t="s">
        <v>1347</v>
      </c>
      <c r="C272" s="941" t="s">
        <v>1348</v>
      </c>
      <c r="D272" s="160" t="s">
        <v>42</v>
      </c>
      <c r="E272" s="886" t="s">
        <v>30</v>
      </c>
      <c r="F272" s="421">
        <v>1</v>
      </c>
      <c r="G272" s="412" t="s">
        <v>1349</v>
      </c>
      <c r="H272" s="965"/>
    </row>
    <row r="273" spans="2:8" ht="16.5" customHeight="1" thickBot="1" x14ac:dyDescent="0.25">
      <c r="B273" s="268" t="s">
        <v>1350</v>
      </c>
      <c r="C273" s="270" t="s">
        <v>1351</v>
      </c>
      <c r="D273" s="32"/>
      <c r="E273" s="32"/>
      <c r="F273" s="32">
        <v>1</v>
      </c>
      <c r="G273" s="32"/>
      <c r="H273" s="869"/>
    </row>
    <row r="274" spans="2:8" ht="80.25" customHeight="1" x14ac:dyDescent="0.2">
      <c r="B274" s="944" t="s">
        <v>1352</v>
      </c>
      <c r="C274" s="235" t="s">
        <v>1353</v>
      </c>
      <c r="D274" s="236" t="s">
        <v>1354</v>
      </c>
      <c r="E274" s="236" t="s">
        <v>1355</v>
      </c>
      <c r="F274" s="237">
        <v>52.1</v>
      </c>
      <c r="G274" s="476" t="s">
        <v>1356</v>
      </c>
      <c r="H274" s="1110" t="s">
        <v>1357</v>
      </c>
    </row>
    <row r="275" spans="2:8" ht="81" customHeight="1" x14ac:dyDescent="0.2">
      <c r="B275" s="931" t="s">
        <v>1358</v>
      </c>
      <c r="C275" s="77" t="s">
        <v>1359</v>
      </c>
      <c r="D275" s="142" t="s">
        <v>1360</v>
      </c>
      <c r="E275" s="142" t="s">
        <v>1361</v>
      </c>
      <c r="F275" s="16">
        <v>19.100000000000001</v>
      </c>
      <c r="G275" s="409" t="s">
        <v>1362</v>
      </c>
      <c r="H275" s="1051"/>
    </row>
    <row r="276" spans="2:8" ht="80.25" customHeight="1" x14ac:dyDescent="0.2">
      <c r="B276" s="931" t="s">
        <v>1363</v>
      </c>
      <c r="C276" s="77" t="s">
        <v>1364</v>
      </c>
      <c r="D276" s="142" t="s">
        <v>1365</v>
      </c>
      <c r="E276" s="142" t="s">
        <v>1366</v>
      </c>
      <c r="F276" s="16">
        <v>29.5</v>
      </c>
      <c r="G276" s="409" t="s">
        <v>1367</v>
      </c>
      <c r="H276" s="1051"/>
    </row>
    <row r="277" spans="2:8" ht="77.25" customHeight="1" x14ac:dyDescent="0.2">
      <c r="B277" s="931" t="s">
        <v>1368</v>
      </c>
      <c r="C277" s="77" t="s">
        <v>1369</v>
      </c>
      <c r="D277" s="142" t="s">
        <v>1370</v>
      </c>
      <c r="E277" s="142" t="s">
        <v>1371</v>
      </c>
      <c r="F277" s="16">
        <v>48.6</v>
      </c>
      <c r="G277" s="409" t="s">
        <v>1372</v>
      </c>
      <c r="H277" s="1051"/>
    </row>
    <row r="278" spans="2:8" ht="26.25" thickBot="1" x14ac:dyDescent="0.25">
      <c r="B278" s="943" t="s">
        <v>1373</v>
      </c>
      <c r="C278" s="238" t="s">
        <v>1374</v>
      </c>
      <c r="D278" s="239" t="s">
        <v>1375</v>
      </c>
      <c r="E278" s="239" t="s">
        <v>1376</v>
      </c>
      <c r="F278" s="220">
        <v>730</v>
      </c>
      <c r="G278" s="442" t="s">
        <v>1377</v>
      </c>
      <c r="H278" s="1104"/>
    </row>
    <row r="279" spans="2:8" ht="13.5" thickBot="1" x14ac:dyDescent="0.25">
      <c r="C279" s="73"/>
      <c r="D279" s="8"/>
      <c r="E279" s="8"/>
      <c r="F279" s="31"/>
    </row>
    <row r="280" spans="2:8" ht="35.25" customHeight="1" thickBot="1" x14ac:dyDescent="0.25">
      <c r="C280" s="7" t="s">
        <v>76</v>
      </c>
      <c r="D280" s="34">
        <v>2021</v>
      </c>
      <c r="E280" s="33"/>
      <c r="F280" s="361"/>
      <c r="G280"/>
      <c r="H280"/>
    </row>
    <row r="281" spans="2:8" x14ac:dyDescent="0.2">
      <c r="C281" s="750" t="s">
        <v>139</v>
      </c>
      <c r="D281" s="751">
        <f>D287+D346+D368</f>
        <v>20</v>
      </c>
      <c r="E281" s="52"/>
      <c r="F281" s="360"/>
      <c r="G281"/>
      <c r="H281"/>
    </row>
    <row r="282" spans="2:8" x14ac:dyDescent="0.2">
      <c r="C282" s="742" t="s">
        <v>142</v>
      </c>
      <c r="D282" s="746">
        <f>D288+D347+D369</f>
        <v>1</v>
      </c>
      <c r="E282" s="52"/>
      <c r="F282" s="360"/>
      <c r="G282"/>
      <c r="H282"/>
    </row>
    <row r="283" spans="2:8" x14ac:dyDescent="0.2">
      <c r="C283" s="742" t="s">
        <v>143</v>
      </c>
      <c r="D283" s="746">
        <f>D289+D348+D370</f>
        <v>19</v>
      </c>
      <c r="E283" s="52"/>
      <c r="F283" s="360"/>
      <c r="G283"/>
      <c r="H283"/>
    </row>
    <row r="284" spans="2:8" ht="13.5" thickBot="1" x14ac:dyDescent="0.25">
      <c r="C284" s="743" t="s">
        <v>140</v>
      </c>
      <c r="D284" s="747">
        <f>D290+D349+D371</f>
        <v>0</v>
      </c>
      <c r="E284" s="52"/>
      <c r="F284" s="360"/>
      <c r="G284"/>
      <c r="H284"/>
    </row>
    <row r="285" spans="2:8" ht="13.5" thickBot="1" x14ac:dyDescent="0.25">
      <c r="D285" s="31"/>
      <c r="E285" s="50"/>
      <c r="F285" s="358"/>
      <c r="G285"/>
      <c r="H285"/>
    </row>
    <row r="286" spans="2:8" ht="36" customHeight="1" thickBot="1" x14ac:dyDescent="0.25">
      <c r="C286" s="15" t="s">
        <v>77</v>
      </c>
      <c r="D286" s="34">
        <v>2021</v>
      </c>
      <c r="E286" s="33"/>
      <c r="F286" s="361"/>
      <c r="G286"/>
      <c r="H286"/>
    </row>
    <row r="287" spans="2:8" x14ac:dyDescent="0.2">
      <c r="C287" s="39" t="s">
        <v>139</v>
      </c>
      <c r="D287" s="753">
        <f>SUM(D288:D290)</f>
        <v>10</v>
      </c>
      <c r="E287" s="52"/>
      <c r="F287" s="360"/>
      <c r="G287"/>
      <c r="H287"/>
    </row>
    <row r="288" spans="2:8" x14ac:dyDescent="0.2">
      <c r="C288" s="37" t="s">
        <v>142</v>
      </c>
      <c r="D288" s="754">
        <v>0</v>
      </c>
      <c r="E288" s="52"/>
      <c r="F288" s="360"/>
      <c r="G288"/>
      <c r="H288"/>
    </row>
    <row r="289" spans="2:8" x14ac:dyDescent="0.2">
      <c r="C289" s="37" t="s">
        <v>143</v>
      </c>
      <c r="D289" s="754">
        <v>10</v>
      </c>
      <c r="E289" s="52"/>
      <c r="F289" s="360"/>
      <c r="G289"/>
      <c r="H289"/>
    </row>
    <row r="290" spans="2:8" ht="13.5" thickBot="1" x14ac:dyDescent="0.25">
      <c r="C290" s="38" t="s">
        <v>140</v>
      </c>
      <c r="D290" s="755">
        <v>0</v>
      </c>
      <c r="E290" s="52"/>
      <c r="F290" s="360"/>
      <c r="G290"/>
      <c r="H290"/>
    </row>
    <row r="291" spans="2:8" ht="13.5" thickBot="1" x14ac:dyDescent="0.25">
      <c r="C291" s="40"/>
      <c r="D291" s="2"/>
      <c r="E291" s="2"/>
      <c r="F291" s="31"/>
    </row>
    <row r="292" spans="2:8" ht="48.75" customHeight="1" thickBot="1" x14ac:dyDescent="0.25">
      <c r="B292" s="57" t="s">
        <v>1</v>
      </c>
      <c r="C292" s="74" t="s">
        <v>144</v>
      </c>
      <c r="D292" s="32" t="s">
        <v>2</v>
      </c>
      <c r="E292" s="32" t="s">
        <v>3</v>
      </c>
      <c r="F292" s="12" t="s">
        <v>296</v>
      </c>
      <c r="G292" s="19" t="s">
        <v>146</v>
      </c>
      <c r="H292" s="355" t="s">
        <v>147</v>
      </c>
    </row>
    <row r="293" spans="2:8" ht="13.5" thickBot="1" x14ac:dyDescent="0.25">
      <c r="B293" s="83" t="s">
        <v>1378</v>
      </c>
      <c r="C293" s="9" t="s">
        <v>1379</v>
      </c>
      <c r="D293" s="109"/>
      <c r="E293" s="109"/>
      <c r="F293" s="19">
        <v>1</v>
      </c>
      <c r="G293" s="19"/>
      <c r="H293" s="355"/>
    </row>
    <row r="294" spans="2:8" ht="25.5" x14ac:dyDescent="0.2">
      <c r="B294" s="912" t="s">
        <v>1380</v>
      </c>
      <c r="C294" s="910" t="s">
        <v>1381</v>
      </c>
      <c r="D294" s="887" t="s">
        <v>1382</v>
      </c>
      <c r="E294" s="887" t="s">
        <v>1383</v>
      </c>
      <c r="F294" s="871">
        <v>70</v>
      </c>
      <c r="G294" s="871"/>
      <c r="H294" s="1090" t="s">
        <v>79</v>
      </c>
    </row>
    <row r="295" spans="2:8" ht="25.5" x14ac:dyDescent="0.2">
      <c r="B295" s="914" t="s">
        <v>1384</v>
      </c>
      <c r="C295" s="77" t="s">
        <v>1385</v>
      </c>
      <c r="D295" s="16" t="s">
        <v>1386</v>
      </c>
      <c r="E295" s="16" t="s">
        <v>1387</v>
      </c>
      <c r="F295" s="16">
        <v>70</v>
      </c>
      <c r="G295" s="16"/>
      <c r="H295" s="1091"/>
    </row>
    <row r="296" spans="2:8" ht="26.25" thickBot="1" x14ac:dyDescent="0.25">
      <c r="B296" s="911" t="s">
        <v>1388</v>
      </c>
      <c r="C296" s="941" t="s">
        <v>1389</v>
      </c>
      <c r="D296" s="886" t="s">
        <v>1390</v>
      </c>
      <c r="E296" s="886" t="s">
        <v>1391</v>
      </c>
      <c r="F296" s="866">
        <v>418</v>
      </c>
      <c r="G296" s="866"/>
      <c r="H296" s="1092"/>
    </row>
    <row r="297" spans="2:8" ht="13.5" thickBot="1" x14ac:dyDescent="0.25">
      <c r="B297" s="83" t="s">
        <v>1392</v>
      </c>
      <c r="C297" s="9" t="s">
        <v>1393</v>
      </c>
      <c r="D297" s="109"/>
      <c r="E297" s="109"/>
      <c r="F297" s="19">
        <v>1</v>
      </c>
      <c r="G297" s="19"/>
      <c r="H297" s="355"/>
    </row>
    <row r="298" spans="2:8" ht="25.5" x14ac:dyDescent="0.2">
      <c r="B298" s="912" t="s">
        <v>1394</v>
      </c>
      <c r="C298" s="910" t="s">
        <v>1395</v>
      </c>
      <c r="D298" s="887" t="s">
        <v>1396</v>
      </c>
      <c r="E298" s="887" t="s">
        <v>745</v>
      </c>
      <c r="F298" s="871">
        <v>29</v>
      </c>
      <c r="G298" s="871"/>
      <c r="H298" s="1090" t="s">
        <v>79</v>
      </c>
    </row>
    <row r="299" spans="2:8" ht="25.5" x14ac:dyDescent="0.2">
      <c r="B299" s="914" t="s">
        <v>1397</v>
      </c>
      <c r="C299" s="77" t="s">
        <v>1398</v>
      </c>
      <c r="D299" s="142" t="s">
        <v>1399</v>
      </c>
      <c r="E299" s="142" t="s">
        <v>1400</v>
      </c>
      <c r="F299" s="16">
        <v>189</v>
      </c>
      <c r="G299" s="16"/>
      <c r="H299" s="1123"/>
    </row>
    <row r="300" spans="2:8" ht="39" customHeight="1" x14ac:dyDescent="0.2">
      <c r="B300" s="961" t="s">
        <v>1401</v>
      </c>
      <c r="C300" s="77" t="s">
        <v>346</v>
      </c>
      <c r="D300" s="142" t="s">
        <v>89</v>
      </c>
      <c r="E300" s="142" t="s">
        <v>248</v>
      </c>
      <c r="F300" s="16">
        <v>0</v>
      </c>
      <c r="G300" s="16"/>
      <c r="H300" s="214" t="s">
        <v>1402</v>
      </c>
    </row>
    <row r="301" spans="2:8" ht="54" customHeight="1" thickBot="1" x14ac:dyDescent="0.25">
      <c r="B301" s="962"/>
      <c r="C301" s="908" t="s">
        <v>1403</v>
      </c>
      <c r="D301" s="886"/>
      <c r="E301" s="919" t="s">
        <v>1404</v>
      </c>
      <c r="F301" s="194">
        <v>0</v>
      </c>
      <c r="G301" s="587" t="s">
        <v>1405</v>
      </c>
      <c r="H301" s="432" t="s">
        <v>119</v>
      </c>
    </row>
    <row r="302" spans="2:8" ht="15.75" customHeight="1" thickBot="1" x14ac:dyDescent="0.25">
      <c r="B302" s="83" t="s">
        <v>1406</v>
      </c>
      <c r="C302" s="9" t="s">
        <v>1407</v>
      </c>
      <c r="D302" s="109"/>
      <c r="E302" s="109"/>
      <c r="F302" s="19">
        <v>1</v>
      </c>
      <c r="G302" s="19"/>
      <c r="H302" s="355"/>
    </row>
    <row r="303" spans="2:8" ht="25.5" x14ac:dyDescent="0.2">
      <c r="B303" s="912" t="s">
        <v>1408</v>
      </c>
      <c r="C303" s="910" t="s">
        <v>1409</v>
      </c>
      <c r="D303" s="887" t="s">
        <v>1410</v>
      </c>
      <c r="E303" s="887" t="s">
        <v>1411</v>
      </c>
      <c r="F303" s="871">
        <v>67</v>
      </c>
      <c r="G303" s="871"/>
      <c r="H303" s="1090" t="s">
        <v>79</v>
      </c>
    </row>
    <row r="304" spans="2:8" ht="38.25" x14ac:dyDescent="0.2">
      <c r="B304" s="914" t="s">
        <v>1412</v>
      </c>
      <c r="C304" s="77" t="s">
        <v>1413</v>
      </c>
      <c r="D304" s="142" t="s">
        <v>1414</v>
      </c>
      <c r="E304" s="142" t="s">
        <v>1411</v>
      </c>
      <c r="F304" s="16">
        <v>150</v>
      </c>
      <c r="G304" s="16"/>
      <c r="H304" s="1123"/>
    </row>
    <row r="305" spans="2:8" ht="38.25" x14ac:dyDescent="0.2">
      <c r="B305" s="914" t="s">
        <v>1415</v>
      </c>
      <c r="C305" s="77" t="s">
        <v>1416</v>
      </c>
      <c r="D305" s="142" t="s">
        <v>89</v>
      </c>
      <c r="E305" s="142" t="s">
        <v>1417</v>
      </c>
      <c r="F305" s="16">
        <v>0</v>
      </c>
      <c r="G305" s="16"/>
      <c r="H305" s="214" t="s">
        <v>1402</v>
      </c>
    </row>
    <row r="306" spans="2:8" ht="38.25" x14ac:dyDescent="0.2">
      <c r="B306" s="914" t="s">
        <v>1418</v>
      </c>
      <c r="C306" s="77" t="s">
        <v>1419</v>
      </c>
      <c r="D306" s="142" t="s">
        <v>44</v>
      </c>
      <c r="E306" s="142" t="s">
        <v>18</v>
      </c>
      <c r="F306" s="16">
        <v>2</v>
      </c>
      <c r="G306" s="16"/>
      <c r="H306" s="214" t="s">
        <v>79</v>
      </c>
    </row>
    <row r="307" spans="2:8" ht="38.25" x14ac:dyDescent="0.2">
      <c r="B307" s="961" t="s">
        <v>1420</v>
      </c>
      <c r="C307" s="77" t="s">
        <v>346</v>
      </c>
      <c r="D307" s="142" t="s">
        <v>89</v>
      </c>
      <c r="E307" s="142" t="s">
        <v>152</v>
      </c>
      <c r="F307" s="16">
        <v>0</v>
      </c>
      <c r="G307" s="16"/>
      <c r="H307" s="214" t="s">
        <v>1402</v>
      </c>
    </row>
    <row r="308" spans="2:8" ht="72" customHeight="1" thickBot="1" x14ac:dyDescent="0.25">
      <c r="B308" s="962"/>
      <c r="C308" s="908" t="s">
        <v>1421</v>
      </c>
      <c r="D308" s="179"/>
      <c r="E308" s="919" t="s">
        <v>1422</v>
      </c>
      <c r="F308" s="194">
        <v>0</v>
      </c>
      <c r="G308" s="587" t="s">
        <v>1423</v>
      </c>
      <c r="H308" s="432" t="s">
        <v>119</v>
      </c>
    </row>
    <row r="309" spans="2:8" ht="16.5" customHeight="1" thickBot="1" x14ac:dyDescent="0.25">
      <c r="B309" s="83" t="s">
        <v>1424</v>
      </c>
      <c r="C309" s="9" t="s">
        <v>1425</v>
      </c>
      <c r="D309" s="211"/>
      <c r="E309" s="211"/>
      <c r="F309" s="19">
        <v>1</v>
      </c>
      <c r="G309" s="438"/>
      <c r="H309" s="355"/>
    </row>
    <row r="310" spans="2:8" ht="27" customHeight="1" x14ac:dyDescent="0.2">
      <c r="B310" s="912" t="s">
        <v>1426</v>
      </c>
      <c r="C310" s="910" t="s">
        <v>1427</v>
      </c>
      <c r="D310" s="887" t="s">
        <v>1170</v>
      </c>
      <c r="E310" s="887" t="s">
        <v>1428</v>
      </c>
      <c r="F310" s="871">
        <v>143</v>
      </c>
      <c r="G310" s="413"/>
      <c r="H310" s="870" t="s">
        <v>79</v>
      </c>
    </row>
    <row r="311" spans="2:8" ht="38.25" x14ac:dyDescent="0.2">
      <c r="B311" s="961" t="s">
        <v>1429</v>
      </c>
      <c r="C311" s="77" t="s">
        <v>346</v>
      </c>
      <c r="D311" s="142" t="s">
        <v>89</v>
      </c>
      <c r="E311" s="142" t="s">
        <v>248</v>
      </c>
      <c r="F311" s="16">
        <v>0</v>
      </c>
      <c r="G311" s="409"/>
      <c r="H311" s="214" t="s">
        <v>1402</v>
      </c>
    </row>
    <row r="312" spans="2:8" ht="42" customHeight="1" thickBot="1" x14ac:dyDescent="0.25">
      <c r="B312" s="962"/>
      <c r="C312" s="908" t="s">
        <v>1430</v>
      </c>
      <c r="D312" s="179"/>
      <c r="E312" s="919" t="s">
        <v>1404</v>
      </c>
      <c r="F312" s="194">
        <v>0</v>
      </c>
      <c r="G312" s="587" t="s">
        <v>1431</v>
      </c>
      <c r="H312" s="432" t="s">
        <v>119</v>
      </c>
    </row>
    <row r="313" spans="2:8" ht="13.5" thickBot="1" x14ac:dyDescent="0.25">
      <c r="B313" s="83" t="s">
        <v>1432</v>
      </c>
      <c r="C313" s="813" t="s">
        <v>1433</v>
      </c>
      <c r="D313" s="820"/>
      <c r="E313" s="820"/>
      <c r="F313" s="787">
        <v>1</v>
      </c>
      <c r="G313" s="19"/>
      <c r="H313" s="355"/>
    </row>
    <row r="314" spans="2:8" ht="39.75" customHeight="1" x14ac:dyDescent="0.2">
      <c r="B314" s="912" t="s">
        <v>1434</v>
      </c>
      <c r="C314" s="910" t="s">
        <v>1435</v>
      </c>
      <c r="D314" s="682" t="s">
        <v>89</v>
      </c>
      <c r="E314" s="682" t="s">
        <v>100</v>
      </c>
      <c r="F314" s="414">
        <v>0</v>
      </c>
      <c r="G314" s="414"/>
      <c r="H314" s="1090" t="s">
        <v>1402</v>
      </c>
    </row>
    <row r="315" spans="2:8" ht="39.75" customHeight="1" x14ac:dyDescent="0.2">
      <c r="B315" s="914" t="s">
        <v>1436</v>
      </c>
      <c r="C315" s="77" t="s">
        <v>1437</v>
      </c>
      <c r="D315" s="234" t="s">
        <v>89</v>
      </c>
      <c r="E315" s="234" t="s">
        <v>1438</v>
      </c>
      <c r="F315" s="415">
        <v>0</v>
      </c>
      <c r="G315" s="415"/>
      <c r="H315" s="1095"/>
    </row>
    <row r="316" spans="2:8" ht="39" customHeight="1" x14ac:dyDescent="0.2">
      <c r="B316" s="961" t="s">
        <v>1439</v>
      </c>
      <c r="C316" s="77" t="s">
        <v>346</v>
      </c>
      <c r="D316" s="234" t="s">
        <v>89</v>
      </c>
      <c r="E316" s="234" t="s">
        <v>469</v>
      </c>
      <c r="F316" s="415">
        <v>0</v>
      </c>
      <c r="G316" s="16"/>
      <c r="H316" s="918" t="s">
        <v>1402</v>
      </c>
    </row>
    <row r="317" spans="2:8" ht="38.25" x14ac:dyDescent="0.2">
      <c r="B317" s="961"/>
      <c r="C317" s="79" t="s">
        <v>1440</v>
      </c>
      <c r="D317" s="234"/>
      <c r="E317" s="193" t="s">
        <v>869</v>
      </c>
      <c r="F317" s="585">
        <v>0</v>
      </c>
      <c r="G317" s="16"/>
      <c r="H317" s="389"/>
    </row>
    <row r="318" spans="2:8" ht="39" thickBot="1" x14ac:dyDescent="0.25">
      <c r="B318" s="962"/>
      <c r="C318" s="908" t="s">
        <v>1441</v>
      </c>
      <c r="D318" s="160"/>
      <c r="E318" s="510" t="s">
        <v>1030</v>
      </c>
      <c r="F318" s="774">
        <v>0</v>
      </c>
      <c r="G318" s="866"/>
      <c r="H318" s="893"/>
    </row>
    <row r="319" spans="2:8" ht="27" customHeight="1" thickBot="1" x14ac:dyDescent="0.25">
      <c r="B319" s="268" t="s">
        <v>1442</v>
      </c>
      <c r="C319" s="270" t="s">
        <v>1443</v>
      </c>
      <c r="D319" s="925"/>
      <c r="E319" s="925"/>
      <c r="F319" s="32">
        <v>1</v>
      </c>
      <c r="G319" s="32"/>
      <c r="H319" s="869"/>
    </row>
    <row r="320" spans="2:8" ht="27" customHeight="1" x14ac:dyDescent="0.2">
      <c r="B320" s="1069" t="s">
        <v>1444</v>
      </c>
      <c r="C320" s="1098" t="s">
        <v>1445</v>
      </c>
      <c r="D320" s="1141" t="s">
        <v>89</v>
      </c>
      <c r="E320" s="1141" t="s">
        <v>275</v>
      </c>
      <c r="F320" s="1143">
        <v>44</v>
      </c>
      <c r="G320" s="1145" t="s">
        <v>1446</v>
      </c>
      <c r="H320" s="967" t="s">
        <v>1447</v>
      </c>
    </row>
    <row r="321" spans="2:8" ht="24.75" customHeight="1" x14ac:dyDescent="0.2">
      <c r="B321" s="1054"/>
      <c r="C321" s="977"/>
      <c r="D321" s="1142"/>
      <c r="E321" s="1142"/>
      <c r="F321" s="1144"/>
      <c r="G321" s="1146"/>
      <c r="H321" s="1147"/>
    </row>
    <row r="322" spans="2:8" ht="29.25" customHeight="1" x14ac:dyDescent="0.2">
      <c r="B322" s="1056" t="s">
        <v>1448</v>
      </c>
      <c r="C322" s="975" t="s">
        <v>1449</v>
      </c>
      <c r="D322" s="1138" t="s">
        <v>89</v>
      </c>
      <c r="E322" s="1138" t="s">
        <v>19</v>
      </c>
      <c r="F322" s="1106">
        <v>0</v>
      </c>
      <c r="G322" s="1108" t="s">
        <v>1450</v>
      </c>
      <c r="H322" s="968" t="s">
        <v>1447</v>
      </c>
    </row>
    <row r="323" spans="2:8" ht="30" customHeight="1" thickBot="1" x14ac:dyDescent="0.25">
      <c r="B323" s="1097"/>
      <c r="C323" s="1079"/>
      <c r="D323" s="1131"/>
      <c r="E323" s="1131"/>
      <c r="F323" s="1139"/>
      <c r="G323" s="1140"/>
      <c r="H323" s="969"/>
    </row>
    <row r="324" spans="2:8" ht="13.5" thickBot="1" x14ac:dyDescent="0.25">
      <c r="B324" s="221" t="s">
        <v>1451</v>
      </c>
      <c r="C324" s="244" t="s">
        <v>1452</v>
      </c>
      <c r="D324" s="20"/>
      <c r="E324" s="20"/>
      <c r="F324" s="20">
        <v>1</v>
      </c>
      <c r="G324" s="20"/>
      <c r="H324" s="873"/>
    </row>
    <row r="325" spans="2:8" ht="25.5" x14ac:dyDescent="0.2">
      <c r="B325" s="912" t="s">
        <v>1453</v>
      </c>
      <c r="C325" s="910" t="s">
        <v>1454</v>
      </c>
      <c r="D325" s="871" t="s">
        <v>860</v>
      </c>
      <c r="E325" s="871" t="s">
        <v>1455</v>
      </c>
      <c r="F325" s="871">
        <v>6</v>
      </c>
      <c r="G325" s="871"/>
      <c r="H325" s="1090" t="s">
        <v>80</v>
      </c>
    </row>
    <row r="326" spans="2:8" ht="33.75" customHeight="1" x14ac:dyDescent="0.2">
      <c r="B326" s="914" t="s">
        <v>1456</v>
      </c>
      <c r="C326" s="77" t="s">
        <v>1457</v>
      </c>
      <c r="D326" s="16" t="s">
        <v>1458</v>
      </c>
      <c r="E326" s="16" t="s">
        <v>1459</v>
      </c>
      <c r="F326" s="428">
        <v>32</v>
      </c>
      <c r="G326" s="627" t="s">
        <v>1460</v>
      </c>
      <c r="H326" s="1123"/>
    </row>
    <row r="327" spans="2:8" ht="81" customHeight="1" x14ac:dyDescent="0.2">
      <c r="B327" s="961" t="s">
        <v>1461</v>
      </c>
      <c r="C327" s="77" t="s">
        <v>346</v>
      </c>
      <c r="D327" s="16" t="s">
        <v>89</v>
      </c>
      <c r="E327" s="16" t="s">
        <v>45</v>
      </c>
      <c r="F327" s="16">
        <v>0</v>
      </c>
      <c r="G327" s="16"/>
      <c r="H327" s="214" t="s">
        <v>1462</v>
      </c>
    </row>
    <row r="328" spans="2:8" ht="45" customHeight="1" x14ac:dyDescent="0.2">
      <c r="B328" s="961"/>
      <c r="C328" s="79" t="s">
        <v>1463</v>
      </c>
      <c r="D328" s="16"/>
      <c r="E328" s="509" t="s">
        <v>1289</v>
      </c>
      <c r="F328" s="210">
        <v>0</v>
      </c>
      <c r="G328" s="566" t="s">
        <v>1464</v>
      </c>
      <c r="H328" s="456" t="s">
        <v>119</v>
      </c>
    </row>
    <row r="329" spans="2:8" ht="28.5" customHeight="1" thickBot="1" x14ac:dyDescent="0.25">
      <c r="B329" s="962"/>
      <c r="C329" s="908" t="s">
        <v>1465</v>
      </c>
      <c r="D329" s="886"/>
      <c r="E329" s="919" t="s">
        <v>1466</v>
      </c>
      <c r="F329" s="194">
        <v>0</v>
      </c>
      <c r="G329" s="587" t="s">
        <v>1467</v>
      </c>
      <c r="H329" s="432" t="s">
        <v>31</v>
      </c>
    </row>
    <row r="330" spans="2:8" ht="26.25" customHeight="1" thickBot="1" x14ac:dyDescent="0.25">
      <c r="B330" s="83" t="s">
        <v>1468</v>
      </c>
      <c r="C330" s="9" t="s">
        <v>1469</v>
      </c>
      <c r="D330" s="211"/>
      <c r="E330" s="211"/>
      <c r="F330" s="19">
        <v>1</v>
      </c>
      <c r="G330" s="19"/>
      <c r="H330" s="355"/>
    </row>
    <row r="331" spans="2:8" ht="26.25" thickBot="1" x14ac:dyDescent="0.25">
      <c r="B331" s="945" t="s">
        <v>1470</v>
      </c>
      <c r="C331" s="82" t="s">
        <v>1471</v>
      </c>
      <c r="D331" s="942" t="s">
        <v>1472</v>
      </c>
      <c r="E331" s="942" t="s">
        <v>19</v>
      </c>
      <c r="F331" s="867">
        <v>100</v>
      </c>
      <c r="G331" s="867"/>
      <c r="H331" s="872" t="s">
        <v>79</v>
      </c>
    </row>
    <row r="332" spans="2:8" ht="26.25" thickBot="1" x14ac:dyDescent="0.25">
      <c r="B332" s="83" t="s">
        <v>1473</v>
      </c>
      <c r="C332" s="9" t="s">
        <v>1474</v>
      </c>
      <c r="D332" s="211"/>
      <c r="E332" s="211"/>
      <c r="F332" s="19">
        <v>1</v>
      </c>
      <c r="G332" s="19"/>
      <c r="H332" s="355"/>
    </row>
    <row r="333" spans="2:8" ht="26.25" thickBot="1" x14ac:dyDescent="0.25">
      <c r="B333" s="945" t="s">
        <v>1475</v>
      </c>
      <c r="C333" s="82" t="s">
        <v>1476</v>
      </c>
      <c r="D333" s="942" t="s">
        <v>1472</v>
      </c>
      <c r="E333" s="942" t="s">
        <v>19</v>
      </c>
      <c r="F333" s="867">
        <v>100</v>
      </c>
      <c r="G333" s="867"/>
      <c r="H333" s="872" t="s">
        <v>79</v>
      </c>
    </row>
    <row r="334" spans="2:8" ht="17.25" customHeight="1" thickBot="1" x14ac:dyDescent="0.25">
      <c r="B334" s="83" t="s">
        <v>1477</v>
      </c>
      <c r="C334" s="9" t="s">
        <v>1478</v>
      </c>
      <c r="D334" s="211"/>
      <c r="E334" s="211"/>
      <c r="F334" s="19">
        <v>1</v>
      </c>
      <c r="G334" s="19"/>
      <c r="H334" s="355"/>
    </row>
    <row r="335" spans="2:8" ht="197.25" customHeight="1" x14ac:dyDescent="0.2">
      <c r="B335" s="212" t="s">
        <v>1479</v>
      </c>
      <c r="C335" s="93" t="s">
        <v>1480</v>
      </c>
      <c r="D335" s="887" t="s">
        <v>1481</v>
      </c>
      <c r="E335" s="887" t="s">
        <v>1482</v>
      </c>
      <c r="F335" s="871">
        <v>32</v>
      </c>
      <c r="G335" s="496" t="s">
        <v>1483</v>
      </c>
      <c r="H335" s="1090" t="s">
        <v>1484</v>
      </c>
    </row>
    <row r="336" spans="2:8" ht="18.75" customHeight="1" x14ac:dyDescent="0.2">
      <c r="B336" s="914" t="s">
        <v>1485</v>
      </c>
      <c r="C336" s="77" t="s">
        <v>1486</v>
      </c>
      <c r="D336" s="142" t="s">
        <v>744</v>
      </c>
      <c r="E336" s="142" t="s">
        <v>197</v>
      </c>
      <c r="F336" s="16">
        <v>20</v>
      </c>
      <c r="G336" s="445" t="s">
        <v>1487</v>
      </c>
      <c r="H336" s="1123"/>
    </row>
    <row r="337" spans="2:8" ht="76.5" customHeight="1" x14ac:dyDescent="0.2">
      <c r="B337" s="961" t="s">
        <v>1488</v>
      </c>
      <c r="C337" s="77" t="s">
        <v>346</v>
      </c>
      <c r="D337" s="234" t="s">
        <v>1489</v>
      </c>
      <c r="E337" s="234" t="s">
        <v>1490</v>
      </c>
      <c r="F337" s="16">
        <v>0</v>
      </c>
      <c r="G337" s="488"/>
      <c r="H337" s="214" t="s">
        <v>1491</v>
      </c>
    </row>
    <row r="338" spans="2:8" ht="53.25" customHeight="1" x14ac:dyDescent="0.2">
      <c r="B338" s="961"/>
      <c r="C338" s="79" t="s">
        <v>1492</v>
      </c>
      <c r="D338" s="142"/>
      <c r="E338" s="142"/>
      <c r="F338" s="16"/>
      <c r="G338" s="581" t="s">
        <v>1493</v>
      </c>
      <c r="H338" s="214"/>
    </row>
    <row r="339" spans="2:8" ht="42" customHeight="1" x14ac:dyDescent="0.2">
      <c r="B339" s="961"/>
      <c r="C339" s="79" t="s">
        <v>1494</v>
      </c>
      <c r="D339" s="142"/>
      <c r="E339" s="142"/>
      <c r="F339" s="16"/>
      <c r="G339" s="581" t="s">
        <v>1495</v>
      </c>
      <c r="H339" s="214"/>
    </row>
    <row r="340" spans="2:8" ht="41.25" customHeight="1" thickBot="1" x14ac:dyDescent="0.25">
      <c r="B340" s="1027"/>
      <c r="C340" s="84" t="s">
        <v>1496</v>
      </c>
      <c r="D340" s="47"/>
      <c r="E340" s="47"/>
      <c r="F340" s="47"/>
      <c r="G340" s="678" t="s">
        <v>1497</v>
      </c>
      <c r="H340" s="367"/>
    </row>
    <row r="341" spans="2:8" ht="29.25" customHeight="1" x14ac:dyDescent="0.2">
      <c r="B341" s="1124" t="s">
        <v>1498</v>
      </c>
      <c r="C341" s="1124"/>
      <c r="D341" s="1124"/>
      <c r="E341" s="1124"/>
      <c r="F341" s="1124"/>
      <c r="G341" s="1124"/>
      <c r="H341" s="1124"/>
    </row>
    <row r="342" spans="2:8" ht="16.5" customHeight="1" x14ac:dyDescent="0.2">
      <c r="B342" s="1055" t="s">
        <v>1499</v>
      </c>
      <c r="C342" s="1055"/>
      <c r="D342" s="1055"/>
      <c r="E342" s="1055"/>
      <c r="F342" s="1055"/>
      <c r="G342" s="1055"/>
      <c r="H342" s="1055"/>
    </row>
    <row r="343" spans="2:8" ht="18" customHeight="1" x14ac:dyDescent="0.2">
      <c r="B343" s="1055" t="s">
        <v>1500</v>
      </c>
      <c r="C343" s="1055"/>
      <c r="D343" s="1055"/>
      <c r="E343" s="1055"/>
      <c r="F343" s="1055"/>
      <c r="G343" s="1055"/>
      <c r="H343" s="1055"/>
    </row>
    <row r="344" spans="2:8" ht="12.75" customHeight="1" thickBot="1" x14ac:dyDescent="0.25">
      <c r="C344" s="73"/>
      <c r="D344" s="8"/>
      <c r="E344" s="8"/>
      <c r="F344" s="31"/>
    </row>
    <row r="345" spans="2:8" ht="38.25" customHeight="1" thickBot="1" x14ac:dyDescent="0.25">
      <c r="C345" s="15" t="s">
        <v>81</v>
      </c>
      <c r="D345" s="34">
        <v>2021</v>
      </c>
      <c r="E345" s="33"/>
      <c r="F345" s="361"/>
      <c r="G345"/>
      <c r="H345"/>
    </row>
    <row r="346" spans="2:8" x14ac:dyDescent="0.2">
      <c r="C346" s="39" t="s">
        <v>139</v>
      </c>
      <c r="D346" s="136">
        <f>SUM(D347:D349)</f>
        <v>3</v>
      </c>
      <c r="E346" s="52"/>
      <c r="F346" s="360"/>
      <c r="G346"/>
      <c r="H346"/>
    </row>
    <row r="347" spans="2:8" ht="15" customHeight="1" x14ac:dyDescent="0.2">
      <c r="C347" s="37" t="s">
        <v>142</v>
      </c>
      <c r="D347" s="134">
        <v>1</v>
      </c>
      <c r="E347" s="52"/>
      <c r="F347" s="360"/>
      <c r="G347"/>
      <c r="H347"/>
    </row>
    <row r="348" spans="2:8" x14ac:dyDescent="0.2">
      <c r="C348" s="37" t="s">
        <v>143</v>
      </c>
      <c r="D348" s="134">
        <v>2</v>
      </c>
      <c r="E348" s="52"/>
      <c r="F348" s="360"/>
      <c r="G348"/>
      <c r="H348"/>
    </row>
    <row r="349" spans="2:8" ht="15" customHeight="1" thickBot="1" x14ac:dyDescent="0.25">
      <c r="C349" s="38" t="s">
        <v>140</v>
      </c>
      <c r="D349" s="135">
        <v>0</v>
      </c>
      <c r="E349" s="52"/>
      <c r="F349" s="360"/>
      <c r="G349"/>
      <c r="H349"/>
    </row>
    <row r="350" spans="2:8" ht="13.5" thickBot="1" x14ac:dyDescent="0.25">
      <c r="C350" s="40"/>
      <c r="D350" s="2"/>
      <c r="E350" s="2"/>
      <c r="F350" s="31"/>
    </row>
    <row r="351" spans="2:8" ht="52.5" customHeight="1" thickBot="1" x14ac:dyDescent="0.25">
      <c r="B351" s="57" t="s">
        <v>1</v>
      </c>
      <c r="C351" s="74" t="s">
        <v>144</v>
      </c>
      <c r="D351" s="32" t="s">
        <v>2</v>
      </c>
      <c r="E351" s="32" t="s">
        <v>3</v>
      </c>
      <c r="F351" s="12" t="s">
        <v>296</v>
      </c>
      <c r="G351" s="19" t="s">
        <v>146</v>
      </c>
      <c r="H351" s="355" t="s">
        <v>147</v>
      </c>
    </row>
    <row r="352" spans="2:8" ht="13.5" thickBot="1" x14ac:dyDescent="0.25">
      <c r="B352" s="83" t="s">
        <v>1501</v>
      </c>
      <c r="C352" s="76" t="s">
        <v>1502</v>
      </c>
      <c r="D352" s="109"/>
      <c r="E352" s="109"/>
      <c r="F352" s="19">
        <v>1</v>
      </c>
      <c r="G352" s="19"/>
      <c r="H352" s="355"/>
    </row>
    <row r="353" spans="2:8" ht="51.75" customHeight="1" x14ac:dyDescent="0.2">
      <c r="B353" s="1034" t="s">
        <v>1503</v>
      </c>
      <c r="C353" s="1035" t="s">
        <v>1504</v>
      </c>
      <c r="D353" s="1137" t="s">
        <v>82</v>
      </c>
      <c r="E353" s="1137" t="s">
        <v>43</v>
      </c>
      <c r="F353" s="169">
        <v>1</v>
      </c>
      <c r="G353" s="411" t="s">
        <v>1505</v>
      </c>
      <c r="H353" s="257" t="s">
        <v>62</v>
      </c>
    </row>
    <row r="354" spans="2:8" ht="27" customHeight="1" x14ac:dyDescent="0.2">
      <c r="B354" s="1111"/>
      <c r="C354" s="976"/>
      <c r="D354" s="1059"/>
      <c r="E354" s="1059"/>
      <c r="F354" s="532">
        <v>1</v>
      </c>
      <c r="G354" s="673" t="s">
        <v>1506</v>
      </c>
      <c r="H354" s="257" t="s">
        <v>83</v>
      </c>
    </row>
    <row r="355" spans="2:8" ht="27.75" customHeight="1" x14ac:dyDescent="0.2">
      <c r="B355" s="1111"/>
      <c r="C355" s="976"/>
      <c r="D355" s="1059"/>
      <c r="E355" s="1059"/>
      <c r="F355" s="280">
        <v>1</v>
      </c>
      <c r="G355" s="410" t="s">
        <v>1507</v>
      </c>
      <c r="H355" s="369" t="s">
        <v>113</v>
      </c>
    </row>
    <row r="356" spans="2:8" ht="39.75" customHeight="1" x14ac:dyDescent="0.2">
      <c r="B356" s="1022"/>
      <c r="C356" s="977"/>
      <c r="D356" s="1004"/>
      <c r="E356" s="1004"/>
      <c r="F356" s="877">
        <v>0</v>
      </c>
      <c r="G356" s="880" t="s">
        <v>1508</v>
      </c>
      <c r="H356" s="870" t="s">
        <v>1509</v>
      </c>
    </row>
    <row r="357" spans="2:8" ht="23.25" customHeight="1" x14ac:dyDescent="0.2">
      <c r="B357" s="972" t="s">
        <v>1510</v>
      </c>
      <c r="C357" s="975" t="s">
        <v>1511</v>
      </c>
      <c r="D357" s="1003" t="s">
        <v>89</v>
      </c>
      <c r="E357" s="1003" t="s">
        <v>37</v>
      </c>
      <c r="F357" s="592">
        <v>0</v>
      </c>
      <c r="G357" s="591" t="s">
        <v>1512</v>
      </c>
      <c r="H357" s="593" t="s">
        <v>1513</v>
      </c>
    </row>
    <row r="358" spans="2:8" ht="28.5" customHeight="1" x14ac:dyDescent="0.2">
      <c r="B358" s="974"/>
      <c r="C358" s="977"/>
      <c r="D358" s="1004"/>
      <c r="E358" s="1004"/>
      <c r="F358" s="877">
        <v>0</v>
      </c>
      <c r="G358" s="590" t="s">
        <v>1514</v>
      </c>
      <c r="H358" s="882" t="s">
        <v>83</v>
      </c>
    </row>
    <row r="359" spans="2:8" ht="93" customHeight="1" thickBot="1" x14ac:dyDescent="0.25">
      <c r="B359" s="911" t="s">
        <v>1515</v>
      </c>
      <c r="C359" s="941" t="s">
        <v>1516</v>
      </c>
      <c r="D359" s="886" t="s">
        <v>1517</v>
      </c>
      <c r="E359" s="886" t="s">
        <v>1518</v>
      </c>
      <c r="F359" s="866">
        <v>0</v>
      </c>
      <c r="G359" s="412" t="s">
        <v>1519</v>
      </c>
      <c r="H359" s="893" t="s">
        <v>119</v>
      </c>
    </row>
    <row r="360" spans="2:8" ht="26.25" thickBot="1" x14ac:dyDescent="0.25">
      <c r="B360" s="83" t="s">
        <v>1520</v>
      </c>
      <c r="C360" s="821" t="s">
        <v>1521</v>
      </c>
      <c r="D360" s="822"/>
      <c r="E360" s="822"/>
      <c r="F360" s="823">
        <v>2</v>
      </c>
      <c r="G360" s="19"/>
      <c r="H360" s="355"/>
    </row>
    <row r="361" spans="2:8" ht="26.25" customHeight="1" x14ac:dyDescent="0.2">
      <c r="B361" s="1016" t="s">
        <v>1522</v>
      </c>
      <c r="C361" s="824" t="s">
        <v>346</v>
      </c>
      <c r="D361" s="825" t="s">
        <v>89</v>
      </c>
      <c r="E361" s="825" t="s">
        <v>244</v>
      </c>
      <c r="F361" s="826">
        <v>1</v>
      </c>
      <c r="G361" s="413" t="s">
        <v>1523</v>
      </c>
      <c r="H361" s="870" t="s">
        <v>119</v>
      </c>
    </row>
    <row r="362" spans="2:8" ht="42.75" customHeight="1" thickBot="1" x14ac:dyDescent="0.25">
      <c r="B362" s="962"/>
      <c r="C362" s="827" t="s">
        <v>1524</v>
      </c>
      <c r="D362" s="828"/>
      <c r="E362" s="829" t="s">
        <v>244</v>
      </c>
      <c r="F362" s="830">
        <v>1</v>
      </c>
      <c r="G362" s="587" t="s">
        <v>1525</v>
      </c>
      <c r="H362" s="432" t="s">
        <v>119</v>
      </c>
    </row>
    <row r="363" spans="2:8" ht="16.5" customHeight="1" thickBot="1" x14ac:dyDescent="0.25">
      <c r="B363" s="268" t="s">
        <v>1526</v>
      </c>
      <c r="C363" s="191" t="s">
        <v>1527</v>
      </c>
      <c r="D363" s="32"/>
      <c r="E363" s="32"/>
      <c r="F363" s="32">
        <v>1</v>
      </c>
      <c r="G363" s="32"/>
      <c r="H363" s="869"/>
    </row>
    <row r="364" spans="2:8" ht="42.75" customHeight="1" x14ac:dyDescent="0.2">
      <c r="B364" s="944" t="s">
        <v>1528</v>
      </c>
      <c r="C364" s="235" t="s">
        <v>1529</v>
      </c>
      <c r="D364" s="237" t="s">
        <v>898</v>
      </c>
      <c r="E364" s="237" t="s">
        <v>1530</v>
      </c>
      <c r="F364" s="237">
        <v>17</v>
      </c>
      <c r="G364" s="466" t="s">
        <v>1531</v>
      </c>
      <c r="H364" s="1110" t="s">
        <v>79</v>
      </c>
    </row>
    <row r="365" spans="2:8" ht="29.25" customHeight="1" thickBot="1" x14ac:dyDescent="0.25">
      <c r="B365" s="943" t="s">
        <v>1532</v>
      </c>
      <c r="C365" s="238" t="s">
        <v>1533</v>
      </c>
      <c r="D365" s="220" t="s">
        <v>1534</v>
      </c>
      <c r="E365" s="220" t="s">
        <v>27</v>
      </c>
      <c r="F365" s="220">
        <v>33</v>
      </c>
      <c r="G365" s="220"/>
      <c r="H365" s="1104"/>
    </row>
    <row r="366" spans="2:8" ht="13.5" thickBot="1" x14ac:dyDescent="0.25">
      <c r="C366" s="73"/>
      <c r="D366" s="8"/>
      <c r="E366" s="8"/>
      <c r="F366" s="31"/>
    </row>
    <row r="367" spans="2:8" ht="36.75" customHeight="1" thickBot="1" x14ac:dyDescent="0.25">
      <c r="C367" s="15" t="s">
        <v>84</v>
      </c>
      <c r="D367" s="35">
        <v>2021</v>
      </c>
      <c r="E367" s="33"/>
      <c r="F367" s="361"/>
      <c r="G367"/>
      <c r="H367"/>
    </row>
    <row r="368" spans="2:8" x14ac:dyDescent="0.2">
      <c r="C368" s="39" t="s">
        <v>139</v>
      </c>
      <c r="D368" s="753">
        <f>SUM(D369:D371)</f>
        <v>7</v>
      </c>
      <c r="E368" s="52"/>
      <c r="F368" s="360"/>
      <c r="G368"/>
      <c r="H368"/>
    </row>
    <row r="369" spans="2:8" x14ac:dyDescent="0.2">
      <c r="C369" s="37" t="s">
        <v>142</v>
      </c>
      <c r="D369" s="754">
        <v>0</v>
      </c>
      <c r="E369" s="52"/>
      <c r="F369" s="360"/>
      <c r="G369"/>
      <c r="H369"/>
    </row>
    <row r="370" spans="2:8" x14ac:dyDescent="0.2">
      <c r="C370" s="37" t="s">
        <v>143</v>
      </c>
      <c r="D370" s="754">
        <v>7</v>
      </c>
      <c r="E370" s="52"/>
      <c r="F370" s="360"/>
      <c r="G370"/>
      <c r="H370"/>
    </row>
    <row r="371" spans="2:8" ht="13.5" thickBot="1" x14ac:dyDescent="0.25">
      <c r="C371" s="38" t="s">
        <v>140</v>
      </c>
      <c r="D371" s="755">
        <v>0</v>
      </c>
      <c r="E371" s="52"/>
      <c r="F371" s="360"/>
      <c r="G371"/>
      <c r="H371"/>
    </row>
    <row r="372" spans="2:8" ht="13.5" thickBot="1" x14ac:dyDescent="0.25">
      <c r="C372" s="40"/>
      <c r="D372" s="2"/>
      <c r="E372" s="2"/>
      <c r="F372" s="31"/>
    </row>
    <row r="373" spans="2:8" ht="48" customHeight="1" thickBot="1" x14ac:dyDescent="0.25">
      <c r="B373" s="57" t="s">
        <v>1</v>
      </c>
      <c r="C373" s="74" t="s">
        <v>144</v>
      </c>
      <c r="D373" s="32" t="s">
        <v>2</v>
      </c>
      <c r="E373" s="32" t="s">
        <v>3</v>
      </c>
      <c r="F373" s="12" t="s">
        <v>296</v>
      </c>
      <c r="G373" s="19" t="s">
        <v>146</v>
      </c>
      <c r="H373" s="355" t="s">
        <v>147</v>
      </c>
    </row>
    <row r="374" spans="2:8" ht="16.5" customHeight="1" thickBot="1" x14ac:dyDescent="0.25">
      <c r="B374" s="83" t="s">
        <v>1535</v>
      </c>
      <c r="C374" s="310" t="s">
        <v>1536</v>
      </c>
      <c r="D374" s="810"/>
      <c r="E374" s="810"/>
      <c r="F374" s="787">
        <v>1</v>
      </c>
      <c r="G374" s="19"/>
      <c r="H374" s="355"/>
    </row>
    <row r="375" spans="2:8" ht="27" customHeight="1" x14ac:dyDescent="0.2">
      <c r="B375" s="912" t="s">
        <v>1537</v>
      </c>
      <c r="C375" s="910" t="s">
        <v>1538</v>
      </c>
      <c r="D375" s="414" t="s">
        <v>89</v>
      </c>
      <c r="E375" s="414" t="s">
        <v>18</v>
      </c>
      <c r="F375" s="414">
        <v>0</v>
      </c>
      <c r="G375" s="871"/>
      <c r="H375" s="1090" t="s">
        <v>87</v>
      </c>
    </row>
    <row r="376" spans="2:8" ht="27" customHeight="1" x14ac:dyDescent="0.2">
      <c r="B376" s="914" t="s">
        <v>1539</v>
      </c>
      <c r="C376" s="77" t="s">
        <v>1540</v>
      </c>
      <c r="D376" s="415" t="s">
        <v>89</v>
      </c>
      <c r="E376" s="415" t="s">
        <v>18</v>
      </c>
      <c r="F376" s="415">
        <v>0</v>
      </c>
      <c r="G376" s="16"/>
      <c r="H376" s="1091"/>
    </row>
    <row r="377" spans="2:8" ht="18" customHeight="1" thickBot="1" x14ac:dyDescent="0.25">
      <c r="B377" s="911" t="s">
        <v>1541</v>
      </c>
      <c r="C377" s="941" t="s">
        <v>1542</v>
      </c>
      <c r="D377" s="421" t="s">
        <v>89</v>
      </c>
      <c r="E377" s="421" t="s">
        <v>37</v>
      </c>
      <c r="F377" s="421">
        <v>0</v>
      </c>
      <c r="G377" s="866"/>
      <c r="H377" s="1092"/>
    </row>
    <row r="378" spans="2:8" ht="40.5" customHeight="1" thickBot="1" x14ac:dyDescent="0.25">
      <c r="B378" s="83" t="s">
        <v>1543</v>
      </c>
      <c r="C378" s="9" t="s">
        <v>1544</v>
      </c>
      <c r="D378" s="121"/>
      <c r="E378" s="121"/>
      <c r="F378" s="19">
        <v>1</v>
      </c>
      <c r="G378" s="19"/>
      <c r="H378" s="355"/>
    </row>
    <row r="379" spans="2:8" ht="28.5" customHeight="1" x14ac:dyDescent="0.2">
      <c r="B379" s="912" t="s">
        <v>1545</v>
      </c>
      <c r="C379" s="910" t="s">
        <v>1546</v>
      </c>
      <c r="D379" s="871" t="s">
        <v>66</v>
      </c>
      <c r="E379" s="871" t="s">
        <v>40</v>
      </c>
      <c r="F379" s="871">
        <v>73</v>
      </c>
      <c r="G379" s="413"/>
      <c r="H379" s="870" t="s">
        <v>663</v>
      </c>
    </row>
    <row r="380" spans="2:8" ht="22.5" customHeight="1" x14ac:dyDescent="0.2">
      <c r="B380" s="1021" t="s">
        <v>1547</v>
      </c>
      <c r="C380" s="975" t="s">
        <v>1548</v>
      </c>
      <c r="D380" s="1127" t="s">
        <v>89</v>
      </c>
      <c r="E380" s="1127" t="s">
        <v>1549</v>
      </c>
      <c r="F380" s="1003">
        <v>0</v>
      </c>
      <c r="G380" s="1134"/>
      <c r="H380" s="963" t="s">
        <v>1550</v>
      </c>
    </row>
    <row r="381" spans="2:8" ht="26.25" customHeight="1" x14ac:dyDescent="0.2">
      <c r="B381" s="1111"/>
      <c r="C381" s="976"/>
      <c r="D381" s="1130"/>
      <c r="E381" s="1130"/>
      <c r="F381" s="1059"/>
      <c r="G381" s="1135"/>
      <c r="H381" s="964"/>
    </row>
    <row r="382" spans="2:8" ht="19.5" customHeight="1" x14ac:dyDescent="0.2">
      <c r="B382" s="1022"/>
      <c r="C382" s="977"/>
      <c r="D382" s="1128"/>
      <c r="E382" s="1128"/>
      <c r="F382" s="1004"/>
      <c r="G382" s="1136"/>
      <c r="H382" s="990"/>
    </row>
    <row r="383" spans="2:8" ht="26.25" customHeight="1" x14ac:dyDescent="0.2">
      <c r="B383" s="1021" t="s">
        <v>1551</v>
      </c>
      <c r="C383" s="975" t="s">
        <v>1552</v>
      </c>
      <c r="D383" s="1127" t="s">
        <v>117</v>
      </c>
      <c r="E383" s="1127" t="s">
        <v>1553</v>
      </c>
      <c r="F383" s="1003">
        <v>0</v>
      </c>
      <c r="G383" s="1132"/>
      <c r="H383" s="963" t="s">
        <v>1550</v>
      </c>
    </row>
    <row r="384" spans="2:8" ht="28.5" customHeight="1" x14ac:dyDescent="0.2">
      <c r="B384" s="1111"/>
      <c r="C384" s="976"/>
      <c r="D384" s="1130"/>
      <c r="E384" s="1130"/>
      <c r="F384" s="1059"/>
      <c r="G384" s="1133"/>
      <c r="H384" s="964"/>
    </row>
    <row r="385" spans="2:11" ht="13.5" thickBot="1" x14ac:dyDescent="0.25">
      <c r="B385" s="1111"/>
      <c r="C385" s="976"/>
      <c r="D385" s="1131"/>
      <c r="E385" s="1131"/>
      <c r="F385" s="1059"/>
      <c r="G385" s="1133"/>
      <c r="H385" s="964"/>
    </row>
    <row r="386" spans="2:11" ht="54" customHeight="1" thickBot="1" x14ac:dyDescent="0.25">
      <c r="B386" s="228" t="s">
        <v>1554</v>
      </c>
      <c r="C386" s="229" t="s">
        <v>1555</v>
      </c>
      <c r="D386" s="930"/>
      <c r="E386" s="930"/>
      <c r="F386" s="930">
        <v>1</v>
      </c>
      <c r="G386" s="930"/>
      <c r="H386" s="874"/>
    </row>
    <row r="387" spans="2:11" ht="66.75" customHeight="1" x14ac:dyDescent="0.2">
      <c r="B387" s="1069" t="s">
        <v>1556</v>
      </c>
      <c r="C387" s="1098" t="s">
        <v>1557</v>
      </c>
      <c r="D387" s="1129" t="s">
        <v>89</v>
      </c>
      <c r="E387" s="1129" t="s">
        <v>1558</v>
      </c>
      <c r="F387" s="427">
        <v>60</v>
      </c>
      <c r="G387" s="959" t="s">
        <v>2842</v>
      </c>
      <c r="H387" s="951" t="s">
        <v>1559</v>
      </c>
      <c r="I387" s="426"/>
      <c r="J387" s="426"/>
      <c r="K387" s="628"/>
    </row>
    <row r="388" spans="2:11" ht="42" customHeight="1" x14ac:dyDescent="0.2">
      <c r="B388" s="1057"/>
      <c r="C388" s="976"/>
      <c r="D388" s="1130"/>
      <c r="E388" s="1130"/>
      <c r="F388" s="422">
        <v>619</v>
      </c>
      <c r="G388" s="423" t="s">
        <v>1560</v>
      </c>
      <c r="H388" s="269" t="s">
        <v>1561</v>
      </c>
      <c r="I388" s="6"/>
    </row>
    <row r="389" spans="2:11" ht="29.25" customHeight="1" x14ac:dyDescent="0.2">
      <c r="B389" s="1054"/>
      <c r="C389" s="977"/>
      <c r="D389" s="1128"/>
      <c r="E389" s="1128"/>
      <c r="F389" s="414">
        <v>40</v>
      </c>
      <c r="G389" s="496" t="s">
        <v>2841</v>
      </c>
      <c r="H389" s="890" t="s">
        <v>1274</v>
      </c>
    </row>
    <row r="390" spans="2:11" ht="27.75" customHeight="1" x14ac:dyDescent="0.2">
      <c r="B390" s="1056" t="s">
        <v>1562</v>
      </c>
      <c r="C390" s="975" t="s">
        <v>1563</v>
      </c>
      <c r="D390" s="1127" t="s">
        <v>1564</v>
      </c>
      <c r="E390" s="1127" t="s">
        <v>1565</v>
      </c>
      <c r="F390" s="169" t="s">
        <v>1566</v>
      </c>
      <c r="G390" s="411" t="s">
        <v>1567</v>
      </c>
      <c r="H390" s="269" t="s">
        <v>1559</v>
      </c>
    </row>
    <row r="391" spans="2:11" ht="25.5" customHeight="1" x14ac:dyDescent="0.2">
      <c r="B391" s="1057"/>
      <c r="C391" s="976"/>
      <c r="D391" s="1130"/>
      <c r="E391" s="1130"/>
      <c r="F391" s="422">
        <v>0</v>
      </c>
      <c r="G391" s="422"/>
      <c r="H391" s="269" t="s">
        <v>663</v>
      </c>
    </row>
    <row r="392" spans="2:11" ht="40.5" customHeight="1" thickBot="1" x14ac:dyDescent="0.25">
      <c r="B392" s="1057"/>
      <c r="C392" s="976"/>
      <c r="D392" s="1131"/>
      <c r="E392" s="1131"/>
      <c r="F392" s="867" t="s">
        <v>1568</v>
      </c>
      <c r="G392" s="464" t="s">
        <v>1569</v>
      </c>
      <c r="H392" s="878" t="s">
        <v>1570</v>
      </c>
    </row>
    <row r="393" spans="2:11" ht="29.25" customHeight="1" thickBot="1" x14ac:dyDescent="0.3">
      <c r="B393" s="184" t="s">
        <v>1571</v>
      </c>
      <c r="C393" s="185" t="s">
        <v>1572</v>
      </c>
      <c r="D393" s="187"/>
      <c r="E393" s="187"/>
      <c r="F393" s="187">
        <v>1</v>
      </c>
      <c r="G393" s="465"/>
      <c r="H393" s="382"/>
    </row>
    <row r="394" spans="2:11" ht="27.75" customHeight="1" x14ac:dyDescent="0.2">
      <c r="B394" s="912" t="s">
        <v>1573</v>
      </c>
      <c r="C394" s="910" t="s">
        <v>1574</v>
      </c>
      <c r="D394" s="871" t="s">
        <v>89</v>
      </c>
      <c r="E394" s="871" t="s">
        <v>197</v>
      </c>
      <c r="F394" s="871">
        <v>5</v>
      </c>
      <c r="G394" s="413" t="s">
        <v>1575</v>
      </c>
      <c r="H394" s="870" t="s">
        <v>1559</v>
      </c>
    </row>
    <row r="395" spans="2:11" ht="17.25" customHeight="1" x14ac:dyDescent="0.2">
      <c r="B395" s="1021" t="s">
        <v>1576</v>
      </c>
      <c r="C395" s="1125" t="s">
        <v>1577</v>
      </c>
      <c r="D395" s="1127" t="s">
        <v>1578</v>
      </c>
      <c r="E395" s="1127" t="s">
        <v>1579</v>
      </c>
      <c r="F395" s="422">
        <v>0</v>
      </c>
      <c r="G395" s="422"/>
      <c r="H395" s="257" t="s">
        <v>663</v>
      </c>
    </row>
    <row r="396" spans="2:11" ht="130.5" customHeight="1" x14ac:dyDescent="0.2">
      <c r="B396" s="1022"/>
      <c r="C396" s="1126"/>
      <c r="D396" s="1128"/>
      <c r="E396" s="1128"/>
      <c r="F396" s="871" t="s">
        <v>1580</v>
      </c>
      <c r="G396" s="880" t="s">
        <v>1581</v>
      </c>
      <c r="H396" s="870" t="s">
        <v>1274</v>
      </c>
    </row>
    <row r="397" spans="2:11" ht="272.25" customHeight="1" x14ac:dyDescent="0.2">
      <c r="B397" s="914" t="s">
        <v>1582</v>
      </c>
      <c r="C397" s="77" t="s">
        <v>1583</v>
      </c>
      <c r="D397" s="16" t="s">
        <v>1584</v>
      </c>
      <c r="E397" s="16" t="s">
        <v>1585</v>
      </c>
      <c r="F397" s="16" t="s">
        <v>1586</v>
      </c>
      <c r="G397" s="439" t="s">
        <v>2810</v>
      </c>
      <c r="H397" s="214" t="s">
        <v>1587</v>
      </c>
    </row>
    <row r="398" spans="2:11" ht="52.5" customHeight="1" x14ac:dyDescent="0.2">
      <c r="B398" s="914" t="s">
        <v>1588</v>
      </c>
      <c r="C398" s="77" t="s">
        <v>1589</v>
      </c>
      <c r="D398" s="16" t="s">
        <v>1590</v>
      </c>
      <c r="E398" s="16" t="s">
        <v>1591</v>
      </c>
      <c r="F398" s="16" t="s">
        <v>1592</v>
      </c>
      <c r="G398" s="16"/>
      <c r="H398" s="214" t="s">
        <v>1559</v>
      </c>
    </row>
    <row r="399" spans="2:11" ht="39.75" customHeight="1" x14ac:dyDescent="0.2">
      <c r="B399" s="914" t="s">
        <v>1593</v>
      </c>
      <c r="C399" s="77" t="s">
        <v>1594</v>
      </c>
      <c r="D399" s="142" t="s">
        <v>1595</v>
      </c>
      <c r="E399" s="142" t="s">
        <v>1596</v>
      </c>
      <c r="F399" s="16" t="s">
        <v>1597</v>
      </c>
      <c r="G399" s="16"/>
      <c r="H399" s="214" t="s">
        <v>1559</v>
      </c>
    </row>
    <row r="400" spans="2:11" ht="25.5" x14ac:dyDescent="0.2">
      <c r="B400" s="914" t="s">
        <v>1598</v>
      </c>
      <c r="C400" s="77" t="s">
        <v>1599</v>
      </c>
      <c r="D400" s="142" t="s">
        <v>89</v>
      </c>
      <c r="E400" s="142" t="s">
        <v>50</v>
      </c>
      <c r="F400" s="16">
        <v>3</v>
      </c>
      <c r="G400" s="16"/>
      <c r="H400" s="214" t="s">
        <v>1559</v>
      </c>
    </row>
    <row r="401" spans="2:8" ht="41.25" customHeight="1" thickBot="1" x14ac:dyDescent="0.25">
      <c r="B401" s="911" t="s">
        <v>1600</v>
      </c>
      <c r="C401" s="941" t="s">
        <v>1601</v>
      </c>
      <c r="D401" s="866" t="s">
        <v>1602</v>
      </c>
      <c r="E401" s="866" t="s">
        <v>78</v>
      </c>
      <c r="F401" s="866">
        <v>0</v>
      </c>
      <c r="G401" s="831" t="s">
        <v>1603</v>
      </c>
      <c r="H401" s="893" t="s">
        <v>663</v>
      </c>
    </row>
    <row r="402" spans="2:8" ht="13.5" thickBot="1" x14ac:dyDescent="0.25">
      <c r="B402" s="83" t="s">
        <v>1604</v>
      </c>
      <c r="C402" s="76" t="s">
        <v>1605</v>
      </c>
      <c r="D402" s="109"/>
      <c r="E402" s="109"/>
      <c r="F402" s="19">
        <v>1</v>
      </c>
      <c r="G402" s="19"/>
      <c r="H402" s="355"/>
    </row>
    <row r="403" spans="2:8" ht="25.5" x14ac:dyDescent="0.2">
      <c r="B403" s="912" t="s">
        <v>1606</v>
      </c>
      <c r="C403" s="910" t="s">
        <v>1607</v>
      </c>
      <c r="D403" s="887" t="s">
        <v>1608</v>
      </c>
      <c r="E403" s="887" t="s">
        <v>1609</v>
      </c>
      <c r="F403" s="887">
        <v>52</v>
      </c>
      <c r="G403" s="413" t="s">
        <v>1610</v>
      </c>
      <c r="H403" s="870" t="s">
        <v>1611</v>
      </c>
    </row>
    <row r="404" spans="2:8" ht="25.5" x14ac:dyDescent="0.2">
      <c r="B404" s="961" t="s">
        <v>1612</v>
      </c>
      <c r="C404" s="77" t="s">
        <v>346</v>
      </c>
      <c r="D404" s="142" t="s">
        <v>89</v>
      </c>
      <c r="E404" s="142" t="s">
        <v>18</v>
      </c>
      <c r="F404" s="142">
        <v>0</v>
      </c>
      <c r="G404" s="16"/>
      <c r="H404" s="214" t="s">
        <v>1611</v>
      </c>
    </row>
    <row r="405" spans="2:8" ht="25.5" x14ac:dyDescent="0.2">
      <c r="B405" s="961"/>
      <c r="C405" s="79" t="s">
        <v>1613</v>
      </c>
      <c r="D405" s="142"/>
      <c r="E405" s="509" t="s">
        <v>1614</v>
      </c>
      <c r="F405" s="509">
        <v>0</v>
      </c>
      <c r="G405" s="581" t="s">
        <v>1615</v>
      </c>
      <c r="H405" s="456" t="s">
        <v>1611</v>
      </c>
    </row>
    <row r="406" spans="2:8" ht="25.5" x14ac:dyDescent="0.2">
      <c r="B406" s="914" t="s">
        <v>1616</v>
      </c>
      <c r="C406" s="77" t="s">
        <v>1617</v>
      </c>
      <c r="D406" s="142" t="s">
        <v>730</v>
      </c>
      <c r="E406" s="142" t="s">
        <v>43</v>
      </c>
      <c r="F406" s="213">
        <v>6</v>
      </c>
      <c r="G406" s="473" t="s">
        <v>1618</v>
      </c>
      <c r="H406" s="214" t="s">
        <v>1611</v>
      </c>
    </row>
    <row r="407" spans="2:8" ht="45.75" customHeight="1" x14ac:dyDescent="0.2">
      <c r="B407" s="914" t="s">
        <v>1619</v>
      </c>
      <c r="C407" s="77" t="s">
        <v>1620</v>
      </c>
      <c r="D407" s="142" t="s">
        <v>1621</v>
      </c>
      <c r="E407" s="142" t="s">
        <v>275</v>
      </c>
      <c r="F407" s="461">
        <v>123</v>
      </c>
      <c r="G407" s="483" t="s">
        <v>1622</v>
      </c>
      <c r="H407" s="482" t="s">
        <v>1611</v>
      </c>
    </row>
    <row r="408" spans="2:8" ht="25.5" x14ac:dyDescent="0.2">
      <c r="B408" s="914" t="s">
        <v>1623</v>
      </c>
      <c r="C408" s="77" t="s">
        <v>1624</v>
      </c>
      <c r="D408" s="142" t="s">
        <v>1625</v>
      </c>
      <c r="E408" s="142" t="s">
        <v>1626</v>
      </c>
      <c r="F408" s="871">
        <v>468</v>
      </c>
      <c r="G408" s="413" t="s">
        <v>1627</v>
      </c>
      <c r="H408" s="214" t="s">
        <v>1587</v>
      </c>
    </row>
    <row r="409" spans="2:8" ht="30" customHeight="1" thickBot="1" x14ac:dyDescent="0.25">
      <c r="B409" s="911" t="s">
        <v>1628</v>
      </c>
      <c r="C409" s="941" t="s">
        <v>1629</v>
      </c>
      <c r="D409" s="886" t="s">
        <v>1630</v>
      </c>
      <c r="E409" s="886" t="s">
        <v>197</v>
      </c>
      <c r="F409" s="866">
        <v>25.1</v>
      </c>
      <c r="G409" s="412" t="s">
        <v>1631</v>
      </c>
      <c r="H409" s="893" t="s">
        <v>1587</v>
      </c>
    </row>
    <row r="410" spans="2:8" ht="16.5" customHeight="1" thickBot="1" x14ac:dyDescent="0.25">
      <c r="B410" s="83" t="s">
        <v>1632</v>
      </c>
      <c r="C410" s="310" t="s">
        <v>1633</v>
      </c>
      <c r="D410" s="811"/>
      <c r="E410" s="811"/>
      <c r="F410" s="787">
        <v>1</v>
      </c>
      <c r="G410" s="19"/>
      <c r="H410" s="355"/>
    </row>
    <row r="411" spans="2:8" ht="38.25" x14ac:dyDescent="0.2">
      <c r="B411" s="912" t="s">
        <v>1634</v>
      </c>
      <c r="C411" s="910" t="s">
        <v>1635</v>
      </c>
      <c r="D411" s="682" t="s">
        <v>89</v>
      </c>
      <c r="E411" s="682" t="s">
        <v>45</v>
      </c>
      <c r="F411" s="414">
        <v>0</v>
      </c>
      <c r="G411" s="501"/>
      <c r="H411" s="870" t="s">
        <v>87</v>
      </c>
    </row>
    <row r="412" spans="2:8" ht="54.75" customHeight="1" x14ac:dyDescent="0.2">
      <c r="B412" s="914" t="s">
        <v>1636</v>
      </c>
      <c r="C412" s="77" t="s">
        <v>1637</v>
      </c>
      <c r="D412" s="234" t="s">
        <v>89</v>
      </c>
      <c r="E412" s="234" t="s">
        <v>248</v>
      </c>
      <c r="F412" s="415">
        <v>0</v>
      </c>
      <c r="G412" s="409" t="s">
        <v>1638</v>
      </c>
      <c r="H412" s="214" t="s">
        <v>1639</v>
      </c>
    </row>
    <row r="413" spans="2:8" ht="51.75" thickBot="1" x14ac:dyDescent="0.25">
      <c r="B413" s="911" t="s">
        <v>1640</v>
      </c>
      <c r="C413" s="941" t="s">
        <v>1641</v>
      </c>
      <c r="D413" s="160" t="s">
        <v>89</v>
      </c>
      <c r="E413" s="160" t="s">
        <v>1642</v>
      </c>
      <c r="F413" s="421">
        <v>0</v>
      </c>
      <c r="G413" s="409" t="s">
        <v>1638</v>
      </c>
      <c r="H413" s="893" t="s">
        <v>1639</v>
      </c>
    </row>
    <row r="414" spans="2:8" ht="17.25" customHeight="1" thickBot="1" x14ac:dyDescent="0.25">
      <c r="B414" s="83" t="s">
        <v>1643</v>
      </c>
      <c r="C414" s="76" t="s">
        <v>1644</v>
      </c>
      <c r="D414" s="141"/>
      <c r="E414" s="141"/>
      <c r="F414" s="19">
        <v>1</v>
      </c>
      <c r="G414" s="19"/>
      <c r="H414" s="355"/>
    </row>
    <row r="415" spans="2:8" ht="27" customHeight="1" x14ac:dyDescent="0.2">
      <c r="B415" s="912" t="s">
        <v>1645</v>
      </c>
      <c r="C415" s="910" t="s">
        <v>1646</v>
      </c>
      <c r="D415" s="871" t="s">
        <v>89</v>
      </c>
      <c r="E415" s="871" t="s">
        <v>70</v>
      </c>
      <c r="F415" s="871">
        <v>104</v>
      </c>
      <c r="G415" s="871"/>
      <c r="H415" s="1090" t="s">
        <v>79</v>
      </c>
    </row>
    <row r="416" spans="2:8" ht="19.5" customHeight="1" x14ac:dyDescent="0.2">
      <c r="B416" s="914" t="s">
        <v>1647</v>
      </c>
      <c r="C416" s="77" t="s">
        <v>1648</v>
      </c>
      <c r="D416" s="142" t="s">
        <v>89</v>
      </c>
      <c r="E416" s="142" t="s">
        <v>152</v>
      </c>
      <c r="F416" s="16">
        <v>0</v>
      </c>
      <c r="G416" s="16"/>
      <c r="H416" s="1123"/>
    </row>
    <row r="417" spans="2:8" ht="27.75" customHeight="1" x14ac:dyDescent="0.2">
      <c r="B417" s="961" t="s">
        <v>1649</v>
      </c>
      <c r="C417" s="77" t="s">
        <v>346</v>
      </c>
      <c r="D417" s="142" t="s">
        <v>89</v>
      </c>
      <c r="E417" s="142" t="s">
        <v>152</v>
      </c>
      <c r="F417" s="16">
        <v>0</v>
      </c>
      <c r="G417" s="16"/>
      <c r="H417" s="214" t="s">
        <v>79</v>
      </c>
    </row>
    <row r="418" spans="2:8" ht="18" customHeight="1" thickBot="1" x14ac:dyDescent="0.25">
      <c r="B418" s="1027"/>
      <c r="C418" s="84" t="s">
        <v>1650</v>
      </c>
      <c r="D418" s="143"/>
      <c r="E418" s="518" t="s">
        <v>1303</v>
      </c>
      <c r="F418" s="47"/>
      <c r="G418" s="47"/>
      <c r="H418" s="367"/>
    </row>
    <row r="419" spans="2:8" ht="19.5" customHeight="1" x14ac:dyDescent="0.2">
      <c r="B419" s="1124" t="s">
        <v>1651</v>
      </c>
      <c r="C419" s="1124"/>
      <c r="D419" s="1124"/>
      <c r="E419" s="1124"/>
      <c r="F419" s="1124"/>
      <c r="G419" s="1124"/>
      <c r="H419" s="1124"/>
    </row>
    <row r="420" spans="2:8" ht="13.5" thickBot="1" x14ac:dyDescent="0.25">
      <c r="B420" s="1055"/>
      <c r="C420" s="1055"/>
      <c r="D420" s="1055"/>
      <c r="E420" s="1055"/>
      <c r="F420" s="1055"/>
      <c r="G420" s="1055"/>
      <c r="H420" s="1055"/>
    </row>
    <row r="421" spans="2:8" ht="35.25" customHeight="1" thickBot="1" x14ac:dyDescent="0.25">
      <c r="B421" s="85"/>
      <c r="C421" s="739" t="s">
        <v>85</v>
      </c>
      <c r="D421" s="740">
        <v>2021</v>
      </c>
      <c r="E421" s="33"/>
      <c r="F421" s="361"/>
      <c r="G421"/>
      <c r="H421"/>
    </row>
    <row r="422" spans="2:8" x14ac:dyDescent="0.2">
      <c r="B422" s="85"/>
      <c r="C422" s="750" t="s">
        <v>139</v>
      </c>
      <c r="D422" s="752">
        <f>D428+D446</f>
        <v>8</v>
      </c>
      <c r="E422" s="52"/>
      <c r="F422" s="360"/>
      <c r="G422"/>
      <c r="H422"/>
    </row>
    <row r="423" spans="2:8" x14ac:dyDescent="0.2">
      <c r="B423" s="85"/>
      <c r="C423" s="742" t="s">
        <v>142</v>
      </c>
      <c r="D423" s="745">
        <f>D429+D447</f>
        <v>0</v>
      </c>
      <c r="E423" s="52"/>
      <c r="F423" s="360"/>
      <c r="G423"/>
      <c r="H423"/>
    </row>
    <row r="424" spans="2:8" x14ac:dyDescent="0.2">
      <c r="B424" s="85"/>
      <c r="C424" s="742" t="s">
        <v>143</v>
      </c>
      <c r="D424" s="745">
        <f>D430+D448</f>
        <v>8</v>
      </c>
      <c r="E424" s="52"/>
      <c r="F424" s="360"/>
      <c r="G424"/>
      <c r="H424"/>
    </row>
    <row r="425" spans="2:8" ht="13.5" thickBot="1" x14ac:dyDescent="0.25">
      <c r="B425" s="85"/>
      <c r="C425" s="743" t="s">
        <v>140</v>
      </c>
      <c r="D425" s="747">
        <f>D431+D449</f>
        <v>0</v>
      </c>
      <c r="E425" s="52"/>
      <c r="F425" s="360"/>
      <c r="G425"/>
      <c r="H425"/>
    </row>
    <row r="426" spans="2:8" ht="13.5" thickBot="1" x14ac:dyDescent="0.25">
      <c r="B426" s="85"/>
      <c r="C426" s="86"/>
      <c r="D426" s="33"/>
      <c r="E426" s="33"/>
      <c r="F426" s="361"/>
      <c r="G426"/>
      <c r="H426"/>
    </row>
    <row r="427" spans="2:8" ht="34.5" customHeight="1" thickBot="1" x14ac:dyDescent="0.25">
      <c r="C427" s="15" t="s">
        <v>86</v>
      </c>
      <c r="D427" s="35">
        <v>2021</v>
      </c>
      <c r="E427" s="33"/>
      <c r="F427" s="361"/>
      <c r="G427"/>
      <c r="H427"/>
    </row>
    <row r="428" spans="2:8" x14ac:dyDescent="0.2">
      <c r="C428" s="39" t="s">
        <v>139</v>
      </c>
      <c r="D428" s="136">
        <f>SUM(D429:D431)</f>
        <v>2</v>
      </c>
      <c r="E428" s="52"/>
      <c r="F428" s="360"/>
      <c r="G428"/>
      <c r="H428"/>
    </row>
    <row r="429" spans="2:8" x14ac:dyDescent="0.2">
      <c r="C429" s="37" t="s">
        <v>142</v>
      </c>
      <c r="D429" s="134">
        <v>0</v>
      </c>
      <c r="E429" s="52"/>
      <c r="F429" s="360"/>
      <c r="G429"/>
      <c r="H429"/>
    </row>
    <row r="430" spans="2:8" x14ac:dyDescent="0.2">
      <c r="C430" s="37" t="s">
        <v>143</v>
      </c>
      <c r="D430" s="134">
        <v>2</v>
      </c>
      <c r="E430" s="52"/>
      <c r="F430" s="360"/>
      <c r="G430"/>
      <c r="H430"/>
    </row>
    <row r="431" spans="2:8" ht="13.5" thickBot="1" x14ac:dyDescent="0.25">
      <c r="C431" s="38" t="s">
        <v>140</v>
      </c>
      <c r="D431" s="135">
        <v>0</v>
      </c>
      <c r="E431" s="52"/>
      <c r="F431" s="360"/>
      <c r="G431"/>
      <c r="H431"/>
    </row>
    <row r="432" spans="2:8" ht="13.5" thickBot="1" x14ac:dyDescent="0.25">
      <c r="C432" s="40"/>
      <c r="D432" s="2"/>
      <c r="E432" s="2"/>
      <c r="F432" s="41"/>
      <c r="G432" s="53"/>
    </row>
    <row r="433" spans="2:8" ht="56.25" customHeight="1" thickBot="1" x14ac:dyDescent="0.25">
      <c r="B433" s="57" t="s">
        <v>1</v>
      </c>
      <c r="C433" s="74" t="s">
        <v>144</v>
      </c>
      <c r="D433" s="32" t="s">
        <v>2</v>
      </c>
      <c r="E433" s="32" t="s">
        <v>3</v>
      </c>
      <c r="F433" s="12" t="s">
        <v>296</v>
      </c>
      <c r="G433" s="19" t="s">
        <v>146</v>
      </c>
      <c r="H433" s="355" t="s">
        <v>147</v>
      </c>
    </row>
    <row r="434" spans="2:8" ht="26.25" thickBot="1" x14ac:dyDescent="0.25">
      <c r="B434" s="83" t="s">
        <v>1652</v>
      </c>
      <c r="C434" s="9" t="s">
        <v>1653</v>
      </c>
      <c r="D434" s="141"/>
      <c r="E434" s="141"/>
      <c r="F434" s="19">
        <v>1</v>
      </c>
      <c r="G434" s="19"/>
      <c r="H434" s="355"/>
    </row>
    <row r="435" spans="2:8" ht="55.5" customHeight="1" x14ac:dyDescent="0.2">
      <c r="B435" s="912" t="s">
        <v>1654</v>
      </c>
      <c r="C435" s="910" t="s">
        <v>1655</v>
      </c>
      <c r="D435" s="871" t="s">
        <v>82</v>
      </c>
      <c r="E435" s="871" t="s">
        <v>43</v>
      </c>
      <c r="F435" s="871">
        <v>3</v>
      </c>
      <c r="G435" s="455" t="s">
        <v>1656</v>
      </c>
      <c r="H435" s="1090" t="s">
        <v>87</v>
      </c>
    </row>
    <row r="436" spans="2:8" ht="27" customHeight="1" x14ac:dyDescent="0.2">
      <c r="B436" s="914" t="s">
        <v>1657</v>
      </c>
      <c r="C436" s="77" t="s">
        <v>1658</v>
      </c>
      <c r="D436" s="44" t="s">
        <v>1659</v>
      </c>
      <c r="E436" s="16" t="s">
        <v>1660</v>
      </c>
      <c r="F436" s="415" t="s">
        <v>1661</v>
      </c>
      <c r="G436" s="439" t="s">
        <v>1662</v>
      </c>
      <c r="H436" s="1123"/>
    </row>
    <row r="437" spans="2:8" ht="48" customHeight="1" x14ac:dyDescent="0.2">
      <c r="B437" s="914" t="s">
        <v>1663</v>
      </c>
      <c r="C437" s="77" t="s">
        <v>1664</v>
      </c>
      <c r="D437" s="16" t="s">
        <v>89</v>
      </c>
      <c r="E437" s="16" t="s">
        <v>244</v>
      </c>
      <c r="F437" s="459">
        <v>1</v>
      </c>
      <c r="G437" s="409" t="s">
        <v>1665</v>
      </c>
      <c r="H437" s="1122" t="s">
        <v>1666</v>
      </c>
    </row>
    <row r="438" spans="2:8" ht="15.75" customHeight="1" x14ac:dyDescent="0.2">
      <c r="B438" s="914" t="s">
        <v>1667</v>
      </c>
      <c r="C438" s="77" t="s">
        <v>1668</v>
      </c>
      <c r="D438" s="415" t="s">
        <v>89</v>
      </c>
      <c r="E438" s="415" t="s">
        <v>18</v>
      </c>
      <c r="F438" s="415">
        <v>0</v>
      </c>
      <c r="G438" s="409"/>
      <c r="H438" s="1091"/>
    </row>
    <row r="439" spans="2:8" ht="16.5" customHeight="1" x14ac:dyDescent="0.2">
      <c r="B439" s="961" t="s">
        <v>1669</v>
      </c>
      <c r="C439" s="77" t="s">
        <v>346</v>
      </c>
      <c r="D439" s="415" t="s">
        <v>89</v>
      </c>
      <c r="E439" s="415" t="s">
        <v>18</v>
      </c>
      <c r="F439" s="415">
        <v>0</v>
      </c>
      <c r="G439" s="409"/>
      <c r="H439" s="1123"/>
    </row>
    <row r="440" spans="2:8" ht="66.75" customHeight="1" thickBot="1" x14ac:dyDescent="0.25">
      <c r="B440" s="962"/>
      <c r="C440" s="908" t="s">
        <v>1670</v>
      </c>
      <c r="D440" s="421"/>
      <c r="E440" s="510" t="s">
        <v>1614</v>
      </c>
      <c r="F440" s="774">
        <v>0</v>
      </c>
      <c r="G440" s="412"/>
      <c r="H440" s="432" t="s">
        <v>1671</v>
      </c>
    </row>
    <row r="441" spans="2:8" ht="17.25" customHeight="1" thickBot="1" x14ac:dyDescent="0.25">
      <c r="B441" s="228" t="s">
        <v>1672</v>
      </c>
      <c r="C441" s="243" t="s">
        <v>1673</v>
      </c>
      <c r="D441" s="930"/>
      <c r="E441" s="930"/>
      <c r="F441" s="930">
        <v>1</v>
      </c>
      <c r="G441" s="775"/>
      <c r="H441" s="874"/>
    </row>
    <row r="442" spans="2:8" ht="30" customHeight="1" x14ac:dyDescent="0.2">
      <c r="B442" s="944" t="s">
        <v>1674</v>
      </c>
      <c r="C442" s="235" t="s">
        <v>1675</v>
      </c>
      <c r="D442" s="237" t="s">
        <v>89</v>
      </c>
      <c r="E442" s="237" t="s">
        <v>109</v>
      </c>
      <c r="F442" s="237">
        <v>1</v>
      </c>
      <c r="G442" s="476" t="s">
        <v>1676</v>
      </c>
      <c r="H442" s="1110" t="s">
        <v>87</v>
      </c>
    </row>
    <row r="443" spans="2:8" ht="19.5" customHeight="1" thickBot="1" x14ac:dyDescent="0.25">
      <c r="B443" s="943" t="s">
        <v>1677</v>
      </c>
      <c r="C443" s="238" t="s">
        <v>1678</v>
      </c>
      <c r="D443" s="220" t="s">
        <v>89</v>
      </c>
      <c r="E443" s="220" t="s">
        <v>336</v>
      </c>
      <c r="F443" s="220">
        <v>37</v>
      </c>
      <c r="G443" s="442"/>
      <c r="H443" s="1104"/>
    </row>
    <row r="444" spans="2:8" ht="13.5" thickBot="1" x14ac:dyDescent="0.25">
      <c r="B444" s="85"/>
      <c r="C444" s="86"/>
      <c r="D444" s="130"/>
      <c r="E444" s="130"/>
      <c r="F444" s="33"/>
      <c r="G444" s="33"/>
      <c r="H444" s="361"/>
    </row>
    <row r="445" spans="2:8" ht="39" customHeight="1" thickBot="1" x14ac:dyDescent="0.25">
      <c r="C445" s="15" t="s">
        <v>88</v>
      </c>
      <c r="D445" s="35">
        <v>2021</v>
      </c>
      <c r="E445" s="33"/>
      <c r="F445" s="361"/>
      <c r="G445"/>
      <c r="H445"/>
    </row>
    <row r="446" spans="2:8" x14ac:dyDescent="0.2">
      <c r="C446" s="39" t="s">
        <v>139</v>
      </c>
      <c r="D446" s="136">
        <f>SUM(D447:D449)</f>
        <v>6</v>
      </c>
      <c r="E446" s="52"/>
      <c r="F446" s="360"/>
      <c r="G446"/>
      <c r="H446"/>
    </row>
    <row r="447" spans="2:8" x14ac:dyDescent="0.2">
      <c r="C447" s="37" t="s">
        <v>142</v>
      </c>
      <c r="D447" s="134">
        <v>0</v>
      </c>
      <c r="E447" s="52"/>
      <c r="F447" s="360"/>
      <c r="G447"/>
      <c r="H447"/>
    </row>
    <row r="448" spans="2:8" x14ac:dyDescent="0.2">
      <c r="C448" s="37" t="s">
        <v>143</v>
      </c>
      <c r="D448" s="134">
        <v>6</v>
      </c>
      <c r="E448" s="52"/>
      <c r="F448" s="360"/>
      <c r="G448"/>
      <c r="H448"/>
    </row>
    <row r="449" spans="2:8" ht="13.5" thickBot="1" x14ac:dyDescent="0.25">
      <c r="C449" s="38" t="s">
        <v>140</v>
      </c>
      <c r="D449" s="135">
        <v>0</v>
      </c>
      <c r="E449" s="52"/>
      <c r="F449" s="360"/>
      <c r="G449"/>
      <c r="H449"/>
    </row>
    <row r="450" spans="2:8" ht="13.5" thickBot="1" x14ac:dyDescent="0.25">
      <c r="C450" s="40"/>
      <c r="D450" s="2"/>
      <c r="E450" s="2"/>
      <c r="F450" s="31"/>
    </row>
    <row r="451" spans="2:8" ht="48.75" customHeight="1" thickBot="1" x14ac:dyDescent="0.25">
      <c r="B451" s="57" t="s">
        <v>1</v>
      </c>
      <c r="C451" s="74" t="s">
        <v>144</v>
      </c>
      <c r="D451" s="32" t="s">
        <v>2</v>
      </c>
      <c r="E451" s="32" t="s">
        <v>3</v>
      </c>
      <c r="F451" s="12" t="s">
        <v>296</v>
      </c>
      <c r="G451" s="19" t="s">
        <v>146</v>
      </c>
      <c r="H451" s="355" t="s">
        <v>147</v>
      </c>
    </row>
    <row r="452" spans="2:8" ht="30.75" customHeight="1" thickBot="1" x14ac:dyDescent="0.25">
      <c r="B452" s="83" t="s">
        <v>1679</v>
      </c>
      <c r="C452" s="76" t="s">
        <v>1680</v>
      </c>
      <c r="D452" s="141"/>
      <c r="E452" s="141"/>
      <c r="F452" s="19">
        <v>1</v>
      </c>
      <c r="G452" s="19"/>
      <c r="H452" s="355"/>
    </row>
    <row r="453" spans="2:8" ht="42" customHeight="1" x14ac:dyDescent="0.2">
      <c r="B453" s="912" t="s">
        <v>1681</v>
      </c>
      <c r="C453" s="910" t="s">
        <v>1682</v>
      </c>
      <c r="D453" s="43" t="s">
        <v>117</v>
      </c>
      <c r="E453" s="871" t="s">
        <v>118</v>
      </c>
      <c r="F453" s="414">
        <v>3</v>
      </c>
      <c r="G453" s="617" t="s">
        <v>1683</v>
      </c>
      <c r="H453" s="870" t="s">
        <v>87</v>
      </c>
    </row>
    <row r="454" spans="2:8" ht="29.25" customHeight="1" x14ac:dyDescent="0.2">
      <c r="B454" s="1121" t="s">
        <v>1684</v>
      </c>
      <c r="C454" s="90" t="s">
        <v>1685</v>
      </c>
      <c r="D454" s="16"/>
      <c r="E454" s="16"/>
      <c r="F454" s="16"/>
      <c r="G454" s="16"/>
      <c r="H454" s="214"/>
    </row>
    <row r="455" spans="2:8" ht="57" customHeight="1" x14ac:dyDescent="0.2">
      <c r="B455" s="1121"/>
      <c r="C455" s="79" t="s">
        <v>1686</v>
      </c>
      <c r="D455" s="210" t="s">
        <v>730</v>
      </c>
      <c r="E455" s="210" t="s">
        <v>50</v>
      </c>
      <c r="F455" s="415">
        <v>6</v>
      </c>
      <c r="G455" s="409" t="s">
        <v>1687</v>
      </c>
      <c r="H455" s="1122" t="s">
        <v>87</v>
      </c>
    </row>
    <row r="456" spans="2:8" ht="18" customHeight="1" x14ac:dyDescent="0.2">
      <c r="B456" s="1121"/>
      <c r="C456" s="79" t="s">
        <v>1688</v>
      </c>
      <c r="D456" s="210" t="s">
        <v>772</v>
      </c>
      <c r="E456" s="210" t="s">
        <v>8</v>
      </c>
      <c r="F456" s="16">
        <v>6</v>
      </c>
      <c r="G456" s="16"/>
      <c r="H456" s="1123"/>
    </row>
    <row r="457" spans="2:8" ht="44.25" customHeight="1" thickBot="1" x14ac:dyDescent="0.25">
      <c r="B457" s="911" t="s">
        <v>1689</v>
      </c>
      <c r="C457" s="941" t="s">
        <v>1690</v>
      </c>
      <c r="D457" s="45" t="s">
        <v>117</v>
      </c>
      <c r="E457" s="866" t="s">
        <v>118</v>
      </c>
      <c r="F457" s="421">
        <v>1</v>
      </c>
      <c r="G457" s="412" t="s">
        <v>1691</v>
      </c>
      <c r="H457" s="893" t="s">
        <v>87</v>
      </c>
    </row>
    <row r="458" spans="2:8" ht="28.5" customHeight="1" thickBot="1" x14ac:dyDescent="0.25">
      <c r="B458" s="83" t="s">
        <v>1692</v>
      </c>
      <c r="C458" s="813" t="s">
        <v>1693</v>
      </c>
      <c r="D458" s="787"/>
      <c r="E458" s="787"/>
      <c r="F458" s="787">
        <v>1</v>
      </c>
      <c r="G458" s="19"/>
      <c r="H458" s="355"/>
    </row>
    <row r="459" spans="2:8" ht="19.5" customHeight="1" x14ac:dyDescent="0.2">
      <c r="B459" s="912" t="s">
        <v>1694</v>
      </c>
      <c r="C459" s="910" t="s">
        <v>1695</v>
      </c>
      <c r="D459" s="414" t="s">
        <v>89</v>
      </c>
      <c r="E459" s="414" t="s">
        <v>37</v>
      </c>
      <c r="F459" s="414">
        <v>0</v>
      </c>
      <c r="G459" s="413" t="s">
        <v>1696</v>
      </c>
      <c r="H459" s="1090" t="s">
        <v>87</v>
      </c>
    </row>
    <row r="460" spans="2:8" ht="21" customHeight="1" thickBot="1" x14ac:dyDescent="0.25">
      <c r="B460" s="911" t="s">
        <v>1697</v>
      </c>
      <c r="C460" s="941" t="s">
        <v>1698</v>
      </c>
      <c r="D460" s="421" t="s">
        <v>89</v>
      </c>
      <c r="E460" s="421" t="s">
        <v>131</v>
      </c>
      <c r="F460" s="421">
        <v>0</v>
      </c>
      <c r="G460" s="413" t="s">
        <v>1696</v>
      </c>
      <c r="H460" s="1092"/>
    </row>
    <row r="461" spans="2:8" ht="15.75" customHeight="1" thickBot="1" x14ac:dyDescent="0.25">
      <c r="B461" s="83" t="s">
        <v>1699</v>
      </c>
      <c r="C461" s="9" t="s">
        <v>1700</v>
      </c>
      <c r="D461" s="19"/>
      <c r="E461" s="19"/>
      <c r="F461" s="19">
        <v>1</v>
      </c>
      <c r="G461" s="19"/>
      <c r="H461" s="355"/>
    </row>
    <row r="462" spans="2:8" ht="40.5" customHeight="1" thickBot="1" x14ac:dyDescent="0.25">
      <c r="B462" s="945" t="s">
        <v>1701</v>
      </c>
      <c r="C462" s="82" t="s">
        <v>1702</v>
      </c>
      <c r="D462" s="867" t="s">
        <v>1703</v>
      </c>
      <c r="E462" s="867" t="s">
        <v>789</v>
      </c>
      <c r="F462" s="867">
        <v>185</v>
      </c>
      <c r="G462" s="867"/>
      <c r="H462" s="872" t="s">
        <v>87</v>
      </c>
    </row>
    <row r="463" spans="2:8" ht="26.25" thickBot="1" x14ac:dyDescent="0.25">
      <c r="B463" s="83" t="s">
        <v>1704</v>
      </c>
      <c r="C463" s="9" t="s">
        <v>1705</v>
      </c>
      <c r="D463" s="19"/>
      <c r="E463" s="19"/>
      <c r="F463" s="19">
        <v>1</v>
      </c>
      <c r="G463" s="19"/>
      <c r="H463" s="355"/>
    </row>
    <row r="464" spans="2:8" ht="28.5" customHeight="1" x14ac:dyDescent="0.2">
      <c r="B464" s="912" t="s">
        <v>1706</v>
      </c>
      <c r="C464" s="910" t="s">
        <v>1707</v>
      </c>
      <c r="D464" s="871" t="s">
        <v>36</v>
      </c>
      <c r="E464" s="871" t="s">
        <v>50</v>
      </c>
      <c r="F464" s="871">
        <v>2</v>
      </c>
      <c r="G464" s="871"/>
      <c r="H464" s="1090" t="s">
        <v>87</v>
      </c>
    </row>
    <row r="465" spans="2:8" ht="27.75" customHeight="1" thickBot="1" x14ac:dyDescent="0.25">
      <c r="B465" s="911" t="s">
        <v>1708</v>
      </c>
      <c r="C465" s="941" t="s">
        <v>1709</v>
      </c>
      <c r="D465" s="866" t="s">
        <v>1710</v>
      </c>
      <c r="E465" s="866" t="s">
        <v>1711</v>
      </c>
      <c r="F465" s="866">
        <v>518</v>
      </c>
      <c r="G465" s="866"/>
      <c r="H465" s="1092"/>
    </row>
    <row r="466" spans="2:8" ht="15" customHeight="1" thickBot="1" x14ac:dyDescent="0.25">
      <c r="B466" s="83" t="s">
        <v>1712</v>
      </c>
      <c r="C466" s="9" t="s">
        <v>1713</v>
      </c>
      <c r="D466" s="19"/>
      <c r="E466" s="19"/>
      <c r="F466" s="19">
        <v>1</v>
      </c>
      <c r="G466" s="19"/>
      <c r="H466" s="355"/>
    </row>
    <row r="467" spans="2:8" ht="30" customHeight="1" x14ac:dyDescent="0.2">
      <c r="B467" s="1016" t="s">
        <v>1714</v>
      </c>
      <c r="C467" s="910" t="s">
        <v>1715</v>
      </c>
      <c r="D467" s="871" t="s">
        <v>1716</v>
      </c>
      <c r="E467" s="871" t="s">
        <v>197</v>
      </c>
      <c r="F467" s="871">
        <v>23</v>
      </c>
      <c r="G467" s="413" t="s">
        <v>1717</v>
      </c>
      <c r="H467" s="1090" t="s">
        <v>87</v>
      </c>
    </row>
    <row r="468" spans="2:8" ht="69.75" customHeight="1" x14ac:dyDescent="0.2">
      <c r="B468" s="961"/>
      <c r="C468" s="79" t="s">
        <v>1718</v>
      </c>
      <c r="D468" s="585" t="s">
        <v>117</v>
      </c>
      <c r="E468" s="210" t="s">
        <v>43</v>
      </c>
      <c r="F468" s="415">
        <v>5</v>
      </c>
      <c r="G468" s="581" t="s">
        <v>1719</v>
      </c>
      <c r="H468" s="1091"/>
    </row>
    <row r="469" spans="2:8" ht="27.75" customHeight="1" x14ac:dyDescent="0.2">
      <c r="B469" s="914" t="s">
        <v>1720</v>
      </c>
      <c r="C469" s="77" t="s">
        <v>1721</v>
      </c>
      <c r="D469" s="415" t="s">
        <v>137</v>
      </c>
      <c r="E469" s="16" t="s">
        <v>97</v>
      </c>
      <c r="F469" s="415">
        <v>3</v>
      </c>
      <c r="G469" s="409" t="s">
        <v>1722</v>
      </c>
      <c r="H469" s="1091"/>
    </row>
    <row r="470" spans="2:8" ht="181.5" customHeight="1" x14ac:dyDescent="0.2">
      <c r="B470" s="914" t="s">
        <v>1723</v>
      </c>
      <c r="C470" s="77" t="s">
        <v>1724</v>
      </c>
      <c r="D470" s="16" t="s">
        <v>1725</v>
      </c>
      <c r="E470" s="16" t="s">
        <v>1726</v>
      </c>
      <c r="F470" s="165" t="s">
        <v>1727</v>
      </c>
      <c r="G470" s="500" t="s">
        <v>1728</v>
      </c>
      <c r="H470" s="1091"/>
    </row>
    <row r="471" spans="2:8" ht="43.5" customHeight="1" thickBot="1" x14ac:dyDescent="0.25">
      <c r="B471" s="911" t="s">
        <v>1729</v>
      </c>
      <c r="C471" s="941" t="s">
        <v>1730</v>
      </c>
      <c r="D471" s="866" t="s">
        <v>89</v>
      </c>
      <c r="E471" s="866" t="s">
        <v>43</v>
      </c>
      <c r="F471" s="421">
        <v>2</v>
      </c>
      <c r="G471" s="493" t="s">
        <v>1731</v>
      </c>
      <c r="H471" s="1092"/>
    </row>
    <row r="472" spans="2:8" ht="28.5" customHeight="1" thickBot="1" x14ac:dyDescent="0.25">
      <c r="B472" s="268" t="s">
        <v>1732</v>
      </c>
      <c r="C472" s="270" t="s">
        <v>1733</v>
      </c>
      <c r="D472" s="32"/>
      <c r="E472" s="32"/>
      <c r="F472" s="32">
        <v>1</v>
      </c>
      <c r="G472" s="32"/>
      <c r="H472" s="869"/>
    </row>
    <row r="473" spans="2:8" ht="157.5" customHeight="1" x14ac:dyDescent="0.2">
      <c r="B473" s="944" t="s">
        <v>1734</v>
      </c>
      <c r="C473" s="235" t="s">
        <v>1735</v>
      </c>
      <c r="D473" s="237" t="s">
        <v>1736</v>
      </c>
      <c r="E473" s="237" t="s">
        <v>1737</v>
      </c>
      <c r="F473" s="629" t="s">
        <v>1738</v>
      </c>
      <c r="G473" s="476" t="s">
        <v>1739</v>
      </c>
      <c r="H473" s="1110" t="s">
        <v>87</v>
      </c>
    </row>
    <row r="474" spans="2:8" ht="28.5" customHeight="1" thickBot="1" x14ac:dyDescent="0.25">
      <c r="B474" s="943" t="s">
        <v>1740</v>
      </c>
      <c r="C474" s="238" t="s">
        <v>1741</v>
      </c>
      <c r="D474" s="220" t="s">
        <v>103</v>
      </c>
      <c r="E474" s="220" t="s">
        <v>1742</v>
      </c>
      <c r="F474" s="220">
        <v>432</v>
      </c>
      <c r="G474" s="220"/>
      <c r="H474" s="1104"/>
    </row>
    <row r="475" spans="2:8" ht="13.5" thickBot="1" x14ac:dyDescent="0.25">
      <c r="B475" s="85"/>
      <c r="C475" s="86"/>
      <c r="D475" s="130"/>
      <c r="E475" s="130"/>
      <c r="F475" s="33"/>
      <c r="G475" s="33"/>
      <c r="H475" s="361"/>
    </row>
    <row r="476" spans="2:8" ht="40.5" customHeight="1" thickBot="1" x14ac:dyDescent="0.25">
      <c r="B476" s="85"/>
      <c r="C476" s="7" t="s">
        <v>91</v>
      </c>
      <c r="D476" s="34">
        <v>2021</v>
      </c>
      <c r="E476" s="33"/>
      <c r="F476" s="361"/>
      <c r="G476"/>
      <c r="H476"/>
    </row>
    <row r="477" spans="2:8" x14ac:dyDescent="0.2">
      <c r="B477" s="85"/>
      <c r="C477" s="750" t="s">
        <v>139</v>
      </c>
      <c r="D477" s="792">
        <f>D483+D518+D544+D568</f>
        <v>16</v>
      </c>
      <c r="E477" s="52"/>
      <c r="F477" s="360"/>
      <c r="G477"/>
      <c r="H477"/>
    </row>
    <row r="478" spans="2:8" x14ac:dyDescent="0.2">
      <c r="B478" s="85"/>
      <c r="C478" s="742" t="s">
        <v>142</v>
      </c>
      <c r="D478" s="793">
        <f t="shared" ref="D478:D480" si="0">D484+D519+D545+D569</f>
        <v>0</v>
      </c>
      <c r="E478" s="52"/>
      <c r="F478" s="360"/>
      <c r="G478"/>
      <c r="H478"/>
    </row>
    <row r="479" spans="2:8" x14ac:dyDescent="0.2">
      <c r="B479" s="85"/>
      <c r="C479" s="742" t="s">
        <v>143</v>
      </c>
      <c r="D479" s="793">
        <f t="shared" si="0"/>
        <v>16</v>
      </c>
      <c r="E479" s="52"/>
      <c r="F479" s="360"/>
      <c r="G479"/>
      <c r="H479"/>
    </row>
    <row r="480" spans="2:8" ht="13.5" thickBot="1" x14ac:dyDescent="0.25">
      <c r="B480" s="85"/>
      <c r="C480" s="743" t="s">
        <v>140</v>
      </c>
      <c r="D480" s="927">
        <f t="shared" si="0"/>
        <v>0</v>
      </c>
      <c r="E480" s="52"/>
      <c r="F480" s="360"/>
      <c r="G480"/>
      <c r="H480"/>
    </row>
    <row r="481" spans="2:9" ht="13.5" thickBot="1" x14ac:dyDescent="0.25">
      <c r="B481" s="85"/>
      <c r="C481" s="86"/>
      <c r="D481" s="33"/>
      <c r="E481" s="33"/>
      <c r="F481" s="361"/>
      <c r="G481"/>
      <c r="H481"/>
    </row>
    <row r="482" spans="2:9" ht="39" thickBot="1" x14ac:dyDescent="0.25">
      <c r="C482" s="15" t="s">
        <v>93</v>
      </c>
      <c r="D482" s="35">
        <v>2021</v>
      </c>
      <c r="E482" s="33"/>
      <c r="F482" s="361"/>
      <c r="G482"/>
      <c r="H482"/>
    </row>
    <row r="483" spans="2:9" x14ac:dyDescent="0.2">
      <c r="C483" s="39" t="s">
        <v>139</v>
      </c>
      <c r="D483" s="136">
        <f>D484+D485+D486</f>
        <v>5</v>
      </c>
      <c r="E483" s="52"/>
      <c r="F483" s="360"/>
      <c r="G483"/>
      <c r="H483"/>
    </row>
    <row r="484" spans="2:9" x14ac:dyDescent="0.2">
      <c r="C484" s="37" t="s">
        <v>142</v>
      </c>
      <c r="D484" s="134">
        <v>0</v>
      </c>
      <c r="E484" s="52"/>
      <c r="F484" s="360"/>
      <c r="G484"/>
      <c r="H484"/>
    </row>
    <row r="485" spans="2:9" x14ac:dyDescent="0.2">
      <c r="C485" s="37" t="s">
        <v>143</v>
      </c>
      <c r="D485" s="134">
        <v>5</v>
      </c>
      <c r="E485" s="52"/>
      <c r="F485" s="360"/>
      <c r="G485"/>
      <c r="H485"/>
    </row>
    <row r="486" spans="2:9" ht="13.5" thickBot="1" x14ac:dyDescent="0.25">
      <c r="C486" s="38" t="s">
        <v>140</v>
      </c>
      <c r="D486" s="135">
        <v>0</v>
      </c>
      <c r="E486" s="52"/>
      <c r="F486" s="360"/>
      <c r="G486"/>
      <c r="H486"/>
    </row>
    <row r="487" spans="2:9" ht="13.5" thickBot="1" x14ac:dyDescent="0.25">
      <c r="C487" s="40"/>
      <c r="D487" s="2"/>
      <c r="E487" s="2"/>
      <c r="F487" s="31"/>
    </row>
    <row r="488" spans="2:9" ht="50.25" customHeight="1" thickBot="1" x14ac:dyDescent="0.25">
      <c r="B488" s="57" t="s">
        <v>1</v>
      </c>
      <c r="C488" s="74" t="s">
        <v>144</v>
      </c>
      <c r="D488" s="32" t="s">
        <v>2</v>
      </c>
      <c r="E488" s="32" t="s">
        <v>3</v>
      </c>
      <c r="F488" s="12" t="s">
        <v>296</v>
      </c>
      <c r="G488" s="19" t="s">
        <v>146</v>
      </c>
      <c r="H488" s="355" t="s">
        <v>147</v>
      </c>
    </row>
    <row r="489" spans="2:9" ht="26.25" thickBot="1" x14ac:dyDescent="0.25">
      <c r="B489" s="83" t="s">
        <v>1743</v>
      </c>
      <c r="C489" s="76" t="s">
        <v>1744</v>
      </c>
      <c r="D489" s="109"/>
      <c r="E489" s="109"/>
      <c r="F489" s="19">
        <v>1</v>
      </c>
      <c r="G489" s="19"/>
      <c r="H489" s="355"/>
    </row>
    <row r="490" spans="2:9" ht="55.5" customHeight="1" x14ac:dyDescent="0.2">
      <c r="B490" s="912" t="s">
        <v>1745</v>
      </c>
      <c r="C490" s="910" t="s">
        <v>1746</v>
      </c>
      <c r="D490" s="871" t="s">
        <v>1747</v>
      </c>
      <c r="E490" s="871" t="s">
        <v>695</v>
      </c>
      <c r="F490" s="871">
        <v>60</v>
      </c>
      <c r="G490" s="413" t="s">
        <v>1748</v>
      </c>
      <c r="H490" s="870" t="s">
        <v>1749</v>
      </c>
    </row>
    <row r="491" spans="2:9" ht="20.25" customHeight="1" x14ac:dyDescent="0.2">
      <c r="B491" s="914" t="s">
        <v>1750</v>
      </c>
      <c r="C491" s="77" t="s">
        <v>1751</v>
      </c>
      <c r="D491" s="16" t="s">
        <v>89</v>
      </c>
      <c r="E491" s="16" t="s">
        <v>37</v>
      </c>
      <c r="F491" s="16">
        <v>1</v>
      </c>
      <c r="G491" s="409" t="s">
        <v>1752</v>
      </c>
      <c r="H491" s="963" t="s">
        <v>1753</v>
      </c>
    </row>
    <row r="492" spans="2:9" ht="66" customHeight="1" x14ac:dyDescent="0.2">
      <c r="B492" s="914" t="s">
        <v>1754</v>
      </c>
      <c r="C492" s="77" t="s">
        <v>1755</v>
      </c>
      <c r="D492" s="16" t="s">
        <v>82</v>
      </c>
      <c r="E492" s="16" t="s">
        <v>37</v>
      </c>
      <c r="F492" s="16">
        <v>4</v>
      </c>
      <c r="G492" s="861" t="s">
        <v>1756</v>
      </c>
      <c r="H492" s="990"/>
    </row>
    <row r="493" spans="2:9" ht="39.75" customHeight="1" x14ac:dyDescent="0.2">
      <c r="B493" s="914" t="s">
        <v>1757</v>
      </c>
      <c r="C493" s="77" t="s">
        <v>1758</v>
      </c>
      <c r="D493" s="16" t="s">
        <v>89</v>
      </c>
      <c r="E493" s="16" t="s">
        <v>428</v>
      </c>
      <c r="F493" s="16">
        <v>0</v>
      </c>
      <c r="G493" s="546" t="s">
        <v>1759</v>
      </c>
      <c r="H493" s="672" t="s">
        <v>1760</v>
      </c>
      <c r="I493" s="475"/>
    </row>
    <row r="494" spans="2:9" ht="14.25" customHeight="1" x14ac:dyDescent="0.2">
      <c r="B494" s="961" t="s">
        <v>1761</v>
      </c>
      <c r="C494" s="77" t="s">
        <v>346</v>
      </c>
      <c r="D494" s="16" t="s">
        <v>89</v>
      </c>
      <c r="E494" s="16" t="s">
        <v>428</v>
      </c>
      <c r="F494" s="16">
        <v>0</v>
      </c>
      <c r="G494" s="16"/>
      <c r="H494" s="389"/>
    </row>
    <row r="495" spans="2:9" ht="31.5" customHeight="1" thickBot="1" x14ac:dyDescent="0.25">
      <c r="B495" s="962"/>
      <c r="C495" s="908" t="s">
        <v>1762</v>
      </c>
      <c r="D495" s="866"/>
      <c r="E495" s="919" t="s">
        <v>1022</v>
      </c>
      <c r="F495" s="919">
        <v>0</v>
      </c>
      <c r="G495" s="546" t="s">
        <v>1759</v>
      </c>
      <c r="H495" s="432" t="s">
        <v>1760</v>
      </c>
    </row>
    <row r="496" spans="2:9" ht="28.5" customHeight="1" thickBot="1" x14ac:dyDescent="0.25">
      <c r="B496" s="83" t="s">
        <v>1763</v>
      </c>
      <c r="C496" s="76" t="s">
        <v>1764</v>
      </c>
      <c r="D496" s="19"/>
      <c r="E496" s="19"/>
      <c r="F496" s="19">
        <v>1</v>
      </c>
      <c r="G496" s="19"/>
      <c r="H496" s="355"/>
    </row>
    <row r="497" spans="2:10" ht="28.5" customHeight="1" x14ac:dyDescent="0.2">
      <c r="B497" s="912" t="s">
        <v>1765</v>
      </c>
      <c r="C497" s="910" t="s">
        <v>1766</v>
      </c>
      <c r="D497" s="887" t="s">
        <v>89</v>
      </c>
      <c r="E497" s="887" t="s">
        <v>123</v>
      </c>
      <c r="F497" s="871">
        <v>0</v>
      </c>
      <c r="G497" s="474" t="s">
        <v>1767</v>
      </c>
      <c r="H497" s="870" t="s">
        <v>98</v>
      </c>
    </row>
    <row r="498" spans="2:10" ht="15.75" customHeight="1" x14ac:dyDescent="0.2">
      <c r="B498" s="1021" t="s">
        <v>1768</v>
      </c>
      <c r="C498" s="77" t="s">
        <v>346</v>
      </c>
      <c r="D498" s="142" t="s">
        <v>89</v>
      </c>
      <c r="E498" s="142" t="s">
        <v>18</v>
      </c>
      <c r="F498" s="16">
        <v>0</v>
      </c>
      <c r="G498" s="16"/>
      <c r="H498" s="214" t="s">
        <v>13</v>
      </c>
    </row>
    <row r="499" spans="2:10" ht="39" customHeight="1" x14ac:dyDescent="0.2">
      <c r="B499" s="1111"/>
      <c r="C499" s="993" t="s">
        <v>1769</v>
      </c>
      <c r="D499" s="978"/>
      <c r="E499" s="1114" t="s">
        <v>1614</v>
      </c>
      <c r="F499" s="995"/>
      <c r="G499" s="1117" t="s">
        <v>1770</v>
      </c>
      <c r="H499" s="1119" t="s">
        <v>1771</v>
      </c>
    </row>
    <row r="500" spans="2:10" ht="20.25" customHeight="1" thickBot="1" x14ac:dyDescent="0.25">
      <c r="B500" s="1028"/>
      <c r="C500" s="1112"/>
      <c r="D500" s="1113"/>
      <c r="E500" s="1115"/>
      <c r="F500" s="1116"/>
      <c r="G500" s="1118"/>
      <c r="H500" s="1120"/>
    </row>
    <row r="501" spans="2:10" ht="26.25" thickBot="1" x14ac:dyDescent="0.25">
      <c r="B501" s="83" t="s">
        <v>1772</v>
      </c>
      <c r="C501" s="76" t="s">
        <v>1773</v>
      </c>
      <c r="D501" s="141"/>
      <c r="E501" s="141"/>
      <c r="F501" s="19">
        <v>1</v>
      </c>
      <c r="G501" s="19"/>
      <c r="H501" s="355"/>
    </row>
    <row r="502" spans="2:10" ht="54.75" customHeight="1" x14ac:dyDescent="0.2">
      <c r="B502" s="914" t="s">
        <v>1774</v>
      </c>
      <c r="C502" s="910" t="s">
        <v>1775</v>
      </c>
      <c r="D502" s="887" t="s">
        <v>122</v>
      </c>
      <c r="E502" s="887" t="s">
        <v>1776</v>
      </c>
      <c r="F502" s="867">
        <v>0</v>
      </c>
      <c r="G502" s="867"/>
      <c r="H502" s="1100" t="s">
        <v>1777</v>
      </c>
    </row>
    <row r="503" spans="2:10" ht="53.25" customHeight="1" x14ac:dyDescent="0.2">
      <c r="B503" s="914" t="s">
        <v>1778</v>
      </c>
      <c r="C503" s="77" t="s">
        <v>1779</v>
      </c>
      <c r="D503" s="142" t="s">
        <v>122</v>
      </c>
      <c r="E503" s="227" t="s">
        <v>1780</v>
      </c>
      <c r="F503" s="843"/>
      <c r="G503" s="856" t="s">
        <v>1781</v>
      </c>
      <c r="H503" s="1101"/>
    </row>
    <row r="504" spans="2:10" ht="43.5" customHeight="1" thickBot="1" x14ac:dyDescent="0.25">
      <c r="B504" s="911" t="s">
        <v>1782</v>
      </c>
      <c r="C504" s="941" t="s">
        <v>1783</v>
      </c>
      <c r="D504" s="160" t="s">
        <v>89</v>
      </c>
      <c r="E504" s="160" t="s">
        <v>8</v>
      </c>
      <c r="F504" s="857"/>
      <c r="G504" s="858"/>
      <c r="H504" s="1101"/>
      <c r="I504" s="699"/>
    </row>
    <row r="505" spans="2:10" ht="41.25" customHeight="1" thickBot="1" x14ac:dyDescent="0.25">
      <c r="B505" s="184" t="s">
        <v>1784</v>
      </c>
      <c r="C505" s="185" t="s">
        <v>1785</v>
      </c>
      <c r="D505" s="337"/>
      <c r="E505" s="337"/>
      <c r="F505" s="187">
        <v>1</v>
      </c>
      <c r="G505" s="187"/>
      <c r="H505" s="382"/>
    </row>
    <row r="506" spans="2:10" ht="390.75" customHeight="1" x14ac:dyDescent="0.2">
      <c r="B506" s="225" t="s">
        <v>1786</v>
      </c>
      <c r="C506" s="910" t="s">
        <v>1787</v>
      </c>
      <c r="D506" s="887" t="s">
        <v>94</v>
      </c>
      <c r="E506" s="887" t="s">
        <v>95</v>
      </c>
      <c r="F506" s="484">
        <f>+I506/J506</f>
        <v>76.369918699186996</v>
      </c>
      <c r="G506" s="626" t="s">
        <v>2811</v>
      </c>
      <c r="H506" s="1051" t="s">
        <v>96</v>
      </c>
      <c r="I506" s="776">
        <f>63+40+24+90+32+14+36+86.6+36.8+89+97.1+100+75+63+91+87+74+71+99+100+86+10+25+51+57+18+40+90+90+17+35+26+83+10+83*89</f>
        <v>9393.5</v>
      </c>
      <c r="J506" s="776">
        <f>34+89</f>
        <v>123</v>
      </c>
    </row>
    <row r="507" spans="2:10" ht="325.5" customHeight="1" x14ac:dyDescent="0.2">
      <c r="B507" s="931" t="s">
        <v>1788</v>
      </c>
      <c r="C507" s="77" t="s">
        <v>1789</v>
      </c>
      <c r="D507" s="142" t="s">
        <v>1790</v>
      </c>
      <c r="E507" s="142" t="s">
        <v>1791</v>
      </c>
      <c r="F507" s="485">
        <f>+I507/J507</f>
        <v>46.121951219512198</v>
      </c>
      <c r="G507" s="861" t="s">
        <v>2812</v>
      </c>
      <c r="H507" s="1102"/>
      <c r="I507" s="776">
        <f>5+21+3+70+100+14+51+7+35+10+8+35+17+100+35+58*89</f>
        <v>5673</v>
      </c>
      <c r="J507" s="776">
        <v>123</v>
      </c>
    </row>
    <row r="508" spans="2:10" ht="55.5" customHeight="1" x14ac:dyDescent="0.2">
      <c r="B508" s="931" t="s">
        <v>1792</v>
      </c>
      <c r="C508" s="77" t="s">
        <v>1793</v>
      </c>
      <c r="D508" s="142" t="s">
        <v>122</v>
      </c>
      <c r="E508" s="142" t="s">
        <v>1794</v>
      </c>
      <c r="F508" s="415" t="s">
        <v>1795</v>
      </c>
      <c r="G508" s="486" t="s">
        <v>1796</v>
      </c>
      <c r="H508" s="1103" t="s">
        <v>1797</v>
      </c>
      <c r="I508" s="700"/>
    </row>
    <row r="509" spans="2:10" ht="361.5" customHeight="1" thickBot="1" x14ac:dyDescent="0.25">
      <c r="B509" s="943" t="s">
        <v>1798</v>
      </c>
      <c r="C509" s="238" t="s">
        <v>1799</v>
      </c>
      <c r="D509" s="239" t="s">
        <v>1790</v>
      </c>
      <c r="E509" s="239" t="s">
        <v>1800</v>
      </c>
      <c r="F509" s="220">
        <v>103</v>
      </c>
      <c r="G509" s="442" t="s">
        <v>2813</v>
      </c>
      <c r="H509" s="1104"/>
    </row>
    <row r="510" spans="2:10" ht="28.5" customHeight="1" thickBot="1" x14ac:dyDescent="0.25">
      <c r="B510" s="339" t="s">
        <v>1801</v>
      </c>
      <c r="C510" s="340" t="s">
        <v>1802</v>
      </c>
      <c r="D510" s="929"/>
      <c r="E510" s="929"/>
      <c r="F510" s="868">
        <v>1</v>
      </c>
      <c r="G510" s="868"/>
      <c r="H510" s="875"/>
    </row>
    <row r="511" spans="2:10" ht="27" customHeight="1" x14ac:dyDescent="0.2">
      <c r="B511" s="225" t="s">
        <v>1803</v>
      </c>
      <c r="C511" s="910" t="s">
        <v>1804</v>
      </c>
      <c r="D511" s="887" t="s">
        <v>89</v>
      </c>
      <c r="E511" s="887" t="s">
        <v>152</v>
      </c>
      <c r="F511" s="871">
        <v>0</v>
      </c>
      <c r="G511" s="413" t="s">
        <v>1805</v>
      </c>
      <c r="H511" s="890" t="s">
        <v>1806</v>
      </c>
    </row>
    <row r="512" spans="2:10" ht="31.5" customHeight="1" x14ac:dyDescent="0.2">
      <c r="B512" s="1056" t="s">
        <v>1807</v>
      </c>
      <c r="C512" s="975" t="s">
        <v>1808</v>
      </c>
      <c r="D512" s="1029" t="s">
        <v>89</v>
      </c>
      <c r="E512" s="1029" t="s">
        <v>152</v>
      </c>
      <c r="F512" s="1106">
        <v>0</v>
      </c>
      <c r="G512" s="1108" t="s">
        <v>1805</v>
      </c>
      <c r="H512" s="1074" t="s">
        <v>1809</v>
      </c>
      <c r="I512" s="701"/>
    </row>
    <row r="513" spans="2:8" ht="36" customHeight="1" thickBot="1" x14ac:dyDescent="0.25">
      <c r="B513" s="1057"/>
      <c r="C513" s="976"/>
      <c r="D513" s="1105"/>
      <c r="E513" s="1105"/>
      <c r="F513" s="1107"/>
      <c r="G513" s="1109"/>
      <c r="H513" s="968"/>
    </row>
    <row r="514" spans="2:8" ht="17.25" customHeight="1" x14ac:dyDescent="0.2">
      <c r="B514" s="1069" t="s">
        <v>1810</v>
      </c>
      <c r="C514" s="1098" t="s">
        <v>1811</v>
      </c>
      <c r="D514" s="1026" t="s">
        <v>1812</v>
      </c>
      <c r="E514" s="1026" t="s">
        <v>1813</v>
      </c>
      <c r="F514" s="1072" t="s">
        <v>1814</v>
      </c>
      <c r="G514" s="1099" t="s">
        <v>1815</v>
      </c>
      <c r="H514" s="967" t="s">
        <v>1816</v>
      </c>
    </row>
    <row r="515" spans="2:8" ht="24.75" customHeight="1" thickBot="1" x14ac:dyDescent="0.25">
      <c r="B515" s="1097"/>
      <c r="C515" s="1079"/>
      <c r="D515" s="1080"/>
      <c r="E515" s="1080"/>
      <c r="F515" s="1082"/>
      <c r="G515" s="1085"/>
      <c r="H515" s="969"/>
    </row>
    <row r="516" spans="2:8" ht="13.5" thickBot="1" x14ac:dyDescent="0.25">
      <c r="B516" s="85"/>
      <c r="C516" s="86"/>
      <c r="D516" s="130"/>
      <c r="E516" s="130"/>
      <c r="F516" s="33"/>
      <c r="G516" s="33"/>
      <c r="H516" s="361"/>
    </row>
    <row r="517" spans="2:8" ht="36.75" customHeight="1" thickBot="1" x14ac:dyDescent="0.25">
      <c r="C517" s="15" t="s">
        <v>99</v>
      </c>
      <c r="D517" s="35">
        <v>2021</v>
      </c>
      <c r="E517" s="33"/>
      <c r="F517" s="361"/>
      <c r="G517"/>
      <c r="H517"/>
    </row>
    <row r="518" spans="2:8" x14ac:dyDescent="0.2">
      <c r="C518" s="39" t="s">
        <v>139</v>
      </c>
      <c r="D518" s="753">
        <f>D519+D520+D521</f>
        <v>4</v>
      </c>
      <c r="E518" s="52"/>
      <c r="F518" s="360"/>
      <c r="G518"/>
      <c r="H518"/>
    </row>
    <row r="519" spans="2:8" x14ac:dyDescent="0.2">
      <c r="C519" s="37" t="s">
        <v>142</v>
      </c>
      <c r="D519" s="754">
        <v>0</v>
      </c>
      <c r="E519" s="52"/>
      <c r="F519" s="360"/>
      <c r="G519"/>
      <c r="H519"/>
    </row>
    <row r="520" spans="2:8" x14ac:dyDescent="0.2">
      <c r="C520" s="37" t="s">
        <v>143</v>
      </c>
      <c r="D520" s="754">
        <v>4</v>
      </c>
      <c r="E520" s="52"/>
      <c r="F520" s="360"/>
      <c r="G520"/>
      <c r="H520"/>
    </row>
    <row r="521" spans="2:8" ht="13.5" thickBot="1" x14ac:dyDescent="0.25">
      <c r="C521" s="38" t="s">
        <v>140</v>
      </c>
      <c r="D521" s="755">
        <v>0</v>
      </c>
      <c r="E521" s="52"/>
      <c r="F521" s="360"/>
      <c r="G521"/>
      <c r="H521"/>
    </row>
    <row r="522" spans="2:8" ht="13.5" thickBot="1" x14ac:dyDescent="0.25">
      <c r="C522" s="40"/>
      <c r="D522" s="2"/>
      <c r="E522" s="2"/>
      <c r="F522" s="31"/>
    </row>
    <row r="523" spans="2:8" ht="54" customHeight="1" thickBot="1" x14ac:dyDescent="0.25">
      <c r="B523" s="57" t="s">
        <v>1</v>
      </c>
      <c r="C523" s="74" t="s">
        <v>144</v>
      </c>
      <c r="D523" s="32" t="s">
        <v>2</v>
      </c>
      <c r="E523" s="32" t="s">
        <v>3</v>
      </c>
      <c r="F523" s="12" t="s">
        <v>296</v>
      </c>
      <c r="G523" s="19" t="s">
        <v>146</v>
      </c>
      <c r="H523" s="355" t="s">
        <v>147</v>
      </c>
    </row>
    <row r="524" spans="2:8" ht="13.5" thickBot="1" x14ac:dyDescent="0.25">
      <c r="B524" s="83" t="s">
        <v>1817</v>
      </c>
      <c r="C524" s="9" t="s">
        <v>1818</v>
      </c>
      <c r="D524" s="109"/>
      <c r="E524" s="109"/>
      <c r="F524" s="19">
        <v>1</v>
      </c>
      <c r="G524" s="19"/>
      <c r="H524" s="355"/>
    </row>
    <row r="525" spans="2:8" ht="80.25" customHeight="1" x14ac:dyDescent="0.2">
      <c r="B525" s="912" t="s">
        <v>1819</v>
      </c>
      <c r="C525" s="910" t="s">
        <v>1820</v>
      </c>
      <c r="D525" s="871" t="s">
        <v>1517</v>
      </c>
      <c r="E525" s="871" t="s">
        <v>428</v>
      </c>
      <c r="F525" s="871">
        <v>0</v>
      </c>
      <c r="G525" s="413" t="s">
        <v>1821</v>
      </c>
      <c r="H525" s="870" t="s">
        <v>1822</v>
      </c>
    </row>
    <row r="526" spans="2:8" ht="27" customHeight="1" x14ac:dyDescent="0.2">
      <c r="B526" s="914" t="s">
        <v>1823</v>
      </c>
      <c r="C526" s="77" t="s">
        <v>1824</v>
      </c>
      <c r="D526" s="16" t="s">
        <v>89</v>
      </c>
      <c r="E526" s="16" t="s">
        <v>18</v>
      </c>
      <c r="F526" s="16">
        <v>0</v>
      </c>
      <c r="G526" s="409" t="s">
        <v>1825</v>
      </c>
      <c r="H526" s="214" t="s">
        <v>96</v>
      </c>
    </row>
    <row r="527" spans="2:8" ht="94.5" customHeight="1" thickBot="1" x14ac:dyDescent="0.25">
      <c r="B527" s="911" t="s">
        <v>1826</v>
      </c>
      <c r="C527" s="94" t="s">
        <v>1827</v>
      </c>
      <c r="D527" s="866" t="s">
        <v>89</v>
      </c>
      <c r="E527" s="866" t="s">
        <v>19</v>
      </c>
      <c r="F527" s="866">
        <v>40</v>
      </c>
      <c r="G527" s="412" t="s">
        <v>1828</v>
      </c>
      <c r="H527" s="893" t="s">
        <v>1829</v>
      </c>
    </row>
    <row r="528" spans="2:8" ht="42" customHeight="1" thickBot="1" x14ac:dyDescent="0.25">
      <c r="B528" s="794" t="s">
        <v>1830</v>
      </c>
      <c r="C528" s="795" t="s">
        <v>1831</v>
      </c>
      <c r="D528" s="796"/>
      <c r="E528" s="796"/>
      <c r="F528" s="796">
        <v>1</v>
      </c>
      <c r="G528" s="797"/>
      <c r="H528" s="800" t="s">
        <v>102</v>
      </c>
    </row>
    <row r="529" spans="2:8" s="553" customFormat="1" ht="96.75" customHeight="1" x14ac:dyDescent="0.2">
      <c r="B529" s="949" t="s">
        <v>1832</v>
      </c>
      <c r="C529" s="910" t="s">
        <v>1833</v>
      </c>
      <c r="D529" s="414" t="s">
        <v>89</v>
      </c>
      <c r="E529" s="414" t="s">
        <v>428</v>
      </c>
      <c r="F529" s="414">
        <v>0</v>
      </c>
      <c r="G529" s="507" t="s">
        <v>1834</v>
      </c>
      <c r="H529" s="801" t="s">
        <v>1835</v>
      </c>
    </row>
    <row r="530" spans="2:8" s="553" customFormat="1" ht="84" customHeight="1" x14ac:dyDescent="0.2">
      <c r="B530" s="790" t="s">
        <v>1836</v>
      </c>
      <c r="C530" s="791" t="s">
        <v>1837</v>
      </c>
      <c r="D530" s="351" t="s">
        <v>89</v>
      </c>
      <c r="E530" s="351" t="s">
        <v>428</v>
      </c>
      <c r="F530" s="351">
        <v>1</v>
      </c>
      <c r="G530" s="798" t="s">
        <v>1838</v>
      </c>
      <c r="H530" s="223" t="s">
        <v>31</v>
      </c>
    </row>
    <row r="531" spans="2:8" s="553" customFormat="1" ht="41.25" customHeight="1" thickBot="1" x14ac:dyDescent="0.25">
      <c r="B531" s="945" t="s">
        <v>1839</v>
      </c>
      <c r="C531" s="82" t="s">
        <v>1840</v>
      </c>
      <c r="D531" s="676" t="s">
        <v>89</v>
      </c>
      <c r="E531" s="676" t="s">
        <v>19</v>
      </c>
      <c r="F531" s="676" t="s">
        <v>1841</v>
      </c>
      <c r="G531" s="799" t="s">
        <v>1842</v>
      </c>
      <c r="H531" s="802"/>
    </row>
    <row r="532" spans="2:8" ht="27.75" customHeight="1" thickBot="1" x14ac:dyDescent="0.25">
      <c r="B532" s="83" t="s">
        <v>1843</v>
      </c>
      <c r="C532" s="76" t="s">
        <v>1844</v>
      </c>
      <c r="D532" s="19"/>
      <c r="E532" s="19"/>
      <c r="F532" s="19">
        <v>1</v>
      </c>
      <c r="G532" s="19"/>
      <c r="H532" s="873"/>
    </row>
    <row r="533" spans="2:8" ht="38.25" x14ac:dyDescent="0.2">
      <c r="B533" s="912" t="s">
        <v>1845</v>
      </c>
      <c r="C533" s="910" t="s">
        <v>1846</v>
      </c>
      <c r="D533" s="887" t="s">
        <v>115</v>
      </c>
      <c r="E533" s="887" t="s">
        <v>1847</v>
      </c>
      <c r="F533" s="871">
        <v>31</v>
      </c>
      <c r="G533" s="413" t="s">
        <v>1848</v>
      </c>
      <c r="H533" s="1090" t="s">
        <v>31</v>
      </c>
    </row>
    <row r="534" spans="2:8" ht="41.25" customHeight="1" x14ac:dyDescent="0.2">
      <c r="B534" s="914" t="s">
        <v>1849</v>
      </c>
      <c r="C534" s="77" t="s">
        <v>1850</v>
      </c>
      <c r="D534" s="142" t="s">
        <v>29</v>
      </c>
      <c r="E534" s="142" t="s">
        <v>1851</v>
      </c>
      <c r="F534" s="16">
        <v>5</v>
      </c>
      <c r="G534" s="409" t="s">
        <v>1852</v>
      </c>
      <c r="H534" s="1091"/>
    </row>
    <row r="535" spans="2:8" ht="36.75" customHeight="1" x14ac:dyDescent="0.2">
      <c r="B535" s="914" t="s">
        <v>1853</v>
      </c>
      <c r="C535" s="77" t="s">
        <v>1854</v>
      </c>
      <c r="D535" s="142" t="s">
        <v>117</v>
      </c>
      <c r="E535" s="142" t="s">
        <v>43</v>
      </c>
      <c r="F535" s="16">
        <v>1</v>
      </c>
      <c r="G535" s="409" t="s">
        <v>1855</v>
      </c>
      <c r="H535" s="1091"/>
    </row>
    <row r="536" spans="2:8" ht="25.5" x14ac:dyDescent="0.2">
      <c r="B536" s="914" t="s">
        <v>1856</v>
      </c>
      <c r="C536" s="77" t="s">
        <v>1857</v>
      </c>
      <c r="D536" s="142" t="s">
        <v>89</v>
      </c>
      <c r="E536" s="142" t="s">
        <v>152</v>
      </c>
      <c r="F536" s="16">
        <v>0</v>
      </c>
      <c r="G536" s="409" t="s">
        <v>1858</v>
      </c>
      <c r="H536" s="1091"/>
    </row>
    <row r="537" spans="2:8" ht="15" customHeight="1" x14ac:dyDescent="0.2">
      <c r="B537" s="914" t="s">
        <v>1859</v>
      </c>
      <c r="C537" s="77" t="s">
        <v>1860</v>
      </c>
      <c r="D537" s="142" t="s">
        <v>1861</v>
      </c>
      <c r="E537" s="142" t="s">
        <v>1862</v>
      </c>
      <c r="F537" s="16">
        <v>450</v>
      </c>
      <c r="G537" s="409" t="s">
        <v>1863</v>
      </c>
      <c r="H537" s="1091"/>
    </row>
    <row r="538" spans="2:8" ht="51.75" thickBot="1" x14ac:dyDescent="0.25">
      <c r="B538" s="911" t="s">
        <v>1864</v>
      </c>
      <c r="C538" s="941" t="s">
        <v>1865</v>
      </c>
      <c r="D538" s="886" t="s">
        <v>810</v>
      </c>
      <c r="E538" s="886" t="s">
        <v>43</v>
      </c>
      <c r="F538" s="866">
        <v>9</v>
      </c>
      <c r="G538" s="412" t="s">
        <v>1866</v>
      </c>
      <c r="H538" s="1092"/>
    </row>
    <row r="539" spans="2:8" ht="16.5" customHeight="1" thickBot="1" x14ac:dyDescent="0.25">
      <c r="B539" s="268" t="s">
        <v>1867</v>
      </c>
      <c r="C539" s="191" t="s">
        <v>1868</v>
      </c>
      <c r="D539" s="925"/>
      <c r="E539" s="925"/>
      <c r="F539" s="32">
        <v>1</v>
      </c>
      <c r="G539" s="32"/>
      <c r="H539" s="869"/>
    </row>
    <row r="540" spans="2:8" ht="16.5" customHeight="1" x14ac:dyDescent="0.2">
      <c r="B540" s="944" t="s">
        <v>1869</v>
      </c>
      <c r="C540" s="235" t="s">
        <v>1870</v>
      </c>
      <c r="D540" s="625" t="s">
        <v>89</v>
      </c>
      <c r="E540" s="625" t="s">
        <v>18</v>
      </c>
      <c r="F540" s="629">
        <v>0</v>
      </c>
      <c r="G540" s="629"/>
      <c r="H540" s="1093" t="s">
        <v>119</v>
      </c>
    </row>
    <row r="541" spans="2:8" ht="303.75" customHeight="1" thickBot="1" x14ac:dyDescent="0.25">
      <c r="B541" s="943" t="s">
        <v>1871</v>
      </c>
      <c r="C541" s="238" t="s">
        <v>1872</v>
      </c>
      <c r="D541" s="683" t="s">
        <v>1873</v>
      </c>
      <c r="E541" s="683" t="s">
        <v>1874</v>
      </c>
      <c r="F541" s="721">
        <v>85.71</v>
      </c>
      <c r="G541" s="722" t="s">
        <v>2814</v>
      </c>
      <c r="H541" s="1094"/>
    </row>
    <row r="542" spans="2:8" ht="87.75" customHeight="1" thickBot="1" x14ac:dyDescent="0.25">
      <c r="B542" s="1055" t="s">
        <v>1875</v>
      </c>
      <c r="C542" s="1055"/>
      <c r="D542" s="271"/>
      <c r="E542" s="271"/>
      <c r="F542" s="33"/>
      <c r="G542" s="33"/>
      <c r="H542" s="361"/>
    </row>
    <row r="543" spans="2:8" ht="37.5" customHeight="1" thickBot="1" x14ac:dyDescent="0.25">
      <c r="C543" s="15" t="s">
        <v>101</v>
      </c>
      <c r="D543" s="35">
        <v>2021</v>
      </c>
      <c r="E543" s="33"/>
      <c r="F543" s="361"/>
      <c r="G543"/>
      <c r="H543"/>
    </row>
    <row r="544" spans="2:8" x14ac:dyDescent="0.2">
      <c r="C544" s="39" t="s">
        <v>139</v>
      </c>
      <c r="D544" s="136">
        <f>D545+D546+D547</f>
        <v>2</v>
      </c>
      <c r="E544" s="52"/>
      <c r="F544" s="360"/>
      <c r="G544"/>
      <c r="H544"/>
    </row>
    <row r="545" spans="2:9" x14ac:dyDescent="0.2">
      <c r="C545" s="37" t="s">
        <v>142</v>
      </c>
      <c r="D545" s="134">
        <v>0</v>
      </c>
      <c r="E545" s="52"/>
      <c r="F545" s="360"/>
      <c r="G545"/>
      <c r="H545"/>
    </row>
    <row r="546" spans="2:9" x14ac:dyDescent="0.2">
      <c r="C546" s="37" t="s">
        <v>143</v>
      </c>
      <c r="D546" s="134">
        <v>2</v>
      </c>
      <c r="E546" s="52"/>
      <c r="F546" s="360"/>
      <c r="G546"/>
      <c r="H546"/>
    </row>
    <row r="547" spans="2:9" ht="13.5" thickBot="1" x14ac:dyDescent="0.25">
      <c r="C547" s="38" t="s">
        <v>140</v>
      </c>
      <c r="D547" s="135">
        <v>0</v>
      </c>
      <c r="E547" s="52"/>
      <c r="F547" s="360"/>
      <c r="G547"/>
      <c r="H547"/>
    </row>
    <row r="548" spans="2:9" ht="13.5" thickBot="1" x14ac:dyDescent="0.25">
      <c r="C548" s="40"/>
      <c r="D548" s="2"/>
      <c r="E548" s="2"/>
      <c r="F548" s="31"/>
    </row>
    <row r="549" spans="2:9" ht="51" customHeight="1" thickBot="1" x14ac:dyDescent="0.25">
      <c r="B549" s="57" t="s">
        <v>1</v>
      </c>
      <c r="C549" s="74" t="s">
        <v>144</v>
      </c>
      <c r="D549" s="32" t="s">
        <v>2</v>
      </c>
      <c r="E549" s="32" t="s">
        <v>3</v>
      </c>
      <c r="F549" s="12" t="s">
        <v>296</v>
      </c>
      <c r="G549" s="19" t="s">
        <v>146</v>
      </c>
      <c r="H549" s="355" t="s">
        <v>147</v>
      </c>
    </row>
    <row r="550" spans="2:9" ht="26.25" thickBot="1" x14ac:dyDescent="0.25">
      <c r="B550" s="83" t="s">
        <v>1876</v>
      </c>
      <c r="C550" s="9" t="s">
        <v>1877</v>
      </c>
      <c r="D550" s="109"/>
      <c r="E550" s="109"/>
      <c r="F550" s="19">
        <v>1</v>
      </c>
      <c r="G550" s="19"/>
      <c r="H550" s="355"/>
    </row>
    <row r="551" spans="2:9" ht="25.5" x14ac:dyDescent="0.2">
      <c r="B551" s="912" t="s">
        <v>1878</v>
      </c>
      <c r="C551" s="910" t="s">
        <v>1879</v>
      </c>
      <c r="D551" s="871" t="s">
        <v>810</v>
      </c>
      <c r="E551" s="871" t="s">
        <v>1880</v>
      </c>
      <c r="F551" s="871">
        <v>9</v>
      </c>
      <c r="G551" s="871"/>
      <c r="H551" s="1090" t="s">
        <v>1881</v>
      </c>
    </row>
    <row r="552" spans="2:9" ht="29.25" customHeight="1" x14ac:dyDescent="0.2">
      <c r="B552" s="914" t="s">
        <v>1882</v>
      </c>
      <c r="C552" s="77" t="s">
        <v>1883</v>
      </c>
      <c r="D552" s="16" t="s">
        <v>1884</v>
      </c>
      <c r="E552" s="16" t="s">
        <v>336</v>
      </c>
      <c r="F552" s="16">
        <v>69</v>
      </c>
      <c r="G552" s="16"/>
      <c r="H552" s="1091"/>
    </row>
    <row r="553" spans="2:9" ht="18" customHeight="1" x14ac:dyDescent="0.2">
      <c r="B553" s="914" t="s">
        <v>1885</v>
      </c>
      <c r="C553" s="77" t="s">
        <v>1886</v>
      </c>
      <c r="D553" s="415" t="s">
        <v>89</v>
      </c>
      <c r="E553" s="415" t="s">
        <v>18</v>
      </c>
      <c r="F553" s="415">
        <v>0</v>
      </c>
      <c r="G553" s="415"/>
      <c r="H553" s="1091"/>
      <c r="I553" s="553"/>
    </row>
    <row r="554" spans="2:9" ht="25.5" x14ac:dyDescent="0.2">
      <c r="B554" s="914" t="s">
        <v>1887</v>
      </c>
      <c r="C554" s="77" t="s">
        <v>1888</v>
      </c>
      <c r="D554" s="415" t="s">
        <v>132</v>
      </c>
      <c r="E554" s="415" t="s">
        <v>105</v>
      </c>
      <c r="F554" s="415">
        <v>0</v>
      </c>
      <c r="G554" s="415"/>
      <c r="H554" s="1095"/>
    </row>
    <row r="555" spans="2:9" ht="82.5" customHeight="1" x14ac:dyDescent="0.2">
      <c r="B555" s="914" t="s">
        <v>1889</v>
      </c>
      <c r="C555" s="77" t="s">
        <v>1890</v>
      </c>
      <c r="D555" s="415" t="s">
        <v>122</v>
      </c>
      <c r="E555" s="415" t="s">
        <v>1891</v>
      </c>
      <c r="F555" s="415" t="s">
        <v>1892</v>
      </c>
      <c r="G555" s="488" t="s">
        <v>1893</v>
      </c>
      <c r="H555" s="1096" t="s">
        <v>38</v>
      </c>
    </row>
    <row r="556" spans="2:9" ht="15" customHeight="1" x14ac:dyDescent="0.2">
      <c r="B556" s="914" t="s">
        <v>1894</v>
      </c>
      <c r="C556" s="77" t="s">
        <v>1895</v>
      </c>
      <c r="D556" s="415" t="s">
        <v>89</v>
      </c>
      <c r="E556" s="415" t="s">
        <v>152</v>
      </c>
      <c r="F556" s="415">
        <v>0</v>
      </c>
      <c r="G556" s="488" t="s">
        <v>1896</v>
      </c>
      <c r="H556" s="1091"/>
    </row>
    <row r="557" spans="2:9" ht="207" customHeight="1" thickBot="1" x14ac:dyDescent="0.25">
      <c r="B557" s="911" t="s">
        <v>1897</v>
      </c>
      <c r="C557" s="941" t="s">
        <v>1898</v>
      </c>
      <c r="D557" s="421" t="s">
        <v>89</v>
      </c>
      <c r="E557" s="421" t="s">
        <v>43</v>
      </c>
      <c r="F557" s="789">
        <v>3</v>
      </c>
      <c r="G557" s="788" t="s">
        <v>1899</v>
      </c>
      <c r="H557" s="1092"/>
    </row>
    <row r="558" spans="2:9" ht="15" customHeight="1" thickBot="1" x14ac:dyDescent="0.25">
      <c r="B558" s="268" t="s">
        <v>1900</v>
      </c>
      <c r="C558" s="270" t="s">
        <v>1901</v>
      </c>
      <c r="D558" s="925"/>
      <c r="E558" s="925"/>
      <c r="F558" s="32">
        <v>1</v>
      </c>
      <c r="G558" s="32"/>
      <c r="H558" s="869"/>
    </row>
    <row r="559" spans="2:9" ht="105" customHeight="1" x14ac:dyDescent="0.2">
      <c r="B559" s="944" t="s">
        <v>1902</v>
      </c>
      <c r="C559" s="235" t="s">
        <v>1903</v>
      </c>
      <c r="D559" s="236" t="s">
        <v>117</v>
      </c>
      <c r="E559" s="236" t="s">
        <v>45</v>
      </c>
      <c r="F559" s="237">
        <v>0</v>
      </c>
      <c r="G559" s="476" t="s">
        <v>1904</v>
      </c>
      <c r="H559" s="731" t="s">
        <v>1905</v>
      </c>
    </row>
    <row r="560" spans="2:9" ht="23.25" customHeight="1" x14ac:dyDescent="0.2">
      <c r="B560" s="1056" t="s">
        <v>1906</v>
      </c>
      <c r="C560" s="975" t="s">
        <v>1907</v>
      </c>
      <c r="D560" s="981" t="s">
        <v>1908</v>
      </c>
      <c r="E560" s="981" t="s">
        <v>1909</v>
      </c>
      <c r="F560" s="1086" t="s">
        <v>1910</v>
      </c>
      <c r="G560" s="1088" t="s">
        <v>1911</v>
      </c>
      <c r="H560" s="1074" t="s">
        <v>1912</v>
      </c>
    </row>
    <row r="561" spans="2:8" ht="23.25" customHeight="1" x14ac:dyDescent="0.2">
      <c r="B561" s="1054"/>
      <c r="C561" s="977"/>
      <c r="D561" s="983"/>
      <c r="E561" s="983"/>
      <c r="F561" s="1087"/>
      <c r="G561" s="1089"/>
      <c r="H561" s="1075"/>
    </row>
    <row r="562" spans="2:8" ht="3.75" customHeight="1" x14ac:dyDescent="0.2">
      <c r="B562" s="1076" t="s">
        <v>1913</v>
      </c>
      <c r="C562" s="975" t="s">
        <v>1914</v>
      </c>
      <c r="D562" s="981" t="s">
        <v>36</v>
      </c>
      <c r="E562" s="981" t="s">
        <v>43</v>
      </c>
      <c r="F562" s="1081">
        <v>1</v>
      </c>
      <c r="G562" s="1083" t="s">
        <v>1915</v>
      </c>
      <c r="H562" s="1067" t="s">
        <v>1916</v>
      </c>
    </row>
    <row r="563" spans="2:8" ht="13.5" customHeight="1" x14ac:dyDescent="0.2">
      <c r="B563" s="1077"/>
      <c r="C563" s="976"/>
      <c r="D563" s="982"/>
      <c r="E563" s="982"/>
      <c r="F563" s="1059"/>
      <c r="G563" s="1084"/>
      <c r="H563" s="968"/>
    </row>
    <row r="564" spans="2:8" ht="24.75" customHeight="1" x14ac:dyDescent="0.2">
      <c r="B564" s="1077"/>
      <c r="C564" s="976"/>
      <c r="D564" s="982"/>
      <c r="E564" s="982"/>
      <c r="F564" s="1059"/>
      <c r="G564" s="1084"/>
      <c r="H564" s="968"/>
    </row>
    <row r="565" spans="2:8" ht="13.5" thickBot="1" x14ac:dyDescent="0.25">
      <c r="B565" s="1078"/>
      <c r="C565" s="1079"/>
      <c r="D565" s="1080"/>
      <c r="E565" s="1080"/>
      <c r="F565" s="1082"/>
      <c r="G565" s="1085"/>
      <c r="H565" s="969"/>
    </row>
    <row r="566" spans="2:8" ht="13.5" thickBot="1" x14ac:dyDescent="0.25">
      <c r="B566" s="85"/>
      <c r="C566" s="86"/>
      <c r="D566" s="130"/>
      <c r="E566" s="130"/>
      <c r="F566" s="33"/>
      <c r="G566" s="33"/>
      <c r="H566" s="361"/>
    </row>
    <row r="567" spans="2:8" ht="38.25" customHeight="1" thickBot="1" x14ac:dyDescent="0.25">
      <c r="C567" s="15" t="s">
        <v>104</v>
      </c>
      <c r="D567" s="35">
        <v>2021</v>
      </c>
      <c r="E567" s="33"/>
      <c r="F567" s="361"/>
      <c r="G567"/>
      <c r="H567"/>
    </row>
    <row r="568" spans="2:8" x14ac:dyDescent="0.2">
      <c r="C568" s="39" t="s">
        <v>139</v>
      </c>
      <c r="D568" s="753">
        <f>D569+D570+D571</f>
        <v>5</v>
      </c>
      <c r="E568" s="52"/>
      <c r="F568" s="360"/>
      <c r="G568"/>
      <c r="H568"/>
    </row>
    <row r="569" spans="2:8" x14ac:dyDescent="0.2">
      <c r="C569" s="37" t="s">
        <v>142</v>
      </c>
      <c r="D569" s="754">
        <v>0</v>
      </c>
      <c r="E569" s="52"/>
      <c r="F569" s="360"/>
      <c r="G569"/>
      <c r="H569"/>
    </row>
    <row r="570" spans="2:8" x14ac:dyDescent="0.2">
      <c r="C570" s="37" t="s">
        <v>143</v>
      </c>
      <c r="D570" s="754">
        <v>5</v>
      </c>
      <c r="E570" s="52"/>
      <c r="F570" s="360"/>
      <c r="G570"/>
      <c r="H570"/>
    </row>
    <row r="571" spans="2:8" ht="13.5" thickBot="1" x14ac:dyDescent="0.25">
      <c r="C571" s="38" t="s">
        <v>140</v>
      </c>
      <c r="D571" s="755">
        <v>0</v>
      </c>
      <c r="E571" s="52"/>
      <c r="F571" s="360"/>
      <c r="G571"/>
      <c r="H571"/>
    </row>
    <row r="572" spans="2:8" ht="13.5" thickBot="1" x14ac:dyDescent="0.25">
      <c r="C572" s="40"/>
      <c r="D572" s="2"/>
      <c r="E572" s="2"/>
      <c r="F572" s="31"/>
    </row>
    <row r="573" spans="2:8" ht="48.75" customHeight="1" thickBot="1" x14ac:dyDescent="0.25">
      <c r="B573" s="57" t="s">
        <v>1</v>
      </c>
      <c r="C573" s="74" t="s">
        <v>144</v>
      </c>
      <c r="D573" s="32" t="s">
        <v>2</v>
      </c>
      <c r="E573" s="32" t="s">
        <v>3</v>
      </c>
      <c r="F573" s="12" t="s">
        <v>296</v>
      </c>
      <c r="G573" s="19" t="s">
        <v>146</v>
      </c>
      <c r="H573" s="355" t="s">
        <v>147</v>
      </c>
    </row>
    <row r="574" spans="2:8" ht="28.5" customHeight="1" thickBot="1" x14ac:dyDescent="0.25">
      <c r="B574" s="268" t="s">
        <v>1917</v>
      </c>
      <c r="C574" s="270" t="s">
        <v>1918</v>
      </c>
      <c r="D574" s="925"/>
      <c r="E574" s="925"/>
      <c r="F574" s="32">
        <v>1</v>
      </c>
      <c r="G574" s="32"/>
      <c r="H574" s="869"/>
    </row>
    <row r="575" spans="2:8" ht="18.75" customHeight="1" x14ac:dyDescent="0.2">
      <c r="B575" s="1069" t="s">
        <v>1919</v>
      </c>
      <c r="C575" s="1070" t="s">
        <v>1920</v>
      </c>
      <c r="D575" s="1072" t="s">
        <v>34</v>
      </c>
      <c r="E575" s="1072" t="s">
        <v>107</v>
      </c>
      <c r="F575" s="1073">
        <v>9.89</v>
      </c>
      <c r="G575" s="1070" t="s">
        <v>1921</v>
      </c>
      <c r="H575" s="967" t="s">
        <v>1922</v>
      </c>
    </row>
    <row r="576" spans="2:8" x14ac:dyDescent="0.2">
      <c r="B576" s="1057"/>
      <c r="C576" s="1065"/>
      <c r="D576" s="1059"/>
      <c r="E576" s="1059"/>
      <c r="F576" s="1062"/>
      <c r="G576" s="1065"/>
      <c r="H576" s="968"/>
    </row>
    <row r="577" spans="2:8" ht="39.75" customHeight="1" x14ac:dyDescent="0.2">
      <c r="B577" s="1057"/>
      <c r="C577" s="1065"/>
      <c r="D577" s="1059"/>
      <c r="E577" s="1059"/>
      <c r="F577" s="1062"/>
      <c r="G577" s="1065"/>
      <c r="H577" s="968"/>
    </row>
    <row r="578" spans="2:8" ht="36.75" hidden="1" customHeight="1" x14ac:dyDescent="0.2">
      <c r="B578" s="1057"/>
      <c r="C578" s="1065"/>
      <c r="D578" s="1059"/>
      <c r="E578" s="1059"/>
      <c r="F578" s="1062"/>
      <c r="G578" s="1065"/>
      <c r="H578" s="968"/>
    </row>
    <row r="579" spans="2:8" ht="60" customHeight="1" x14ac:dyDescent="0.2">
      <c r="B579" s="1057"/>
      <c r="C579" s="1065"/>
      <c r="D579" s="1059"/>
      <c r="E579" s="1059"/>
      <c r="F579" s="1062"/>
      <c r="G579" s="1065"/>
      <c r="H579" s="968"/>
    </row>
    <row r="580" spans="2:8" ht="34.5" hidden="1" customHeight="1" x14ac:dyDescent="0.2">
      <c r="B580" s="1054"/>
      <c r="C580" s="1071"/>
      <c r="D580" s="1004"/>
      <c r="E580" s="1004"/>
      <c r="F580" s="1062"/>
      <c r="G580" s="1065"/>
      <c r="H580" s="968"/>
    </row>
    <row r="581" spans="2:8" ht="20.25" customHeight="1" x14ac:dyDescent="0.2">
      <c r="B581" s="1056" t="s">
        <v>1923</v>
      </c>
      <c r="C581" s="975" t="s">
        <v>1924</v>
      </c>
      <c r="D581" s="1003" t="s">
        <v>1925</v>
      </c>
      <c r="E581" s="1003" t="s">
        <v>197</v>
      </c>
      <c r="F581" s="1061">
        <v>7</v>
      </c>
      <c r="G581" s="1064" t="s">
        <v>1926</v>
      </c>
      <c r="H581" s="1067" t="s">
        <v>1927</v>
      </c>
    </row>
    <row r="582" spans="2:8" ht="20.25" customHeight="1" x14ac:dyDescent="0.2">
      <c r="B582" s="1057"/>
      <c r="C582" s="976"/>
      <c r="D582" s="1059"/>
      <c r="E582" s="1059"/>
      <c r="F582" s="1062"/>
      <c r="G582" s="1065"/>
      <c r="H582" s="968"/>
    </row>
    <row r="583" spans="2:8" ht="20.25" customHeight="1" x14ac:dyDescent="0.2">
      <c r="B583" s="1057"/>
      <c r="C583" s="976"/>
      <c r="D583" s="1059"/>
      <c r="E583" s="1059"/>
      <c r="F583" s="1062"/>
      <c r="G583" s="1065"/>
      <c r="H583" s="968"/>
    </row>
    <row r="584" spans="2:8" ht="20.25" customHeight="1" x14ac:dyDescent="0.2">
      <c r="B584" s="1057"/>
      <c r="C584" s="976"/>
      <c r="D584" s="1059"/>
      <c r="E584" s="1059"/>
      <c r="F584" s="1062"/>
      <c r="G584" s="1065"/>
      <c r="H584" s="968"/>
    </row>
    <row r="585" spans="2:8" ht="20.25" customHeight="1" x14ac:dyDescent="0.2">
      <c r="B585" s="1057"/>
      <c r="C585" s="976"/>
      <c r="D585" s="1059"/>
      <c r="E585" s="1059"/>
      <c r="F585" s="1062"/>
      <c r="G585" s="1065"/>
      <c r="H585" s="968"/>
    </row>
    <row r="586" spans="2:8" ht="33" customHeight="1" thickBot="1" x14ac:dyDescent="0.25">
      <c r="B586" s="1058"/>
      <c r="C586" s="985"/>
      <c r="D586" s="1060"/>
      <c r="E586" s="1060"/>
      <c r="F586" s="1063"/>
      <c r="G586" s="1066"/>
      <c r="H586" s="1068"/>
    </row>
    <row r="587" spans="2:8" ht="28.5" customHeight="1" thickBot="1" x14ac:dyDescent="0.25">
      <c r="B587" s="265" t="s">
        <v>1928</v>
      </c>
      <c r="C587" s="9" t="s">
        <v>1929</v>
      </c>
      <c r="D587" s="19"/>
      <c r="E587" s="19"/>
      <c r="F587" s="19">
        <v>1</v>
      </c>
      <c r="G587" s="19"/>
      <c r="H587" s="387"/>
    </row>
    <row r="588" spans="2:8" ht="52.5" customHeight="1" x14ac:dyDescent="0.2">
      <c r="B588" s="225" t="s">
        <v>1930</v>
      </c>
      <c r="C588" s="910" t="s">
        <v>1931</v>
      </c>
      <c r="D588" s="871" t="s">
        <v>89</v>
      </c>
      <c r="E588" s="871" t="s">
        <v>1932</v>
      </c>
      <c r="F588" s="871">
        <v>0</v>
      </c>
      <c r="G588" s="413" t="s">
        <v>1933</v>
      </c>
      <c r="H588" s="1050" t="s">
        <v>87</v>
      </c>
    </row>
    <row r="589" spans="2:8" ht="220.5" customHeight="1" x14ac:dyDescent="0.2">
      <c r="B589" s="931" t="s">
        <v>1934</v>
      </c>
      <c r="C589" s="77" t="s">
        <v>1935</v>
      </c>
      <c r="D589" s="16" t="s">
        <v>730</v>
      </c>
      <c r="E589" s="16" t="s">
        <v>90</v>
      </c>
      <c r="F589" s="16">
        <v>5</v>
      </c>
      <c r="G589" s="617" t="s">
        <v>1936</v>
      </c>
      <c r="H589" s="1051"/>
    </row>
    <row r="590" spans="2:8" ht="15" customHeight="1" thickBot="1" x14ac:dyDescent="0.25">
      <c r="B590" s="932" t="s">
        <v>1937</v>
      </c>
      <c r="C590" s="941" t="s">
        <v>1938</v>
      </c>
      <c r="D590" s="866" t="s">
        <v>1939</v>
      </c>
      <c r="E590" s="866" t="s">
        <v>1940</v>
      </c>
      <c r="F590" s="866">
        <v>60</v>
      </c>
      <c r="G590" s="866"/>
      <c r="H590" s="1052"/>
    </row>
    <row r="591" spans="2:8" ht="15" customHeight="1" thickBot="1" x14ac:dyDescent="0.25">
      <c r="B591" s="265" t="s">
        <v>1941</v>
      </c>
      <c r="C591" s="9" t="s">
        <v>1942</v>
      </c>
      <c r="D591" s="19"/>
      <c r="E591" s="19"/>
      <c r="F591" s="19">
        <v>1</v>
      </c>
      <c r="G591" s="19"/>
      <c r="H591" s="387"/>
    </row>
    <row r="592" spans="2:8" ht="29.25" customHeight="1" x14ac:dyDescent="0.2">
      <c r="B592" s="1053" t="s">
        <v>1943</v>
      </c>
      <c r="C592" s="1035" t="s">
        <v>1944</v>
      </c>
      <c r="D592" s="1020" t="s">
        <v>89</v>
      </c>
      <c r="E592" s="1020" t="s">
        <v>106</v>
      </c>
      <c r="F592" s="169">
        <v>0</v>
      </c>
      <c r="G592" s="411" t="s">
        <v>1945</v>
      </c>
      <c r="H592" s="390" t="s">
        <v>250</v>
      </c>
    </row>
    <row r="593" spans="2:8" ht="54.75" customHeight="1" x14ac:dyDescent="0.2">
      <c r="B593" s="1054"/>
      <c r="C593" s="977"/>
      <c r="D593" s="983"/>
      <c r="E593" s="983"/>
      <c r="F593" s="871">
        <v>0</v>
      </c>
      <c r="G593" s="880" t="s">
        <v>1946</v>
      </c>
      <c r="H593" s="341" t="s">
        <v>1947</v>
      </c>
    </row>
    <row r="594" spans="2:8" ht="170.25" customHeight="1" thickBot="1" x14ac:dyDescent="0.25">
      <c r="B594" s="932" t="s">
        <v>1948</v>
      </c>
      <c r="C594" s="941" t="s">
        <v>1949</v>
      </c>
      <c r="D594" s="160" t="s">
        <v>89</v>
      </c>
      <c r="E594" s="160" t="s">
        <v>368</v>
      </c>
      <c r="F594" s="421">
        <v>0</v>
      </c>
      <c r="G594" s="897" t="s">
        <v>1950</v>
      </c>
      <c r="H594" s="935" t="s">
        <v>1951</v>
      </c>
    </row>
    <row r="595" spans="2:8" ht="28.5" customHeight="1" thickBot="1" x14ac:dyDescent="0.25">
      <c r="B595" s="342" t="s">
        <v>1952</v>
      </c>
      <c r="C595" s="286" t="s">
        <v>1953</v>
      </c>
      <c r="D595" s="343"/>
      <c r="E595" s="343"/>
      <c r="F595" s="288">
        <v>1</v>
      </c>
      <c r="G595" s="457"/>
      <c r="H595" s="391"/>
    </row>
    <row r="596" spans="2:8" ht="27.75" customHeight="1" x14ac:dyDescent="0.2">
      <c r="B596" s="225" t="s">
        <v>1954</v>
      </c>
      <c r="C596" s="910" t="s">
        <v>1955</v>
      </c>
      <c r="D596" s="682" t="s">
        <v>122</v>
      </c>
      <c r="E596" s="682" t="s">
        <v>1956</v>
      </c>
      <c r="F596" s="414" t="s">
        <v>1795</v>
      </c>
      <c r="G596" s="897" t="s">
        <v>1957</v>
      </c>
      <c r="H596" s="890" t="s">
        <v>1753</v>
      </c>
    </row>
    <row r="597" spans="2:8" ht="67.5" customHeight="1" thickBot="1" x14ac:dyDescent="0.25">
      <c r="B597" s="932" t="s">
        <v>1958</v>
      </c>
      <c r="C597" s="941" t="s">
        <v>1959</v>
      </c>
      <c r="D597" s="160" t="s">
        <v>1960</v>
      </c>
      <c r="E597" s="160" t="s">
        <v>105</v>
      </c>
      <c r="F597" s="421">
        <v>1.1000000000000001</v>
      </c>
      <c r="G597" s="493" t="s">
        <v>1961</v>
      </c>
      <c r="H597" s="937" t="s">
        <v>102</v>
      </c>
    </row>
    <row r="598" spans="2:8" ht="42.75" customHeight="1" thickBot="1" x14ac:dyDescent="0.25">
      <c r="B598" s="265" t="s">
        <v>1962</v>
      </c>
      <c r="C598" s="9" t="s">
        <v>1963</v>
      </c>
      <c r="D598" s="141"/>
      <c r="E598" s="141"/>
      <c r="F598" s="19">
        <v>1</v>
      </c>
      <c r="G598" s="19"/>
      <c r="H598" s="387"/>
    </row>
    <row r="599" spans="2:8" ht="42.75" customHeight="1" thickBot="1" x14ac:dyDescent="0.25">
      <c r="B599" s="292" t="s">
        <v>1964</v>
      </c>
      <c r="C599" s="293" t="s">
        <v>1965</v>
      </c>
      <c r="D599" s="929" t="s">
        <v>1966</v>
      </c>
      <c r="E599" s="929" t="s">
        <v>1967</v>
      </c>
      <c r="F599" s="709" t="s">
        <v>1968</v>
      </c>
      <c r="G599" s="709"/>
      <c r="H599" s="875" t="s">
        <v>87</v>
      </c>
    </row>
    <row r="600" spans="2:8" ht="18.75" customHeight="1" x14ac:dyDescent="0.2">
      <c r="B600" s="1055" t="s">
        <v>1969</v>
      </c>
      <c r="C600" s="1055"/>
      <c r="D600" s="1055"/>
      <c r="E600" s="1055"/>
      <c r="F600" s="1055"/>
      <c r="G600" s="33"/>
      <c r="H600" s="361"/>
    </row>
  </sheetData>
  <mergeCells count="277">
    <mergeCell ref="B28:B30"/>
    <mergeCell ref="H32:H33"/>
    <mergeCell ref="B34:B35"/>
    <mergeCell ref="B46:B49"/>
    <mergeCell ref="H47:H50"/>
    <mergeCell ref="H52:H53"/>
    <mergeCell ref="B1:H1"/>
    <mergeCell ref="H17:H19"/>
    <mergeCell ref="B20:B22"/>
    <mergeCell ref="B24:B25"/>
    <mergeCell ref="C24:C25"/>
    <mergeCell ref="D24:D25"/>
    <mergeCell ref="E24:E25"/>
    <mergeCell ref="H78:H80"/>
    <mergeCell ref="B81:B83"/>
    <mergeCell ref="C81:C83"/>
    <mergeCell ref="D81:D83"/>
    <mergeCell ref="E81:E83"/>
    <mergeCell ref="F81:F83"/>
    <mergeCell ref="G81:G83"/>
    <mergeCell ref="H81:H83"/>
    <mergeCell ref="H55:H56"/>
    <mergeCell ref="H58:H59"/>
    <mergeCell ref="H61:H63"/>
    <mergeCell ref="H73:H76"/>
    <mergeCell ref="B78:B80"/>
    <mergeCell ref="C78:C80"/>
    <mergeCell ref="D78:D80"/>
    <mergeCell ref="E78:E80"/>
    <mergeCell ref="F78:F80"/>
    <mergeCell ref="G78:G80"/>
    <mergeCell ref="H84:H86"/>
    <mergeCell ref="H88:H90"/>
    <mergeCell ref="B89:B90"/>
    <mergeCell ref="B110:B112"/>
    <mergeCell ref="C110:C112"/>
    <mergeCell ref="D110:D112"/>
    <mergeCell ref="E110:E112"/>
    <mergeCell ref="F110:F112"/>
    <mergeCell ref="G110:G112"/>
    <mergeCell ref="H110:H112"/>
    <mergeCell ref="B84:B86"/>
    <mergeCell ref="C84:C86"/>
    <mergeCell ref="D84:D86"/>
    <mergeCell ref="E84:E86"/>
    <mergeCell ref="F84:F86"/>
    <mergeCell ref="G84:G86"/>
    <mergeCell ref="H143:H144"/>
    <mergeCell ref="B147:B148"/>
    <mergeCell ref="C147:C148"/>
    <mergeCell ref="D147:D148"/>
    <mergeCell ref="E147:E148"/>
    <mergeCell ref="F147:F148"/>
    <mergeCell ref="G147:G148"/>
    <mergeCell ref="H147:H148"/>
    <mergeCell ref="B115:B122"/>
    <mergeCell ref="B123:B128"/>
    <mergeCell ref="H130:H133"/>
    <mergeCell ref="B131:B132"/>
    <mergeCell ref="B143:B144"/>
    <mergeCell ref="C143:C144"/>
    <mergeCell ref="D143:D144"/>
    <mergeCell ref="E143:E144"/>
    <mergeCell ref="F143:F144"/>
    <mergeCell ref="G143:G144"/>
    <mergeCell ref="H150:H151"/>
    <mergeCell ref="B152:B153"/>
    <mergeCell ref="C152:C153"/>
    <mergeCell ref="D152:D153"/>
    <mergeCell ref="E152:E153"/>
    <mergeCell ref="F152:F153"/>
    <mergeCell ref="G152:G153"/>
    <mergeCell ref="H152:H153"/>
    <mergeCell ref="B150:B151"/>
    <mergeCell ref="C150:C151"/>
    <mergeCell ref="D150:D151"/>
    <mergeCell ref="E150:E151"/>
    <mergeCell ref="F150:F151"/>
    <mergeCell ref="G150:G151"/>
    <mergeCell ref="H155:H156"/>
    <mergeCell ref="B157:B158"/>
    <mergeCell ref="C157:C158"/>
    <mergeCell ref="D157:D158"/>
    <mergeCell ref="E157:E158"/>
    <mergeCell ref="F157:F158"/>
    <mergeCell ref="G157:G158"/>
    <mergeCell ref="H157:H158"/>
    <mergeCell ref="B155:B156"/>
    <mergeCell ref="C155:C156"/>
    <mergeCell ref="D155:D156"/>
    <mergeCell ref="E155:E156"/>
    <mergeCell ref="F155:F156"/>
    <mergeCell ref="G155:G156"/>
    <mergeCell ref="H160:H161"/>
    <mergeCell ref="B163:B166"/>
    <mergeCell ref="H164:H166"/>
    <mergeCell ref="B176:F176"/>
    <mergeCell ref="B188:B190"/>
    <mergeCell ref="C188:C190"/>
    <mergeCell ref="D188:D190"/>
    <mergeCell ref="E188:E190"/>
    <mergeCell ref="F188:F190"/>
    <mergeCell ref="G188:G190"/>
    <mergeCell ref="B160:B161"/>
    <mergeCell ref="C160:C161"/>
    <mergeCell ref="D160:D161"/>
    <mergeCell ref="E160:E161"/>
    <mergeCell ref="F160:F161"/>
    <mergeCell ref="G160:G161"/>
    <mergeCell ref="B194:B195"/>
    <mergeCell ref="H194:H195"/>
    <mergeCell ref="B200:B203"/>
    <mergeCell ref="H201:H203"/>
    <mergeCell ref="H205:H211"/>
    <mergeCell ref="H213:H215"/>
    <mergeCell ref="H188:H190"/>
    <mergeCell ref="B191:B192"/>
    <mergeCell ref="C191:C192"/>
    <mergeCell ref="D191:D192"/>
    <mergeCell ref="E191:E192"/>
    <mergeCell ref="F191:F192"/>
    <mergeCell ref="G191:G192"/>
    <mergeCell ref="H191:H192"/>
    <mergeCell ref="H274:H278"/>
    <mergeCell ref="H294:H296"/>
    <mergeCell ref="H298:H299"/>
    <mergeCell ref="B300:B301"/>
    <mergeCell ref="H303:H304"/>
    <mergeCell ref="B307:B308"/>
    <mergeCell ref="H217:H221"/>
    <mergeCell ref="H237:H238"/>
    <mergeCell ref="B241:B251"/>
    <mergeCell ref="B254:B255"/>
    <mergeCell ref="H257:H258"/>
    <mergeCell ref="H268:H272"/>
    <mergeCell ref="B311:B312"/>
    <mergeCell ref="H314:H315"/>
    <mergeCell ref="B316:B318"/>
    <mergeCell ref="B320:B321"/>
    <mergeCell ref="C320:C321"/>
    <mergeCell ref="D320:D321"/>
    <mergeCell ref="E320:E321"/>
    <mergeCell ref="F320:F321"/>
    <mergeCell ref="G320:G321"/>
    <mergeCell ref="H320:H321"/>
    <mergeCell ref="B342:H342"/>
    <mergeCell ref="B343:H343"/>
    <mergeCell ref="B353:B356"/>
    <mergeCell ref="C353:C356"/>
    <mergeCell ref="D353:D356"/>
    <mergeCell ref="E353:E356"/>
    <mergeCell ref="H322:H323"/>
    <mergeCell ref="H325:H326"/>
    <mergeCell ref="B327:B329"/>
    <mergeCell ref="H335:H336"/>
    <mergeCell ref="B337:B340"/>
    <mergeCell ref="B341:H341"/>
    <mergeCell ref="B322:B323"/>
    <mergeCell ref="C322:C323"/>
    <mergeCell ref="D322:D323"/>
    <mergeCell ref="E322:E323"/>
    <mergeCell ref="F322:F323"/>
    <mergeCell ref="G322:G323"/>
    <mergeCell ref="H375:H377"/>
    <mergeCell ref="B380:B382"/>
    <mergeCell ref="C380:C382"/>
    <mergeCell ref="D380:D382"/>
    <mergeCell ref="E380:E382"/>
    <mergeCell ref="F380:F382"/>
    <mergeCell ref="G380:G382"/>
    <mergeCell ref="H380:H382"/>
    <mergeCell ref="B357:B358"/>
    <mergeCell ref="C357:C358"/>
    <mergeCell ref="D357:D358"/>
    <mergeCell ref="E357:E358"/>
    <mergeCell ref="B361:B362"/>
    <mergeCell ref="H364:H365"/>
    <mergeCell ref="B395:B396"/>
    <mergeCell ref="C395:C396"/>
    <mergeCell ref="D395:D396"/>
    <mergeCell ref="E395:E396"/>
    <mergeCell ref="B404:B405"/>
    <mergeCell ref="H415:H416"/>
    <mergeCell ref="H383:H385"/>
    <mergeCell ref="B387:B389"/>
    <mergeCell ref="C387:C389"/>
    <mergeCell ref="D387:D389"/>
    <mergeCell ref="E387:E389"/>
    <mergeCell ref="B390:B392"/>
    <mergeCell ref="C390:C392"/>
    <mergeCell ref="D390:D392"/>
    <mergeCell ref="E390:E392"/>
    <mergeCell ref="B383:B385"/>
    <mergeCell ref="C383:C385"/>
    <mergeCell ref="D383:D385"/>
    <mergeCell ref="E383:E385"/>
    <mergeCell ref="F383:F385"/>
    <mergeCell ref="G383:G385"/>
    <mergeCell ref="H442:H443"/>
    <mergeCell ref="B454:B456"/>
    <mergeCell ref="H455:H456"/>
    <mergeCell ref="H459:H460"/>
    <mergeCell ref="H464:H465"/>
    <mergeCell ref="B467:B468"/>
    <mergeCell ref="H467:H471"/>
    <mergeCell ref="B417:B418"/>
    <mergeCell ref="B419:H419"/>
    <mergeCell ref="B420:H420"/>
    <mergeCell ref="H435:H436"/>
    <mergeCell ref="H437:H439"/>
    <mergeCell ref="B439:B440"/>
    <mergeCell ref="H473:H474"/>
    <mergeCell ref="H491:H492"/>
    <mergeCell ref="B494:B495"/>
    <mergeCell ref="B498:B500"/>
    <mergeCell ref="C499:C500"/>
    <mergeCell ref="D499:D500"/>
    <mergeCell ref="E499:E500"/>
    <mergeCell ref="F499:F500"/>
    <mergeCell ref="G499:G500"/>
    <mergeCell ref="H499:H500"/>
    <mergeCell ref="H502:H504"/>
    <mergeCell ref="H506:H507"/>
    <mergeCell ref="H508:H509"/>
    <mergeCell ref="B512:B513"/>
    <mergeCell ref="C512:C513"/>
    <mergeCell ref="D512:D513"/>
    <mergeCell ref="E512:E513"/>
    <mergeCell ref="F512:F513"/>
    <mergeCell ref="G512:G513"/>
    <mergeCell ref="H512:H513"/>
    <mergeCell ref="H514:H515"/>
    <mergeCell ref="H533:H538"/>
    <mergeCell ref="H540:H541"/>
    <mergeCell ref="B542:C542"/>
    <mergeCell ref="H551:H554"/>
    <mergeCell ref="H555:H557"/>
    <mergeCell ref="B514:B515"/>
    <mergeCell ref="C514:C515"/>
    <mergeCell ref="D514:D515"/>
    <mergeCell ref="E514:E515"/>
    <mergeCell ref="F514:F515"/>
    <mergeCell ref="G514:G515"/>
    <mergeCell ref="H560:H561"/>
    <mergeCell ref="B562:B565"/>
    <mergeCell ref="C562:C565"/>
    <mergeCell ref="D562:D565"/>
    <mergeCell ref="E562:E565"/>
    <mergeCell ref="F562:F565"/>
    <mergeCell ref="G562:G565"/>
    <mergeCell ref="H562:H565"/>
    <mergeCell ref="B560:B561"/>
    <mergeCell ref="C560:C561"/>
    <mergeCell ref="D560:D561"/>
    <mergeCell ref="E560:E561"/>
    <mergeCell ref="F560:F561"/>
    <mergeCell ref="G560:G561"/>
    <mergeCell ref="H588:H590"/>
    <mergeCell ref="B592:B593"/>
    <mergeCell ref="C592:C593"/>
    <mergeCell ref="D592:D593"/>
    <mergeCell ref="E592:E593"/>
    <mergeCell ref="B600:F600"/>
    <mergeCell ref="H575:H580"/>
    <mergeCell ref="B581:B586"/>
    <mergeCell ref="C581:C586"/>
    <mergeCell ref="D581:D586"/>
    <mergeCell ref="E581:E586"/>
    <mergeCell ref="F581:F586"/>
    <mergeCell ref="G581:G586"/>
    <mergeCell ref="H581:H586"/>
    <mergeCell ref="B575:B580"/>
    <mergeCell ref="C575:C580"/>
    <mergeCell ref="D575:D580"/>
    <mergeCell ref="E575:E580"/>
    <mergeCell ref="F575:F580"/>
    <mergeCell ref="G575:G580"/>
  </mergeCells>
  <printOptions horizontalCentered="1"/>
  <pageMargins left="0.39370078740157483" right="0.39370078740157483" top="0.39370078740157483" bottom="0.39370078740157483" header="0" footer="0"/>
  <pageSetup paperSize="9" scale="72" fitToHeight="0" orientation="landscape" r:id="rId1"/>
  <rowBreaks count="13" manualBreakCount="13">
    <brk id="27" max="7" man="1"/>
    <brk id="154" max="7" man="1"/>
    <brk id="177" max="7" man="1"/>
    <brk id="285" max="7" man="1"/>
    <brk id="310" max="7" man="1"/>
    <brk id="332" max="7" man="1"/>
    <brk id="378" max="7" man="1"/>
    <brk id="440" max="7" man="1"/>
    <brk id="465" max="7" man="1"/>
    <brk id="481" max="7" man="1"/>
    <brk id="507" max="7" man="1"/>
    <brk id="521" max="7" man="1"/>
    <brk id="572" max="7"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484"/>
  <sheetViews>
    <sheetView zoomScaleNormal="100" zoomScaleSheetLayoutView="100" workbookViewId="0">
      <selection activeCell="G10" sqref="G10"/>
    </sheetView>
  </sheetViews>
  <sheetFormatPr defaultRowHeight="12.75" x14ac:dyDescent="0.2"/>
  <cols>
    <col min="1" max="1" width="1.7109375" customWidth="1"/>
    <col min="2" max="2" width="11.7109375" style="1" customWidth="1"/>
    <col min="3" max="3" width="57.42578125" style="56" customWidth="1"/>
    <col min="4" max="4" width="12.85546875" style="5" customWidth="1"/>
    <col min="5" max="5" width="13.42578125" style="5" customWidth="1"/>
    <col min="6" max="6" width="13.5703125" style="30" customWidth="1"/>
    <col min="7" max="7" width="60.85546875" style="50" customWidth="1"/>
    <col min="8" max="8" width="20.28515625" style="358" customWidth="1"/>
    <col min="9" max="9" width="34" customWidth="1"/>
    <col min="16378" max="16384" width="9.140625" bestFit="1" customWidth="1"/>
  </cols>
  <sheetData>
    <row r="1" spans="2:8" x14ac:dyDescent="0.2">
      <c r="B1" s="85"/>
      <c r="C1" s="85"/>
      <c r="D1" s="130"/>
      <c r="E1" s="130"/>
      <c r="F1" s="33"/>
      <c r="G1" s="33"/>
      <c r="H1" s="361"/>
    </row>
    <row r="2" spans="2:8" ht="23.25" customHeight="1" x14ac:dyDescent="0.2">
      <c r="B2" s="1184" t="s">
        <v>1970</v>
      </c>
      <c r="C2" s="1184"/>
      <c r="D2" s="1184"/>
      <c r="E2" s="1184"/>
      <c r="F2" s="1184"/>
      <c r="G2" s="1184"/>
      <c r="H2" s="1184"/>
    </row>
    <row r="3" spans="2:8" ht="13.5" thickBot="1" x14ac:dyDescent="0.25">
      <c r="C3" s="55"/>
      <c r="D3" s="100"/>
      <c r="E3" s="100"/>
    </row>
    <row r="4" spans="2:8" ht="37.5" customHeight="1" thickBot="1" x14ac:dyDescent="0.25">
      <c r="C4" s="7" t="s">
        <v>108</v>
      </c>
      <c r="D4" s="34">
        <v>2021</v>
      </c>
      <c r="E4" s="33"/>
      <c r="F4" s="361"/>
      <c r="G4"/>
      <c r="H4"/>
    </row>
    <row r="5" spans="2:8" x14ac:dyDescent="0.2">
      <c r="C5" s="39" t="s">
        <v>139</v>
      </c>
      <c r="D5" s="748">
        <f>D11+D71+D97</f>
        <v>17</v>
      </c>
      <c r="E5" s="52"/>
      <c r="F5" s="360"/>
      <c r="G5"/>
      <c r="H5"/>
    </row>
    <row r="6" spans="2:8" x14ac:dyDescent="0.2">
      <c r="C6" s="37" t="s">
        <v>142</v>
      </c>
      <c r="D6" s="749">
        <f>D12+D72+D98</f>
        <v>0</v>
      </c>
      <c r="E6" s="52"/>
      <c r="F6" s="360"/>
      <c r="G6"/>
      <c r="H6"/>
    </row>
    <row r="7" spans="2:8" x14ac:dyDescent="0.2">
      <c r="C7" s="37" t="s">
        <v>143</v>
      </c>
      <c r="D7" s="749">
        <f>D13+D73+D99</f>
        <v>17</v>
      </c>
      <c r="E7" s="52"/>
      <c r="F7" s="360"/>
      <c r="G7"/>
      <c r="H7"/>
    </row>
    <row r="8" spans="2:8" ht="13.5" thickBot="1" x14ac:dyDescent="0.25">
      <c r="C8" s="38" t="s">
        <v>140</v>
      </c>
      <c r="D8" s="763">
        <f>D14+D74+D100</f>
        <v>0</v>
      </c>
      <c r="E8" s="52"/>
      <c r="F8" s="360"/>
      <c r="G8"/>
      <c r="H8"/>
    </row>
    <row r="9" spans="2:8" ht="13.5" thickBot="1" x14ac:dyDescent="0.25">
      <c r="D9" s="31"/>
      <c r="E9" s="50"/>
      <c r="F9" s="358"/>
      <c r="G9"/>
      <c r="H9"/>
    </row>
    <row r="10" spans="2:8" ht="38.25" customHeight="1" thickBot="1" x14ac:dyDescent="0.25">
      <c r="C10" s="15" t="s">
        <v>111</v>
      </c>
      <c r="D10" s="34">
        <v>2021</v>
      </c>
      <c r="E10" s="33"/>
      <c r="F10" s="361"/>
      <c r="G10"/>
      <c r="H10"/>
    </row>
    <row r="11" spans="2:8" x14ac:dyDescent="0.2">
      <c r="C11" s="39" t="s">
        <v>139</v>
      </c>
      <c r="D11" s="136">
        <f>D12+D13+D14</f>
        <v>7</v>
      </c>
      <c r="E11" s="52"/>
      <c r="F11" s="360"/>
      <c r="G11"/>
      <c r="H11"/>
    </row>
    <row r="12" spans="2:8" x14ac:dyDescent="0.2">
      <c r="C12" s="37" t="s">
        <v>142</v>
      </c>
      <c r="D12" s="134">
        <v>0</v>
      </c>
      <c r="E12" s="52"/>
      <c r="F12" s="360"/>
      <c r="G12"/>
      <c r="H12"/>
    </row>
    <row r="13" spans="2:8" x14ac:dyDescent="0.2">
      <c r="C13" s="37" t="s">
        <v>143</v>
      </c>
      <c r="D13" s="134">
        <v>7</v>
      </c>
      <c r="E13" s="52"/>
      <c r="F13" s="360"/>
      <c r="G13"/>
      <c r="H13"/>
    </row>
    <row r="14" spans="2:8" ht="13.5" thickBot="1" x14ac:dyDescent="0.25">
      <c r="C14" s="38" t="s">
        <v>140</v>
      </c>
      <c r="D14" s="135">
        <v>0</v>
      </c>
      <c r="E14" s="52"/>
      <c r="F14" s="360"/>
      <c r="G14"/>
      <c r="H14"/>
    </row>
    <row r="15" spans="2:8" ht="13.5" thickBot="1" x14ac:dyDescent="0.25">
      <c r="C15" s="40"/>
      <c r="D15" s="2"/>
      <c r="E15" s="2"/>
      <c r="F15" s="31"/>
    </row>
    <row r="16" spans="2:8" ht="60" customHeight="1" thickBot="1" x14ac:dyDescent="0.25">
      <c r="B16" s="57" t="s">
        <v>1</v>
      </c>
      <c r="C16" s="74" t="s">
        <v>144</v>
      </c>
      <c r="D16" s="32" t="s">
        <v>2</v>
      </c>
      <c r="E16" s="32" t="s">
        <v>3</v>
      </c>
      <c r="F16" s="12" t="s">
        <v>296</v>
      </c>
      <c r="G16" s="19" t="s">
        <v>146</v>
      </c>
      <c r="H16" s="355" t="s">
        <v>147</v>
      </c>
    </row>
    <row r="17" spans="2:8" ht="15" customHeight="1" thickBot="1" x14ac:dyDescent="0.25">
      <c r="B17" s="83" t="s">
        <v>1971</v>
      </c>
      <c r="C17" s="9" t="s">
        <v>1972</v>
      </c>
      <c r="D17" s="109"/>
      <c r="E17" s="109"/>
      <c r="F17" s="19">
        <v>1</v>
      </c>
      <c r="G17" s="19"/>
      <c r="H17" s="355"/>
    </row>
    <row r="18" spans="2:8" s="553" customFormat="1" ht="158.25" customHeight="1" x14ac:dyDescent="0.2">
      <c r="B18" s="912" t="s">
        <v>1973</v>
      </c>
      <c r="C18" s="910" t="s">
        <v>1974</v>
      </c>
      <c r="D18" s="146" t="s">
        <v>499</v>
      </c>
      <c r="E18" s="148" t="s">
        <v>1975</v>
      </c>
      <c r="F18" s="414">
        <v>21</v>
      </c>
      <c r="G18" s="496" t="s">
        <v>1976</v>
      </c>
      <c r="H18" s="392" t="s">
        <v>113</v>
      </c>
    </row>
    <row r="19" spans="2:8" ht="19.5" customHeight="1" thickBot="1" x14ac:dyDescent="0.25">
      <c r="B19" s="911" t="s">
        <v>1977</v>
      </c>
      <c r="C19" s="941" t="s">
        <v>1978</v>
      </c>
      <c r="D19" s="148" t="s">
        <v>316</v>
      </c>
      <c r="E19" s="147" t="s">
        <v>1979</v>
      </c>
      <c r="F19" s="866">
        <v>22</v>
      </c>
      <c r="G19" s="412" t="s">
        <v>1980</v>
      </c>
      <c r="H19" s="893" t="s">
        <v>113</v>
      </c>
    </row>
    <row r="20" spans="2:8" ht="39.75" customHeight="1" thickBot="1" x14ac:dyDescent="0.25">
      <c r="B20" s="83" t="s">
        <v>1981</v>
      </c>
      <c r="C20" s="76" t="s">
        <v>1982</v>
      </c>
      <c r="D20" s="141"/>
      <c r="E20" s="141"/>
      <c r="F20" s="19">
        <v>1</v>
      </c>
      <c r="G20" s="19"/>
      <c r="H20" s="355"/>
    </row>
    <row r="21" spans="2:8" ht="25.5" x14ac:dyDescent="0.2">
      <c r="B21" s="912" t="s">
        <v>1983</v>
      </c>
      <c r="C21" s="910" t="s">
        <v>1984</v>
      </c>
      <c r="D21" s="148" t="s">
        <v>1985</v>
      </c>
      <c r="E21" s="147" t="s">
        <v>1986</v>
      </c>
      <c r="F21" s="871">
        <v>42.3</v>
      </c>
      <c r="G21" s="871"/>
      <c r="H21" s="393" t="s">
        <v>113</v>
      </c>
    </row>
    <row r="22" spans="2:8" ht="15" customHeight="1" x14ac:dyDescent="0.2">
      <c r="B22" s="972" t="s">
        <v>1987</v>
      </c>
      <c r="C22" s="975" t="s">
        <v>1988</v>
      </c>
      <c r="D22" s="1194" t="s">
        <v>1989</v>
      </c>
      <c r="E22" s="1233" t="s">
        <v>1990</v>
      </c>
      <c r="F22" s="169">
        <v>0</v>
      </c>
      <c r="G22" s="170"/>
      <c r="H22" s="166" t="s">
        <v>119</v>
      </c>
    </row>
    <row r="23" spans="2:8" ht="80.25" customHeight="1" x14ac:dyDescent="0.2">
      <c r="B23" s="973"/>
      <c r="C23" s="976"/>
      <c r="D23" s="1210"/>
      <c r="E23" s="1234"/>
      <c r="F23" s="169">
        <v>6.9</v>
      </c>
      <c r="G23" s="411" t="s">
        <v>1991</v>
      </c>
      <c r="H23" s="166" t="s">
        <v>63</v>
      </c>
    </row>
    <row r="24" spans="2:8" ht="43.5" customHeight="1" x14ac:dyDescent="0.2">
      <c r="B24" s="974"/>
      <c r="C24" s="977"/>
      <c r="D24" s="1195"/>
      <c r="E24" s="1235"/>
      <c r="F24" s="871">
        <f>0.383+0.445</f>
        <v>0.82800000000000007</v>
      </c>
      <c r="G24" s="413" t="s">
        <v>1992</v>
      </c>
      <c r="H24" s="870" t="s">
        <v>62</v>
      </c>
    </row>
    <row r="25" spans="2:8" ht="54" customHeight="1" x14ac:dyDescent="0.2">
      <c r="B25" s="961" t="s">
        <v>1993</v>
      </c>
      <c r="C25" s="77" t="s">
        <v>346</v>
      </c>
      <c r="D25" s="171" t="s">
        <v>89</v>
      </c>
      <c r="E25" s="171" t="s">
        <v>745</v>
      </c>
      <c r="F25" s="16">
        <v>1</v>
      </c>
      <c r="G25" s="16"/>
      <c r="H25" s="167" t="s">
        <v>887</v>
      </c>
    </row>
    <row r="26" spans="2:8" ht="40.5" customHeight="1" x14ac:dyDescent="0.2">
      <c r="B26" s="961"/>
      <c r="C26" s="79" t="s">
        <v>1994</v>
      </c>
      <c r="D26" s="118"/>
      <c r="E26" s="520" t="s">
        <v>903</v>
      </c>
      <c r="F26" s="509">
        <v>0</v>
      </c>
      <c r="G26" s="534" t="s">
        <v>1995</v>
      </c>
      <c r="H26" s="456" t="s">
        <v>63</v>
      </c>
    </row>
    <row r="27" spans="2:8" ht="14.25" customHeight="1" x14ac:dyDescent="0.2">
      <c r="B27" s="961"/>
      <c r="C27" s="993" t="s">
        <v>1996</v>
      </c>
      <c r="D27" s="1207"/>
      <c r="E27" s="1202" t="s">
        <v>903</v>
      </c>
      <c r="F27" s="597"/>
      <c r="G27" s="597"/>
      <c r="H27" s="598" t="s">
        <v>119</v>
      </c>
    </row>
    <row r="28" spans="2:8" ht="39.75" customHeight="1" x14ac:dyDescent="0.2">
      <c r="B28" s="961"/>
      <c r="C28" s="994"/>
      <c r="D28" s="1208"/>
      <c r="E28" s="1203"/>
      <c r="F28" s="950">
        <v>0</v>
      </c>
      <c r="G28" s="563" t="s">
        <v>2815</v>
      </c>
      <c r="H28" s="431" t="s">
        <v>63</v>
      </c>
    </row>
    <row r="29" spans="2:8" ht="39" customHeight="1" x14ac:dyDescent="0.2">
      <c r="B29" s="961"/>
      <c r="C29" s="79" t="s">
        <v>1997</v>
      </c>
      <c r="D29" s="118"/>
      <c r="E29" s="520" t="s">
        <v>1614</v>
      </c>
      <c r="F29" s="509">
        <v>1</v>
      </c>
      <c r="G29" s="534" t="s">
        <v>2816</v>
      </c>
      <c r="H29" s="456" t="s">
        <v>63</v>
      </c>
    </row>
    <row r="30" spans="2:8" ht="27.75" customHeight="1" x14ac:dyDescent="0.2">
      <c r="B30" s="961"/>
      <c r="C30" s="79" t="s">
        <v>1998</v>
      </c>
      <c r="D30" s="118"/>
      <c r="E30" s="520" t="s">
        <v>1614</v>
      </c>
      <c r="F30" s="509"/>
      <c r="G30" s="509"/>
      <c r="H30" s="456"/>
    </row>
    <row r="31" spans="2:8" ht="28.5" customHeight="1" x14ac:dyDescent="0.2">
      <c r="B31" s="961"/>
      <c r="C31" s="79" t="s">
        <v>1999</v>
      </c>
      <c r="D31" s="118"/>
      <c r="E31" s="520" t="s">
        <v>1614</v>
      </c>
      <c r="F31" s="509"/>
      <c r="G31" s="509"/>
      <c r="H31" s="456"/>
    </row>
    <row r="32" spans="2:8" ht="43.5" customHeight="1" x14ac:dyDescent="0.2">
      <c r="B32" s="961"/>
      <c r="C32" s="79" t="s">
        <v>2000</v>
      </c>
      <c r="D32" s="118"/>
      <c r="E32" s="520" t="s">
        <v>1614</v>
      </c>
      <c r="F32" s="509">
        <v>0</v>
      </c>
      <c r="G32" s="534" t="s">
        <v>2817</v>
      </c>
      <c r="H32" s="456" t="s">
        <v>63</v>
      </c>
    </row>
    <row r="33" spans="2:9" ht="29.25" customHeight="1" x14ac:dyDescent="0.2">
      <c r="B33" s="961"/>
      <c r="C33" s="79" t="s">
        <v>2001</v>
      </c>
      <c r="D33" s="119"/>
      <c r="E33" s="520" t="s">
        <v>1614</v>
      </c>
      <c r="F33" s="509"/>
      <c r="G33" s="509"/>
      <c r="H33" s="456"/>
    </row>
    <row r="34" spans="2:9" ht="39.75" customHeight="1" x14ac:dyDescent="0.2">
      <c r="B34" s="961"/>
      <c r="C34" s="79" t="s">
        <v>2002</v>
      </c>
      <c r="D34" s="118"/>
      <c r="E34" s="520" t="s">
        <v>1614</v>
      </c>
      <c r="F34" s="509"/>
      <c r="G34" s="509"/>
      <c r="H34" s="456"/>
    </row>
    <row r="35" spans="2:9" ht="38.25" x14ac:dyDescent="0.2">
      <c r="B35" s="961"/>
      <c r="C35" s="79" t="s">
        <v>2003</v>
      </c>
      <c r="D35" s="111"/>
      <c r="E35" s="520" t="s">
        <v>1614</v>
      </c>
      <c r="F35" s="509"/>
      <c r="G35" s="509"/>
      <c r="H35" s="456"/>
    </row>
    <row r="36" spans="2:9" ht="27.75" customHeight="1" x14ac:dyDescent="0.2">
      <c r="B36" s="961"/>
      <c r="C36" s="79" t="s">
        <v>2004</v>
      </c>
      <c r="D36" s="119"/>
      <c r="E36" s="520" t="s">
        <v>1422</v>
      </c>
      <c r="F36" s="509"/>
      <c r="G36" s="509"/>
      <c r="H36" s="456"/>
    </row>
    <row r="37" spans="2:9" ht="56.25" customHeight="1" x14ac:dyDescent="0.2">
      <c r="B37" s="961"/>
      <c r="C37" s="79" t="s">
        <v>2005</v>
      </c>
      <c r="D37" s="118"/>
      <c r="E37" s="520" t="s">
        <v>2006</v>
      </c>
      <c r="F37" s="509">
        <v>0</v>
      </c>
      <c r="G37" s="534" t="s">
        <v>2818</v>
      </c>
      <c r="H37" s="456" t="s">
        <v>63</v>
      </c>
    </row>
    <row r="38" spans="2:9" ht="40.5" customHeight="1" x14ac:dyDescent="0.2">
      <c r="B38" s="961"/>
      <c r="C38" s="79" t="s">
        <v>2007</v>
      </c>
      <c r="D38" s="111"/>
      <c r="E38" s="520" t="s">
        <v>1466</v>
      </c>
      <c r="F38" s="509"/>
      <c r="G38" s="509"/>
      <c r="H38" s="456"/>
    </row>
    <row r="39" spans="2:9" ht="16.5" customHeight="1" x14ac:dyDescent="0.2">
      <c r="B39" s="961"/>
      <c r="C39" s="79" t="s">
        <v>2008</v>
      </c>
      <c r="D39" s="119"/>
      <c r="E39" s="520" t="s">
        <v>2009</v>
      </c>
      <c r="F39" s="509"/>
      <c r="G39" s="509"/>
      <c r="H39" s="456"/>
    </row>
    <row r="40" spans="2:9" ht="38.25" x14ac:dyDescent="0.2">
      <c r="B40" s="961"/>
      <c r="C40" s="79" t="s">
        <v>2010</v>
      </c>
      <c r="D40" s="22"/>
      <c r="E40" s="520" t="s">
        <v>2011</v>
      </c>
      <c r="F40" s="594"/>
      <c r="G40" s="595"/>
      <c r="H40" s="456" t="s">
        <v>250</v>
      </c>
    </row>
    <row r="41" spans="2:9" ht="25.5" x14ac:dyDescent="0.2">
      <c r="B41" s="961"/>
      <c r="C41" s="79" t="s">
        <v>2012</v>
      </c>
      <c r="D41" s="23"/>
      <c r="E41" s="520" t="s">
        <v>1305</v>
      </c>
      <c r="F41" s="509"/>
      <c r="G41" s="509"/>
      <c r="H41" s="456"/>
    </row>
    <row r="42" spans="2:9" ht="42.75" customHeight="1" thickBot="1" x14ac:dyDescent="0.25">
      <c r="B42" s="962"/>
      <c r="C42" s="908" t="s">
        <v>2013</v>
      </c>
      <c r="D42" s="24"/>
      <c r="E42" s="520" t="s">
        <v>1305</v>
      </c>
      <c r="F42" s="596"/>
      <c r="G42" s="596"/>
      <c r="H42" s="456" t="s">
        <v>63</v>
      </c>
    </row>
    <row r="43" spans="2:9" ht="26.25" thickBot="1" x14ac:dyDescent="0.25">
      <c r="B43" s="83" t="s">
        <v>2014</v>
      </c>
      <c r="C43" s="76" t="s">
        <v>2015</v>
      </c>
      <c r="D43" s="25"/>
      <c r="E43" s="25"/>
      <c r="F43" s="28">
        <v>1</v>
      </c>
      <c r="G43" s="28"/>
      <c r="H43" s="377"/>
    </row>
    <row r="44" spans="2:9" ht="17.25" customHeight="1" x14ac:dyDescent="0.2">
      <c r="B44" s="1034" t="s">
        <v>2016</v>
      </c>
      <c r="C44" s="1035" t="s">
        <v>2017</v>
      </c>
      <c r="D44" s="1214" t="s">
        <v>89</v>
      </c>
      <c r="E44" s="1214" t="s">
        <v>131</v>
      </c>
      <c r="F44" s="688">
        <v>0</v>
      </c>
      <c r="G44" s="689"/>
      <c r="H44" s="690" t="s">
        <v>62</v>
      </c>
    </row>
    <row r="45" spans="2:9" ht="38.25" customHeight="1" x14ac:dyDescent="0.2">
      <c r="B45" s="1111"/>
      <c r="C45" s="976"/>
      <c r="D45" s="1210"/>
      <c r="E45" s="1210"/>
      <c r="F45" s="688">
        <v>14</v>
      </c>
      <c r="G45" s="423" t="s">
        <v>2819</v>
      </c>
      <c r="H45" s="166" t="s">
        <v>63</v>
      </c>
      <c r="I45" s="701"/>
    </row>
    <row r="46" spans="2:9" ht="15" customHeight="1" x14ac:dyDescent="0.2">
      <c r="B46" s="1022"/>
      <c r="C46" s="977"/>
      <c r="D46" s="1232"/>
      <c r="E46" s="1232"/>
      <c r="F46" s="555">
        <v>0</v>
      </c>
      <c r="G46" s="27"/>
      <c r="H46" s="394" t="s">
        <v>119</v>
      </c>
    </row>
    <row r="47" spans="2:9" ht="30.75" customHeight="1" thickBot="1" x14ac:dyDescent="0.25">
      <c r="B47" s="911" t="s">
        <v>2018</v>
      </c>
      <c r="C47" s="941" t="s">
        <v>2019</v>
      </c>
      <c r="D47" s="154" t="s">
        <v>89</v>
      </c>
      <c r="E47" s="154" t="s">
        <v>18</v>
      </c>
      <c r="F47" s="26">
        <v>0</v>
      </c>
      <c r="G47" s="557" t="s">
        <v>2020</v>
      </c>
      <c r="H47" s="395" t="s">
        <v>113</v>
      </c>
    </row>
    <row r="48" spans="2:9" ht="28.5" customHeight="1" thickBot="1" x14ac:dyDescent="0.25">
      <c r="B48" s="83" t="s">
        <v>10</v>
      </c>
      <c r="C48" s="310" t="s">
        <v>2021</v>
      </c>
      <c r="D48" s="756"/>
      <c r="E48" s="756"/>
      <c r="F48" s="757">
        <v>1</v>
      </c>
      <c r="G48" s="556"/>
      <c r="H48" s="377"/>
    </row>
    <row r="49" spans="2:9" ht="87.75" customHeight="1" x14ac:dyDescent="0.2">
      <c r="B49" s="903" t="s">
        <v>2022</v>
      </c>
      <c r="C49" s="904" t="s">
        <v>2023</v>
      </c>
      <c r="D49" s="864" t="s">
        <v>89</v>
      </c>
      <c r="E49" s="864" t="s">
        <v>37</v>
      </c>
      <c r="F49" s="758">
        <v>0</v>
      </c>
      <c r="G49" s="599" t="s">
        <v>2020</v>
      </c>
      <c r="H49" s="356" t="s">
        <v>2024</v>
      </c>
      <c r="I49" s="173"/>
    </row>
    <row r="50" spans="2:9" ht="19.5" customHeight="1" x14ac:dyDescent="0.2">
      <c r="B50" s="1021" t="s">
        <v>2025</v>
      </c>
      <c r="C50" s="975" t="s">
        <v>2026</v>
      </c>
      <c r="D50" s="1194" t="s">
        <v>89</v>
      </c>
      <c r="E50" s="1194" t="s">
        <v>2027</v>
      </c>
      <c r="F50" s="688">
        <v>0</v>
      </c>
      <c r="G50" s="600" t="s">
        <v>2028</v>
      </c>
      <c r="H50" s="166" t="s">
        <v>62</v>
      </c>
      <c r="I50" s="173"/>
    </row>
    <row r="51" spans="2:9" ht="18.75" customHeight="1" x14ac:dyDescent="0.2">
      <c r="B51" s="1111"/>
      <c r="C51" s="976"/>
      <c r="D51" s="1210"/>
      <c r="E51" s="1210"/>
      <c r="F51" s="688">
        <v>0</v>
      </c>
      <c r="G51" s="172"/>
      <c r="H51" s="166" t="s">
        <v>119</v>
      </c>
      <c r="I51" s="173"/>
    </row>
    <row r="52" spans="2:9" ht="42" customHeight="1" x14ac:dyDescent="0.2">
      <c r="B52" s="1022"/>
      <c r="C52" s="977"/>
      <c r="D52" s="1195"/>
      <c r="E52" s="1195"/>
      <c r="F52" s="555">
        <v>0</v>
      </c>
      <c r="G52" s="27"/>
      <c r="H52" s="158" t="s">
        <v>63</v>
      </c>
      <c r="I52" s="173"/>
    </row>
    <row r="53" spans="2:9" ht="49.5" customHeight="1" x14ac:dyDescent="0.2">
      <c r="B53" s="961" t="s">
        <v>2029</v>
      </c>
      <c r="C53" s="77" t="s">
        <v>346</v>
      </c>
      <c r="D53" s="148" t="s">
        <v>89</v>
      </c>
      <c r="E53" s="148" t="s">
        <v>118</v>
      </c>
      <c r="F53" s="759">
        <v>0</v>
      </c>
      <c r="G53" s="17"/>
      <c r="H53" s="167" t="s">
        <v>2030</v>
      </c>
    </row>
    <row r="54" spans="2:9" ht="53.25" customHeight="1" x14ac:dyDescent="0.2">
      <c r="B54" s="961"/>
      <c r="C54" s="79" t="s">
        <v>2031</v>
      </c>
      <c r="D54" s="760"/>
      <c r="E54" s="520" t="s">
        <v>903</v>
      </c>
      <c r="F54" s="761">
        <v>0</v>
      </c>
      <c r="G54" s="534" t="s">
        <v>2032</v>
      </c>
      <c r="H54" s="601" t="s">
        <v>119</v>
      </c>
    </row>
    <row r="55" spans="2:9" ht="37.5" customHeight="1" x14ac:dyDescent="0.2">
      <c r="B55" s="961"/>
      <c r="C55" s="79" t="s">
        <v>2033</v>
      </c>
      <c r="D55" s="760"/>
      <c r="E55" s="520" t="s">
        <v>1305</v>
      </c>
      <c r="F55" s="761">
        <v>0</v>
      </c>
      <c r="G55" s="594"/>
      <c r="H55" s="456" t="s">
        <v>63</v>
      </c>
    </row>
    <row r="56" spans="2:9" ht="41.25" customHeight="1" x14ac:dyDescent="0.2">
      <c r="B56" s="961"/>
      <c r="C56" s="79" t="s">
        <v>2034</v>
      </c>
      <c r="D56" s="760"/>
      <c r="E56" s="520" t="s">
        <v>1422</v>
      </c>
      <c r="F56" s="761">
        <v>0</v>
      </c>
      <c r="G56" s="534" t="s">
        <v>2035</v>
      </c>
      <c r="H56" s="456" t="s">
        <v>63</v>
      </c>
    </row>
    <row r="57" spans="2:9" ht="18" customHeight="1" thickBot="1" x14ac:dyDescent="0.25">
      <c r="B57" s="962"/>
      <c r="C57" s="908" t="s">
        <v>2036</v>
      </c>
      <c r="D57" s="762"/>
      <c r="E57" s="520" t="s">
        <v>2037</v>
      </c>
      <c r="F57" s="498"/>
      <c r="G57" s="26"/>
      <c r="H57" s="395"/>
    </row>
    <row r="58" spans="2:9" ht="39" thickBot="1" x14ac:dyDescent="0.25">
      <c r="B58" s="83" t="s">
        <v>2038</v>
      </c>
      <c r="C58" s="9" t="s">
        <v>2039</v>
      </c>
      <c r="D58" s="25"/>
      <c r="E58" s="25"/>
      <c r="F58" s="28">
        <v>1</v>
      </c>
      <c r="G58" s="19"/>
      <c r="H58" s="377"/>
    </row>
    <row r="59" spans="2:9" ht="38.25" customHeight="1" thickBot="1" x14ac:dyDescent="0.25">
      <c r="B59" s="945" t="s">
        <v>2040</v>
      </c>
      <c r="C59" s="82" t="s">
        <v>2041</v>
      </c>
      <c r="D59" s="151" t="s">
        <v>89</v>
      </c>
      <c r="E59" s="151" t="s">
        <v>45</v>
      </c>
      <c r="F59" s="48">
        <v>1</v>
      </c>
      <c r="G59" s="437" t="s">
        <v>2042</v>
      </c>
      <c r="H59" s="167" t="s">
        <v>2043</v>
      </c>
    </row>
    <row r="60" spans="2:9" ht="26.25" thickBot="1" x14ac:dyDescent="0.25">
      <c r="B60" s="83" t="s">
        <v>2044</v>
      </c>
      <c r="C60" s="813" t="s">
        <v>2045</v>
      </c>
      <c r="D60" s="156"/>
      <c r="E60" s="156"/>
      <c r="F60" s="757">
        <v>1</v>
      </c>
      <c r="G60" s="181"/>
      <c r="H60" s="396"/>
      <c r="I60" s="174"/>
    </row>
    <row r="61" spans="2:9" ht="39.75" customHeight="1" x14ac:dyDescent="0.2">
      <c r="B61" s="1034" t="s">
        <v>2046</v>
      </c>
      <c r="C61" s="1035" t="s">
        <v>2047</v>
      </c>
      <c r="D61" s="1231" t="s">
        <v>89</v>
      </c>
      <c r="E61" s="1231" t="s">
        <v>43</v>
      </c>
      <c r="F61" s="832">
        <v>0</v>
      </c>
      <c r="G61" s="182"/>
      <c r="H61" s="397" t="s">
        <v>63</v>
      </c>
      <c r="I61" s="174"/>
    </row>
    <row r="62" spans="2:9" ht="39" thickBot="1" x14ac:dyDescent="0.25">
      <c r="B62" s="1028"/>
      <c r="C62" s="985"/>
      <c r="D62" s="1211"/>
      <c r="E62" s="1211"/>
      <c r="F62" s="833">
        <v>0</v>
      </c>
      <c r="G62" s="183"/>
      <c r="H62" s="324" t="s">
        <v>2043</v>
      </c>
      <c r="I62" s="174"/>
    </row>
    <row r="63" spans="2:9" ht="17.25" customHeight="1" thickBot="1" x14ac:dyDescent="0.25">
      <c r="B63" s="83" t="s">
        <v>2048</v>
      </c>
      <c r="C63" s="76" t="s">
        <v>2049</v>
      </c>
      <c r="D63" s="25"/>
      <c r="E63" s="25"/>
      <c r="F63" s="28">
        <v>1</v>
      </c>
      <c r="G63" s="28"/>
      <c r="H63" s="377"/>
    </row>
    <row r="64" spans="2:9" s="553" customFormat="1" ht="39" customHeight="1" x14ac:dyDescent="0.2">
      <c r="B64" s="912" t="s">
        <v>2050</v>
      </c>
      <c r="C64" s="910" t="s">
        <v>2051</v>
      </c>
      <c r="D64" s="146" t="s">
        <v>730</v>
      </c>
      <c r="E64" s="146" t="s">
        <v>78</v>
      </c>
      <c r="F64" s="555">
        <v>7</v>
      </c>
      <c r="G64" s="496" t="s">
        <v>2820</v>
      </c>
      <c r="H64" s="258" t="s">
        <v>113</v>
      </c>
    </row>
    <row r="65" spans="1:8" ht="28.5" customHeight="1" thickBot="1" x14ac:dyDescent="0.25">
      <c r="B65" s="922" t="s">
        <v>2052</v>
      </c>
      <c r="C65" s="80" t="s">
        <v>2053</v>
      </c>
      <c r="D65" s="157" t="s">
        <v>2054</v>
      </c>
      <c r="E65" s="157" t="s">
        <v>2055</v>
      </c>
      <c r="F65" s="21" t="s">
        <v>2056</v>
      </c>
      <c r="G65" s="478" t="s">
        <v>2057</v>
      </c>
      <c r="H65" s="352" t="s">
        <v>663</v>
      </c>
    </row>
    <row r="66" spans="1:8" ht="30" customHeight="1" x14ac:dyDescent="0.2">
      <c r="A66" s="150"/>
      <c r="B66" s="1224" t="s">
        <v>2058</v>
      </c>
      <c r="C66" s="1224"/>
      <c r="D66" s="1224"/>
      <c r="E66" s="1224"/>
      <c r="F66" s="1224"/>
      <c r="G66" s="1224"/>
      <c r="H66" s="1224"/>
    </row>
    <row r="67" spans="1:8" ht="28.5" customHeight="1" x14ac:dyDescent="0.2">
      <c r="B67" s="1224" t="s">
        <v>2059</v>
      </c>
      <c r="C67" s="1224"/>
      <c r="D67" s="1224"/>
      <c r="E67" s="1224"/>
      <c r="F67" s="1224"/>
      <c r="G67" s="1224"/>
      <c r="H67" s="1224"/>
    </row>
    <row r="68" spans="1:8" ht="39.75" customHeight="1" x14ac:dyDescent="0.2">
      <c r="A68" s="150"/>
      <c r="B68" s="1224" t="s">
        <v>2060</v>
      </c>
      <c r="C68" s="1224"/>
      <c r="D68" s="1224"/>
      <c r="E68" s="1224"/>
      <c r="F68" s="1224"/>
      <c r="G68" s="1224"/>
      <c r="H68" s="1224"/>
    </row>
    <row r="69" spans="1:8" ht="13.5" thickBot="1" x14ac:dyDescent="0.25">
      <c r="B69" s="85"/>
      <c r="C69" s="86"/>
      <c r="D69" s="2"/>
      <c r="E69" s="2"/>
      <c r="F69" s="3"/>
      <c r="G69" s="52"/>
      <c r="H69" s="360"/>
    </row>
    <row r="70" spans="1:8" ht="36" customHeight="1" thickBot="1" x14ac:dyDescent="0.25">
      <c r="B70" s="85"/>
      <c r="C70" s="767" t="s">
        <v>114</v>
      </c>
      <c r="D70" s="740">
        <v>2021</v>
      </c>
      <c r="E70" s="33"/>
      <c r="F70" s="361"/>
      <c r="G70"/>
      <c r="H70"/>
    </row>
    <row r="71" spans="1:8" x14ac:dyDescent="0.2">
      <c r="B71" s="85"/>
      <c r="C71" s="741" t="s">
        <v>139</v>
      </c>
      <c r="D71" s="768">
        <f>D72+D73+D74</f>
        <v>3</v>
      </c>
      <c r="E71" s="52"/>
      <c r="F71" s="360"/>
      <c r="G71"/>
      <c r="H71"/>
    </row>
    <row r="72" spans="1:8" x14ac:dyDescent="0.2">
      <c r="C72" s="742" t="s">
        <v>142</v>
      </c>
      <c r="D72" s="769">
        <v>0</v>
      </c>
      <c r="E72" s="52"/>
      <c r="F72" s="360"/>
      <c r="G72"/>
      <c r="H72"/>
    </row>
    <row r="73" spans="1:8" x14ac:dyDescent="0.2">
      <c r="C73" s="742" t="s">
        <v>143</v>
      </c>
      <c r="D73" s="769">
        <v>3</v>
      </c>
      <c r="E73" s="52"/>
      <c r="F73" s="360"/>
      <c r="G73"/>
      <c r="H73"/>
    </row>
    <row r="74" spans="1:8" ht="13.5" thickBot="1" x14ac:dyDescent="0.25">
      <c r="C74" s="743" t="s">
        <v>140</v>
      </c>
      <c r="D74" s="770">
        <v>0</v>
      </c>
      <c r="E74" s="52"/>
      <c r="F74" s="360"/>
      <c r="G74"/>
      <c r="H74"/>
    </row>
    <row r="75" spans="1:8" ht="13.5" thickBot="1" x14ac:dyDescent="0.25">
      <c r="C75" s="40"/>
      <c r="D75" s="2"/>
      <c r="E75" s="2"/>
      <c r="F75" s="31"/>
    </row>
    <row r="76" spans="1:8" ht="51.75" customHeight="1" thickBot="1" x14ac:dyDescent="0.25">
      <c r="B76" s="57" t="s">
        <v>1</v>
      </c>
      <c r="C76" s="74" t="s">
        <v>144</v>
      </c>
      <c r="D76" s="32" t="s">
        <v>2</v>
      </c>
      <c r="E76" s="32" t="s">
        <v>3</v>
      </c>
      <c r="F76" s="12" t="s">
        <v>296</v>
      </c>
      <c r="G76" s="19" t="s">
        <v>146</v>
      </c>
      <c r="H76" s="355" t="s">
        <v>147</v>
      </c>
    </row>
    <row r="77" spans="1:8" ht="17.25" customHeight="1" thickBot="1" x14ac:dyDescent="0.25">
      <c r="B77" s="83" t="s">
        <v>2061</v>
      </c>
      <c r="C77" s="9" t="s">
        <v>2062</v>
      </c>
      <c r="D77" s="109"/>
      <c r="E77" s="109"/>
      <c r="F77" s="19">
        <v>1</v>
      </c>
      <c r="G77" s="19"/>
      <c r="H77" s="355"/>
    </row>
    <row r="78" spans="1:8" ht="35.25" customHeight="1" x14ac:dyDescent="0.2">
      <c r="B78" s="903" t="s">
        <v>2063</v>
      </c>
      <c r="C78" s="904" t="s">
        <v>2064</v>
      </c>
      <c r="D78" s="864" t="s">
        <v>2065</v>
      </c>
      <c r="E78" s="864" t="s">
        <v>2066</v>
      </c>
      <c r="F78" s="311">
        <v>122</v>
      </c>
      <c r="G78" s="311"/>
      <c r="H78" s="400" t="s">
        <v>2067</v>
      </c>
    </row>
    <row r="79" spans="1:8" ht="69" customHeight="1" thickBot="1" x14ac:dyDescent="0.25">
      <c r="B79" s="915" t="s">
        <v>2068</v>
      </c>
      <c r="C79" s="913" t="s">
        <v>2069</v>
      </c>
      <c r="D79" s="865" t="s">
        <v>1517</v>
      </c>
      <c r="E79" s="865" t="s">
        <v>18</v>
      </c>
      <c r="F79" s="422">
        <v>0</v>
      </c>
      <c r="G79" s="516" t="s">
        <v>2070</v>
      </c>
      <c r="H79" s="158" t="s">
        <v>2071</v>
      </c>
    </row>
    <row r="80" spans="1:8" ht="54" customHeight="1" thickBot="1" x14ac:dyDescent="0.25">
      <c r="B80" s="83" t="s">
        <v>2072</v>
      </c>
      <c r="C80" s="9" t="s">
        <v>2073</v>
      </c>
      <c r="D80" s="113"/>
      <c r="E80" s="113"/>
      <c r="F80" s="19">
        <v>1</v>
      </c>
      <c r="G80" s="19"/>
      <c r="H80" s="355"/>
    </row>
    <row r="81" spans="2:8" ht="92.25" customHeight="1" x14ac:dyDescent="0.2">
      <c r="B81" s="1016" t="s">
        <v>2074</v>
      </c>
      <c r="C81" s="910" t="s">
        <v>346</v>
      </c>
      <c r="D81" s="154" t="s">
        <v>89</v>
      </c>
      <c r="E81" s="154" t="s">
        <v>45</v>
      </c>
      <c r="F81" s="871">
        <v>0</v>
      </c>
      <c r="G81" s="871"/>
      <c r="H81" s="261" t="s">
        <v>2075</v>
      </c>
    </row>
    <row r="82" spans="2:8" ht="39.75" customHeight="1" x14ac:dyDescent="0.2">
      <c r="B82" s="1225"/>
      <c r="C82" s="1226" t="s">
        <v>2076</v>
      </c>
      <c r="D82" s="1228"/>
      <c r="E82" s="1221" t="s">
        <v>437</v>
      </c>
      <c r="F82" s="668">
        <v>0</v>
      </c>
      <c r="G82" s="669" t="s">
        <v>2077</v>
      </c>
      <c r="H82" s="505" t="s">
        <v>2043</v>
      </c>
    </row>
    <row r="83" spans="2:8" ht="54.75" customHeight="1" x14ac:dyDescent="0.2">
      <c r="B83" s="1225"/>
      <c r="C83" s="1227"/>
      <c r="D83" s="1229"/>
      <c r="E83" s="1230"/>
      <c r="F83" s="670">
        <v>0</v>
      </c>
      <c r="G83" s="671" t="s">
        <v>2078</v>
      </c>
      <c r="H83" s="506" t="s">
        <v>2079</v>
      </c>
    </row>
    <row r="84" spans="2:8" ht="30" customHeight="1" x14ac:dyDescent="0.2">
      <c r="B84" s="961"/>
      <c r="C84" s="993" t="s">
        <v>2080</v>
      </c>
      <c r="D84" s="1194"/>
      <c r="E84" s="1202" t="s">
        <v>2081</v>
      </c>
      <c r="F84" s="692">
        <v>5</v>
      </c>
      <c r="G84" s="669" t="s">
        <v>2082</v>
      </c>
      <c r="H84" s="503" t="s">
        <v>119</v>
      </c>
    </row>
    <row r="85" spans="2:8" ht="67.5" customHeight="1" x14ac:dyDescent="0.2">
      <c r="B85" s="961"/>
      <c r="C85" s="994"/>
      <c r="D85" s="1195"/>
      <c r="E85" s="1203"/>
      <c r="F85" s="517">
        <v>0</v>
      </c>
      <c r="G85" s="504" t="s">
        <v>2083</v>
      </c>
      <c r="H85" s="431" t="s">
        <v>1509</v>
      </c>
    </row>
    <row r="86" spans="2:8" ht="28.5" customHeight="1" x14ac:dyDescent="0.2">
      <c r="B86" s="914" t="s">
        <v>2084</v>
      </c>
      <c r="C86" s="77" t="s">
        <v>2085</v>
      </c>
      <c r="D86" s="154" t="s">
        <v>2086</v>
      </c>
      <c r="E86" s="154" t="s">
        <v>19</v>
      </c>
      <c r="F86" s="603">
        <v>89</v>
      </c>
      <c r="G86" s="602" t="s">
        <v>2087</v>
      </c>
      <c r="H86" s="261" t="s">
        <v>2071</v>
      </c>
    </row>
    <row r="87" spans="2:8" ht="55.5" customHeight="1" thickBot="1" x14ac:dyDescent="0.25">
      <c r="B87" s="911" t="s">
        <v>2088</v>
      </c>
      <c r="C87" s="941" t="s">
        <v>2089</v>
      </c>
      <c r="D87" s="154" t="s">
        <v>89</v>
      </c>
      <c r="E87" s="154" t="s">
        <v>19</v>
      </c>
      <c r="F87" s="867">
        <v>0</v>
      </c>
      <c r="G87" s="450" t="s">
        <v>2090</v>
      </c>
      <c r="H87" s="167" t="s">
        <v>2091</v>
      </c>
    </row>
    <row r="88" spans="2:8" ht="16.5" customHeight="1" thickBot="1" x14ac:dyDescent="0.25">
      <c r="B88" s="83" t="s">
        <v>2092</v>
      </c>
      <c r="C88" s="310" t="s">
        <v>2093</v>
      </c>
      <c r="D88" s="834"/>
      <c r="E88" s="834"/>
      <c r="F88" s="787">
        <v>1</v>
      </c>
      <c r="G88" s="19"/>
      <c r="H88" s="355"/>
    </row>
    <row r="89" spans="2:8" ht="78.75" customHeight="1" x14ac:dyDescent="0.2">
      <c r="B89" s="1016" t="s">
        <v>2094</v>
      </c>
      <c r="C89" s="82" t="s">
        <v>346</v>
      </c>
      <c r="D89" s="835" t="s">
        <v>89</v>
      </c>
      <c r="E89" s="835" t="s">
        <v>2095</v>
      </c>
      <c r="F89" s="676">
        <v>0</v>
      </c>
      <c r="G89" s="311"/>
      <c r="H89" s="167" t="s">
        <v>2096</v>
      </c>
    </row>
    <row r="90" spans="2:8" ht="38.25" x14ac:dyDescent="0.2">
      <c r="B90" s="1217"/>
      <c r="C90" s="836" t="s">
        <v>2097</v>
      </c>
      <c r="D90" s="837"/>
      <c r="E90" s="838" t="s">
        <v>472</v>
      </c>
      <c r="F90" s="839">
        <v>0</v>
      </c>
      <c r="G90" s="667" t="s">
        <v>2020</v>
      </c>
      <c r="H90" s="664"/>
    </row>
    <row r="91" spans="2:8" ht="27" customHeight="1" x14ac:dyDescent="0.2">
      <c r="B91" s="1217"/>
      <c r="C91" s="836" t="s">
        <v>2098</v>
      </c>
      <c r="D91" s="840"/>
      <c r="E91" s="838" t="s">
        <v>472</v>
      </c>
      <c r="F91" s="839">
        <v>0</v>
      </c>
      <c r="G91" s="667" t="s">
        <v>2020</v>
      </c>
      <c r="H91" s="664"/>
    </row>
    <row r="92" spans="2:8" ht="39" customHeight="1" x14ac:dyDescent="0.2">
      <c r="B92" s="1217"/>
      <c r="C92" s="836" t="s">
        <v>2099</v>
      </c>
      <c r="D92" s="841"/>
      <c r="E92" s="838" t="s">
        <v>472</v>
      </c>
      <c r="F92" s="839">
        <v>0</v>
      </c>
      <c r="G92" s="667" t="s">
        <v>2020</v>
      </c>
      <c r="H92" s="664"/>
    </row>
    <row r="93" spans="2:8" ht="64.5" customHeight="1" x14ac:dyDescent="0.2">
      <c r="B93" s="551" t="s">
        <v>2100</v>
      </c>
      <c r="C93" s="842" t="s">
        <v>2101</v>
      </c>
      <c r="D93" s="843" t="s">
        <v>122</v>
      </c>
      <c r="E93" s="844" t="s">
        <v>2102</v>
      </c>
      <c r="F93" s="491">
        <v>0</v>
      </c>
      <c r="G93" s="429" t="s">
        <v>2020</v>
      </c>
      <c r="H93" s="665" t="s">
        <v>2103</v>
      </c>
    </row>
    <row r="94" spans="2:8" ht="39" thickBot="1" x14ac:dyDescent="0.25">
      <c r="B94" s="552" t="s">
        <v>2104</v>
      </c>
      <c r="C94" s="845" t="s">
        <v>2105</v>
      </c>
      <c r="D94" s="846" t="s">
        <v>122</v>
      </c>
      <c r="E94" s="847" t="s">
        <v>2106</v>
      </c>
      <c r="F94" s="848">
        <v>0</v>
      </c>
      <c r="G94" s="430" t="s">
        <v>2020</v>
      </c>
      <c r="H94" s="666" t="s">
        <v>2107</v>
      </c>
    </row>
    <row r="95" spans="2:8" ht="13.5" thickBot="1" x14ac:dyDescent="0.25">
      <c r="C95" s="73"/>
      <c r="D95" s="8"/>
      <c r="E95" s="8"/>
      <c r="F95" s="31"/>
    </row>
    <row r="96" spans="2:8" ht="42" customHeight="1" thickBot="1" x14ac:dyDescent="0.25">
      <c r="C96" s="15" t="s">
        <v>116</v>
      </c>
      <c r="D96" s="34">
        <v>2021</v>
      </c>
      <c r="E96" s="33"/>
      <c r="F96" s="361"/>
      <c r="G96"/>
      <c r="H96"/>
    </row>
    <row r="97" spans="2:8" x14ac:dyDescent="0.2">
      <c r="C97" s="39" t="s">
        <v>139</v>
      </c>
      <c r="D97" s="136">
        <f>D98+D99+D100</f>
        <v>7</v>
      </c>
      <c r="E97" s="52"/>
      <c r="F97" s="360"/>
      <c r="G97"/>
      <c r="H97"/>
    </row>
    <row r="98" spans="2:8" x14ac:dyDescent="0.2">
      <c r="C98" s="37" t="s">
        <v>142</v>
      </c>
      <c r="D98" s="134">
        <v>0</v>
      </c>
      <c r="E98" s="52"/>
      <c r="F98" s="360"/>
      <c r="G98"/>
      <c r="H98"/>
    </row>
    <row r="99" spans="2:8" x14ac:dyDescent="0.2">
      <c r="C99" s="37" t="s">
        <v>143</v>
      </c>
      <c r="D99" s="134">
        <v>7</v>
      </c>
      <c r="E99" s="52"/>
      <c r="F99" s="360"/>
      <c r="G99"/>
      <c r="H99"/>
    </row>
    <row r="100" spans="2:8" ht="13.5" thickBot="1" x14ac:dyDescent="0.25">
      <c r="C100" s="38" t="s">
        <v>140</v>
      </c>
      <c r="D100" s="135">
        <v>0</v>
      </c>
      <c r="E100" s="52"/>
      <c r="F100" s="360"/>
      <c r="G100"/>
      <c r="H100"/>
    </row>
    <row r="101" spans="2:8" ht="13.5" thickBot="1" x14ac:dyDescent="0.25">
      <c r="C101" s="40"/>
      <c r="D101" s="2"/>
      <c r="E101" s="2"/>
      <c r="F101" s="31"/>
    </row>
    <row r="102" spans="2:8" ht="50.25" customHeight="1" thickBot="1" x14ac:dyDescent="0.25">
      <c r="B102" s="57" t="s">
        <v>1</v>
      </c>
      <c r="C102" s="74" t="s">
        <v>144</v>
      </c>
      <c r="D102" s="32" t="s">
        <v>2</v>
      </c>
      <c r="E102" s="32" t="s">
        <v>3</v>
      </c>
      <c r="F102" s="12" t="s">
        <v>296</v>
      </c>
      <c r="G102" s="19" t="s">
        <v>146</v>
      </c>
      <c r="H102" s="355" t="s">
        <v>147</v>
      </c>
    </row>
    <row r="103" spans="2:8" ht="26.25" thickBot="1" x14ac:dyDescent="0.25">
      <c r="B103" s="83" t="s">
        <v>2108</v>
      </c>
      <c r="C103" s="76" t="s">
        <v>2109</v>
      </c>
      <c r="D103" s="109"/>
      <c r="E103" s="109"/>
      <c r="F103" s="19">
        <v>1</v>
      </c>
      <c r="G103" s="19"/>
      <c r="H103" s="355"/>
    </row>
    <row r="104" spans="2:8" ht="127.5" customHeight="1" x14ac:dyDescent="0.2">
      <c r="B104" s="974" t="s">
        <v>2110</v>
      </c>
      <c r="C104" s="910" t="s">
        <v>346</v>
      </c>
      <c r="D104" s="154" t="s">
        <v>89</v>
      </c>
      <c r="E104" s="154" t="s">
        <v>37</v>
      </c>
      <c r="F104" s="871">
        <v>0</v>
      </c>
      <c r="G104" s="871"/>
      <c r="H104" s="167" t="s">
        <v>2111</v>
      </c>
    </row>
    <row r="105" spans="2:8" x14ac:dyDescent="0.2">
      <c r="B105" s="1218"/>
      <c r="C105" s="79" t="s">
        <v>2112</v>
      </c>
      <c r="D105" s="118"/>
      <c r="E105" s="118"/>
      <c r="F105" s="16"/>
      <c r="G105" s="16"/>
      <c r="H105" s="214"/>
    </row>
    <row r="106" spans="2:8" ht="55.5" customHeight="1" x14ac:dyDescent="0.2">
      <c r="B106" s="1218"/>
      <c r="C106" s="79" t="s">
        <v>2113</v>
      </c>
      <c r="D106" s="231"/>
      <c r="E106" s="520" t="s">
        <v>2114</v>
      </c>
      <c r="F106" s="509">
        <v>0</v>
      </c>
      <c r="G106" s="534" t="s">
        <v>2115</v>
      </c>
      <c r="H106" s="655" t="s">
        <v>63</v>
      </c>
    </row>
    <row r="107" spans="2:8" ht="25.5" x14ac:dyDescent="0.2">
      <c r="B107" s="1218"/>
      <c r="C107" s="79" t="s">
        <v>2116</v>
      </c>
      <c r="D107" s="231"/>
      <c r="E107" s="520" t="s">
        <v>2117</v>
      </c>
      <c r="F107" s="509"/>
      <c r="G107" s="509"/>
      <c r="H107" s="456"/>
    </row>
    <row r="108" spans="2:8" ht="25.5" x14ac:dyDescent="0.2">
      <c r="B108" s="1218"/>
      <c r="C108" s="79" t="s">
        <v>2118</v>
      </c>
      <c r="D108" s="231"/>
      <c r="E108" s="520" t="s">
        <v>2119</v>
      </c>
      <c r="F108" s="509"/>
      <c r="G108" s="509"/>
      <c r="H108" s="456"/>
    </row>
    <row r="109" spans="2:8" ht="24.75" customHeight="1" x14ac:dyDescent="0.2">
      <c r="B109" s="1218"/>
      <c r="C109" s="79" t="s">
        <v>2120</v>
      </c>
      <c r="D109" s="231"/>
      <c r="E109" s="520" t="s">
        <v>2121</v>
      </c>
      <c r="F109" s="509"/>
      <c r="G109" s="509"/>
      <c r="H109" s="456"/>
    </row>
    <row r="110" spans="2:8" ht="15.75" customHeight="1" x14ac:dyDescent="0.2">
      <c r="B110" s="1218"/>
      <c r="C110" s="79" t="s">
        <v>2122</v>
      </c>
      <c r="D110" s="231"/>
      <c r="E110" s="520" t="s">
        <v>892</v>
      </c>
      <c r="F110" s="509"/>
      <c r="G110" s="509"/>
      <c r="H110" s="456"/>
    </row>
    <row r="111" spans="2:8" ht="107.25" customHeight="1" x14ac:dyDescent="0.2">
      <c r="B111" s="1218"/>
      <c r="C111" s="79" t="s">
        <v>2123</v>
      </c>
      <c r="D111" s="118"/>
      <c r="E111" s="519"/>
      <c r="F111" s="509"/>
      <c r="G111" s="509"/>
      <c r="H111" s="456" t="s">
        <v>2124</v>
      </c>
    </row>
    <row r="112" spans="2:8" ht="30" customHeight="1" x14ac:dyDescent="0.2">
      <c r="B112" s="1218"/>
      <c r="C112" s="79" t="s">
        <v>2125</v>
      </c>
      <c r="D112" s="118"/>
      <c r="E112" s="644" t="s">
        <v>2126</v>
      </c>
      <c r="F112" s="509"/>
      <c r="G112" s="509"/>
      <c r="H112" s="506"/>
    </row>
    <row r="113" spans="2:8" ht="16.5" customHeight="1" x14ac:dyDescent="0.2">
      <c r="B113" s="1218"/>
      <c r="C113" s="79" t="s">
        <v>2127</v>
      </c>
      <c r="D113" s="118"/>
      <c r="E113" s="644" t="s">
        <v>2128</v>
      </c>
      <c r="F113" s="509"/>
      <c r="G113" s="509"/>
      <c r="H113" s="407"/>
    </row>
    <row r="114" spans="2:8" ht="16.5" customHeight="1" x14ac:dyDescent="0.2">
      <c r="B114" s="1218"/>
      <c r="C114" s="79" t="s">
        <v>2129</v>
      </c>
      <c r="D114" s="118"/>
      <c r="E114" s="644" t="s">
        <v>2130</v>
      </c>
      <c r="F114" s="509"/>
      <c r="G114" s="509"/>
      <c r="H114" s="545"/>
    </row>
    <row r="115" spans="2:8" ht="16.5" customHeight="1" x14ac:dyDescent="0.2">
      <c r="B115" s="1218"/>
      <c r="C115" s="79" t="s">
        <v>2131</v>
      </c>
      <c r="D115" s="118"/>
      <c r="E115" s="644" t="s">
        <v>2130</v>
      </c>
      <c r="F115" s="509"/>
      <c r="G115" s="509"/>
      <c r="H115" s="545"/>
    </row>
    <row r="116" spans="2:8" ht="63" customHeight="1" x14ac:dyDescent="0.2">
      <c r="B116" s="1218"/>
      <c r="C116" s="79" t="s">
        <v>2132</v>
      </c>
      <c r="D116" s="118"/>
      <c r="E116" s="644" t="s">
        <v>2130</v>
      </c>
      <c r="F116" s="509"/>
      <c r="G116" s="509"/>
      <c r="H116" s="545"/>
    </row>
    <row r="117" spans="2:8" ht="18.75" customHeight="1" thickBot="1" x14ac:dyDescent="0.25">
      <c r="B117" s="972"/>
      <c r="C117" s="908" t="s">
        <v>2133</v>
      </c>
      <c r="D117" s="197"/>
      <c r="E117" s="662" t="s">
        <v>2130</v>
      </c>
      <c r="F117" s="919"/>
      <c r="G117" s="919"/>
      <c r="H117" s="663"/>
    </row>
    <row r="118" spans="2:8" ht="28.5" customHeight="1" thickBot="1" x14ac:dyDescent="0.25">
      <c r="B118" s="83" t="s">
        <v>2134</v>
      </c>
      <c r="C118" s="310" t="s">
        <v>2135</v>
      </c>
      <c r="D118" s="156"/>
      <c r="E118" s="156"/>
      <c r="F118" s="787">
        <v>1</v>
      </c>
      <c r="G118" s="787"/>
      <c r="H118" s="398"/>
    </row>
    <row r="119" spans="2:8" ht="171" customHeight="1" x14ac:dyDescent="0.2">
      <c r="B119" s="912" t="s">
        <v>2136</v>
      </c>
      <c r="C119" s="910" t="s">
        <v>2137</v>
      </c>
      <c r="D119" s="849" t="s">
        <v>89</v>
      </c>
      <c r="E119" s="849" t="s">
        <v>152</v>
      </c>
      <c r="F119" s="414">
        <v>0</v>
      </c>
      <c r="G119" s="934" t="s">
        <v>2138</v>
      </c>
      <c r="H119" s="261" t="s">
        <v>2139</v>
      </c>
    </row>
    <row r="120" spans="2:8" ht="270.75" customHeight="1" thickBot="1" x14ac:dyDescent="0.25">
      <c r="B120" s="911" t="s">
        <v>2140</v>
      </c>
      <c r="C120" s="941" t="s">
        <v>2141</v>
      </c>
      <c r="D120" s="849" t="s">
        <v>89</v>
      </c>
      <c r="E120" s="849" t="s">
        <v>152</v>
      </c>
      <c r="F120" s="414">
        <v>0</v>
      </c>
      <c r="G120" s="934" t="s">
        <v>2142</v>
      </c>
      <c r="H120" s="261" t="s">
        <v>2139</v>
      </c>
    </row>
    <row r="121" spans="2:8" ht="26.25" thickBot="1" x14ac:dyDescent="0.25">
      <c r="B121" s="83" t="s">
        <v>2143</v>
      </c>
      <c r="C121" s="76" t="s">
        <v>2144</v>
      </c>
      <c r="D121" s="109"/>
      <c r="E121" s="109"/>
      <c r="F121" s="19">
        <v>1</v>
      </c>
      <c r="G121" s="19"/>
      <c r="H121" s="355"/>
    </row>
    <row r="122" spans="2:8" ht="16.5" customHeight="1" x14ac:dyDescent="0.2">
      <c r="B122" s="1016" t="s">
        <v>2145</v>
      </c>
      <c r="C122" s="910" t="s">
        <v>346</v>
      </c>
      <c r="D122" s="116"/>
      <c r="E122" s="116"/>
      <c r="F122" s="871"/>
      <c r="G122" s="867"/>
      <c r="H122" s="870"/>
    </row>
    <row r="123" spans="2:8" ht="53.25" customHeight="1" x14ac:dyDescent="0.2">
      <c r="B123" s="1012"/>
      <c r="C123" s="1219" t="s">
        <v>2146</v>
      </c>
      <c r="D123" s="1221" t="s">
        <v>89</v>
      </c>
      <c r="E123" s="1202" t="s">
        <v>18</v>
      </c>
      <c r="F123" s="659">
        <v>0</v>
      </c>
      <c r="G123" s="952" t="s">
        <v>2147</v>
      </c>
      <c r="H123" s="632" t="s">
        <v>113</v>
      </c>
    </row>
    <row r="124" spans="2:8" ht="45" customHeight="1" thickBot="1" x14ac:dyDescent="0.25">
      <c r="B124" s="1012"/>
      <c r="C124" s="1220"/>
      <c r="D124" s="1222"/>
      <c r="E124" s="1223"/>
      <c r="F124" s="660">
        <v>0</v>
      </c>
      <c r="G124" s="661" t="s">
        <v>2148</v>
      </c>
      <c r="H124" s="407" t="s">
        <v>1509</v>
      </c>
    </row>
    <row r="125" spans="2:8" ht="15.75" customHeight="1" thickBot="1" x14ac:dyDescent="0.25">
      <c r="B125" s="83" t="s">
        <v>2149</v>
      </c>
      <c r="C125" s="76" t="s">
        <v>2150</v>
      </c>
      <c r="D125" s="113"/>
      <c r="E125" s="113"/>
      <c r="F125" s="19">
        <v>1</v>
      </c>
      <c r="G125" s="20"/>
      <c r="H125" s="355"/>
    </row>
    <row r="126" spans="2:8" ht="42" customHeight="1" x14ac:dyDescent="0.2">
      <c r="B126" s="903" t="s">
        <v>2151</v>
      </c>
      <c r="C126" s="904" t="s">
        <v>2152</v>
      </c>
      <c r="D126" s="864" t="s">
        <v>89</v>
      </c>
      <c r="E126" s="864" t="s">
        <v>2153</v>
      </c>
      <c r="F126" s="169">
        <v>1.05</v>
      </c>
      <c r="G126" s="411" t="s">
        <v>2154</v>
      </c>
      <c r="H126" s="356" t="s">
        <v>63</v>
      </c>
    </row>
    <row r="127" spans="2:8" ht="39" customHeight="1" x14ac:dyDescent="0.2">
      <c r="B127" s="914" t="s">
        <v>2155</v>
      </c>
      <c r="C127" s="77" t="s">
        <v>2156</v>
      </c>
      <c r="D127" s="171" t="s">
        <v>2157</v>
      </c>
      <c r="E127" s="171" t="s">
        <v>110</v>
      </c>
      <c r="F127" s="415">
        <v>55.95</v>
      </c>
      <c r="G127" s="16"/>
      <c r="H127" s="259" t="s">
        <v>63</v>
      </c>
    </row>
    <row r="128" spans="2:8" ht="65.25" customHeight="1" x14ac:dyDescent="0.2">
      <c r="B128" s="961" t="s">
        <v>2158</v>
      </c>
      <c r="C128" s="77" t="s">
        <v>346</v>
      </c>
      <c r="D128" s="171" t="s">
        <v>89</v>
      </c>
      <c r="E128" s="171" t="s">
        <v>37</v>
      </c>
      <c r="F128" s="16">
        <v>0</v>
      </c>
      <c r="G128" s="16"/>
      <c r="H128" s="214" t="s">
        <v>2159</v>
      </c>
    </row>
    <row r="129" spans="2:8" ht="36.75" customHeight="1" x14ac:dyDescent="0.2">
      <c r="B129" s="961"/>
      <c r="C129" s="79" t="s">
        <v>2160</v>
      </c>
      <c r="D129" s="111"/>
      <c r="E129" s="520" t="s">
        <v>1022</v>
      </c>
      <c r="F129" s="509">
        <v>0</v>
      </c>
      <c r="G129" s="534" t="s">
        <v>2161</v>
      </c>
      <c r="H129" s="456" t="s">
        <v>63</v>
      </c>
    </row>
    <row r="130" spans="2:8" ht="40.5" customHeight="1" x14ac:dyDescent="0.2">
      <c r="B130" s="961"/>
      <c r="C130" s="79" t="s">
        <v>2162</v>
      </c>
      <c r="D130" s="111"/>
      <c r="E130" s="520" t="s">
        <v>2163</v>
      </c>
      <c r="F130" s="509">
        <v>0</v>
      </c>
      <c r="G130" s="534" t="s">
        <v>2164</v>
      </c>
      <c r="H130" s="456" t="s">
        <v>63</v>
      </c>
    </row>
    <row r="131" spans="2:8" ht="44.25" customHeight="1" thickBot="1" x14ac:dyDescent="0.25">
      <c r="B131" s="962"/>
      <c r="C131" s="908" t="s">
        <v>2165</v>
      </c>
      <c r="D131" s="112"/>
      <c r="E131" s="520" t="s">
        <v>2166</v>
      </c>
      <c r="F131" s="919"/>
      <c r="G131" s="919"/>
      <c r="H131" s="456" t="s">
        <v>63</v>
      </c>
    </row>
    <row r="132" spans="2:8" ht="13.5" thickBot="1" x14ac:dyDescent="0.25">
      <c r="B132" s="83" t="s">
        <v>2167</v>
      </c>
      <c r="C132" s="76" t="s">
        <v>2168</v>
      </c>
      <c r="D132" s="113"/>
      <c r="E132" s="113"/>
      <c r="F132" s="19">
        <v>1</v>
      </c>
      <c r="G132" s="19"/>
      <c r="H132" s="355"/>
    </row>
    <row r="133" spans="2:8" ht="78.75" customHeight="1" x14ac:dyDescent="0.2">
      <c r="B133" s="1016" t="s">
        <v>2169</v>
      </c>
      <c r="C133" s="910" t="s">
        <v>346</v>
      </c>
      <c r="D133" s="198" t="s">
        <v>89</v>
      </c>
      <c r="E133" s="198" t="s">
        <v>518</v>
      </c>
      <c r="F133" s="871">
        <v>1</v>
      </c>
      <c r="G133" s="871"/>
      <c r="H133" s="356" t="s">
        <v>2170</v>
      </c>
    </row>
    <row r="134" spans="2:8" ht="39" customHeight="1" x14ac:dyDescent="0.2">
      <c r="B134" s="1016"/>
      <c r="C134" s="993" t="s">
        <v>2171</v>
      </c>
      <c r="D134" s="1209"/>
      <c r="E134" s="1215" t="s">
        <v>244</v>
      </c>
      <c r="F134" s="1114">
        <v>1</v>
      </c>
      <c r="G134" s="562" t="s">
        <v>2821</v>
      </c>
      <c r="H134" s="655" t="s">
        <v>63</v>
      </c>
    </row>
    <row r="135" spans="2:8" ht="50.25" customHeight="1" x14ac:dyDescent="0.2">
      <c r="B135" s="961"/>
      <c r="C135" s="994"/>
      <c r="D135" s="1195"/>
      <c r="E135" s="1203"/>
      <c r="F135" s="1216"/>
      <c r="G135" s="656" t="s">
        <v>2822</v>
      </c>
      <c r="H135" s="657" t="s">
        <v>113</v>
      </c>
    </row>
    <row r="136" spans="2:8" ht="41.25" customHeight="1" x14ac:dyDescent="0.2">
      <c r="B136" s="961"/>
      <c r="C136" s="79" t="s">
        <v>2172</v>
      </c>
      <c r="D136" s="111"/>
      <c r="E136" s="520" t="s">
        <v>1022</v>
      </c>
      <c r="F136" s="509">
        <v>0</v>
      </c>
      <c r="G136" s="646" t="s">
        <v>2173</v>
      </c>
      <c r="H136" s="431" t="s">
        <v>63</v>
      </c>
    </row>
    <row r="137" spans="2:8" ht="39.75" customHeight="1" x14ac:dyDescent="0.2">
      <c r="B137" s="961"/>
      <c r="C137" s="79" t="s">
        <v>2174</v>
      </c>
      <c r="D137" s="111"/>
      <c r="E137" s="520" t="s">
        <v>903</v>
      </c>
      <c r="F137" s="509">
        <v>0</v>
      </c>
      <c r="G137" s="646" t="s">
        <v>2175</v>
      </c>
      <c r="H137" s="456" t="s">
        <v>63</v>
      </c>
    </row>
    <row r="138" spans="2:8" ht="14.25" customHeight="1" x14ac:dyDescent="0.2">
      <c r="B138" s="961"/>
      <c r="C138" s="79" t="s">
        <v>2176</v>
      </c>
      <c r="D138" s="111"/>
      <c r="E138" s="520" t="s">
        <v>889</v>
      </c>
      <c r="F138" s="509"/>
      <c r="G138" s="646"/>
      <c r="H138" s="456"/>
    </row>
    <row r="139" spans="2:8" ht="39" customHeight="1" x14ac:dyDescent="0.2">
      <c r="B139" s="961"/>
      <c r="C139" s="79" t="s">
        <v>2177</v>
      </c>
      <c r="D139" s="111"/>
      <c r="E139" s="520" t="s">
        <v>1422</v>
      </c>
      <c r="F139" s="509">
        <v>0</v>
      </c>
      <c r="G139" s="646" t="s">
        <v>2178</v>
      </c>
      <c r="H139" s="456" t="s">
        <v>63</v>
      </c>
    </row>
    <row r="140" spans="2:8" ht="42.75" customHeight="1" x14ac:dyDescent="0.2">
      <c r="B140" s="961"/>
      <c r="C140" s="79" t="s">
        <v>2179</v>
      </c>
      <c r="D140" s="111"/>
      <c r="E140" s="520" t="s">
        <v>1422</v>
      </c>
      <c r="F140" s="509">
        <v>0</v>
      </c>
      <c r="G140" s="658" t="s">
        <v>2178</v>
      </c>
      <c r="H140" s="456" t="s">
        <v>63</v>
      </c>
    </row>
    <row r="141" spans="2:8" ht="40.5" customHeight="1" x14ac:dyDescent="0.2">
      <c r="B141" s="961"/>
      <c r="C141" s="79" t="s">
        <v>2180</v>
      </c>
      <c r="D141" s="111"/>
      <c r="E141" s="520" t="s">
        <v>1422</v>
      </c>
      <c r="F141" s="509"/>
      <c r="G141" s="646"/>
      <c r="H141" s="456" t="s">
        <v>63</v>
      </c>
    </row>
    <row r="142" spans="2:8" ht="25.5" x14ac:dyDescent="0.2">
      <c r="B142" s="961"/>
      <c r="C142" s="79" t="s">
        <v>2181</v>
      </c>
      <c r="D142" s="111"/>
      <c r="E142" s="520" t="s">
        <v>1025</v>
      </c>
      <c r="F142" s="509">
        <v>0</v>
      </c>
      <c r="G142" s="646" t="s">
        <v>2182</v>
      </c>
      <c r="H142" s="456" t="s">
        <v>62</v>
      </c>
    </row>
    <row r="143" spans="2:8" ht="14.25" customHeight="1" x14ac:dyDescent="0.2">
      <c r="B143" s="961"/>
      <c r="C143" s="79" t="s">
        <v>2183</v>
      </c>
      <c r="D143" s="111"/>
      <c r="E143" s="520" t="s">
        <v>1025</v>
      </c>
      <c r="F143" s="509"/>
      <c r="G143" s="509"/>
      <c r="H143" s="456"/>
    </row>
    <row r="144" spans="2:8" ht="27" customHeight="1" x14ac:dyDescent="0.2">
      <c r="B144" s="961"/>
      <c r="C144" s="79" t="s">
        <v>2184</v>
      </c>
      <c r="D144" s="111"/>
      <c r="E144" s="520" t="s">
        <v>869</v>
      </c>
      <c r="F144" s="509"/>
      <c r="G144" s="509"/>
      <c r="H144" s="456"/>
    </row>
    <row r="145" spans="2:8" ht="54.75" customHeight="1" x14ac:dyDescent="0.2">
      <c r="B145" s="961"/>
      <c r="C145" s="79" t="s">
        <v>2185</v>
      </c>
      <c r="D145" s="111"/>
      <c r="E145" s="520" t="s">
        <v>2186</v>
      </c>
      <c r="F145" s="509"/>
      <c r="G145" s="509"/>
      <c r="H145" s="456"/>
    </row>
    <row r="146" spans="2:8" x14ac:dyDescent="0.2">
      <c r="B146" s="961"/>
      <c r="C146" s="79" t="s">
        <v>2187</v>
      </c>
      <c r="D146" s="111"/>
      <c r="E146" s="520" t="s">
        <v>1305</v>
      </c>
      <c r="F146" s="509"/>
      <c r="G146" s="509"/>
      <c r="H146" s="456"/>
    </row>
    <row r="147" spans="2:8" x14ac:dyDescent="0.2">
      <c r="B147" s="961"/>
      <c r="C147" s="79" t="s">
        <v>2188</v>
      </c>
      <c r="D147" s="111"/>
      <c r="E147" s="520" t="s">
        <v>1305</v>
      </c>
      <c r="F147" s="509"/>
      <c r="G147" s="509"/>
      <c r="H147" s="456"/>
    </row>
    <row r="148" spans="2:8" ht="25.5" x14ac:dyDescent="0.2">
      <c r="B148" s="961"/>
      <c r="C148" s="79" t="s">
        <v>2189</v>
      </c>
      <c r="D148" s="111"/>
      <c r="E148" s="520" t="s">
        <v>892</v>
      </c>
      <c r="F148" s="509"/>
      <c r="G148" s="509"/>
      <c r="H148" s="456"/>
    </row>
    <row r="149" spans="2:8" ht="15" customHeight="1" x14ac:dyDescent="0.2">
      <c r="B149" s="961"/>
      <c r="C149" s="79" t="s">
        <v>2190</v>
      </c>
      <c r="D149" s="111"/>
      <c r="E149" s="520" t="s">
        <v>892</v>
      </c>
      <c r="F149" s="509"/>
      <c r="G149" s="919"/>
      <c r="H149" s="456"/>
    </row>
    <row r="150" spans="2:8" ht="78" customHeight="1" x14ac:dyDescent="0.2">
      <c r="B150" s="915" t="s">
        <v>2191</v>
      </c>
      <c r="C150" s="328" t="s">
        <v>2192</v>
      </c>
      <c r="D150" s="198" t="s">
        <v>89</v>
      </c>
      <c r="E150" s="198" t="s">
        <v>50</v>
      </c>
      <c r="F150" s="480">
        <v>4</v>
      </c>
      <c r="G150" s="654" t="s">
        <v>2193</v>
      </c>
      <c r="H150" s="400" t="s">
        <v>63</v>
      </c>
    </row>
    <row r="151" spans="2:8" ht="27" customHeight="1" thickBot="1" x14ac:dyDescent="0.25">
      <c r="B151" s="911" t="s">
        <v>2194</v>
      </c>
      <c r="C151" s="82" t="s">
        <v>2195</v>
      </c>
      <c r="D151" s="154" t="s">
        <v>29</v>
      </c>
      <c r="E151" s="154" t="s">
        <v>8</v>
      </c>
      <c r="F151" s="867">
        <v>5</v>
      </c>
      <c r="G151" s="470" t="s">
        <v>2196</v>
      </c>
      <c r="H151" s="158" t="s">
        <v>113</v>
      </c>
    </row>
    <row r="152" spans="2:8" ht="19.5" customHeight="1" thickBot="1" x14ac:dyDescent="0.25">
      <c r="B152" s="83" t="s">
        <v>2197</v>
      </c>
      <c r="C152" s="310" t="s">
        <v>2198</v>
      </c>
      <c r="D152" s="817"/>
      <c r="E152" s="817"/>
      <c r="F152" s="787">
        <v>1</v>
      </c>
      <c r="G152" s="19"/>
      <c r="H152" s="355"/>
    </row>
    <row r="153" spans="2:8" ht="33.75" customHeight="1" x14ac:dyDescent="0.2">
      <c r="B153" s="1034" t="s">
        <v>2199</v>
      </c>
      <c r="C153" s="1035" t="s">
        <v>2200</v>
      </c>
      <c r="D153" s="1214" t="s">
        <v>137</v>
      </c>
      <c r="E153" s="1214" t="s">
        <v>43</v>
      </c>
      <c r="F153" s="422">
        <v>0</v>
      </c>
      <c r="G153" s="423" t="s">
        <v>2201</v>
      </c>
      <c r="H153" s="257" t="s">
        <v>62</v>
      </c>
    </row>
    <row r="154" spans="2:8" ht="39" customHeight="1" x14ac:dyDescent="0.2">
      <c r="B154" s="1022"/>
      <c r="C154" s="977"/>
      <c r="D154" s="1195"/>
      <c r="E154" s="1195"/>
      <c r="F154" s="414">
        <v>0</v>
      </c>
      <c r="G154" s="413" t="s">
        <v>2202</v>
      </c>
      <c r="H154" s="870" t="s">
        <v>63</v>
      </c>
    </row>
    <row r="155" spans="2:8" ht="54" customHeight="1" x14ac:dyDescent="0.2">
      <c r="B155" s="961" t="s">
        <v>2203</v>
      </c>
      <c r="C155" s="77" t="s">
        <v>346</v>
      </c>
      <c r="D155" s="154" t="s">
        <v>89</v>
      </c>
      <c r="E155" s="154" t="s">
        <v>152</v>
      </c>
      <c r="F155" s="415"/>
      <c r="G155" s="16"/>
      <c r="H155" s="893" t="s">
        <v>2204</v>
      </c>
    </row>
    <row r="156" spans="2:8" ht="54" customHeight="1" thickBot="1" x14ac:dyDescent="0.25">
      <c r="B156" s="962"/>
      <c r="C156" s="908" t="s">
        <v>2205</v>
      </c>
      <c r="D156" s="154"/>
      <c r="E156" s="163" t="s">
        <v>1303</v>
      </c>
      <c r="F156" s="510"/>
      <c r="G156" s="919"/>
      <c r="H156" s="432" t="s">
        <v>2204</v>
      </c>
    </row>
    <row r="157" spans="2:8" ht="18.75" customHeight="1" thickBot="1" x14ac:dyDescent="0.25">
      <c r="B157" s="83" t="s">
        <v>2206</v>
      </c>
      <c r="C157" s="76" t="s">
        <v>2207</v>
      </c>
      <c r="D157" s="113"/>
      <c r="E157" s="113"/>
      <c r="F157" s="19">
        <v>1</v>
      </c>
      <c r="G157" s="19"/>
      <c r="H157" s="355"/>
    </row>
    <row r="158" spans="2:8" ht="40.5" customHeight="1" x14ac:dyDescent="0.2">
      <c r="B158" s="1034" t="s">
        <v>2208</v>
      </c>
      <c r="C158" s="1035" t="s">
        <v>2209</v>
      </c>
      <c r="D158" s="1214" t="s">
        <v>2210</v>
      </c>
      <c r="E158" s="1214" t="s">
        <v>2211</v>
      </c>
      <c r="F158" s="169">
        <v>35</v>
      </c>
      <c r="G158" s="411" t="s">
        <v>2212</v>
      </c>
      <c r="H158" s="269" t="s">
        <v>113</v>
      </c>
    </row>
    <row r="159" spans="2:8" ht="31.5" customHeight="1" x14ac:dyDescent="0.2">
      <c r="B159" s="1022"/>
      <c r="C159" s="977"/>
      <c r="D159" s="1195"/>
      <c r="E159" s="1195"/>
      <c r="F159" s="871">
        <v>11</v>
      </c>
      <c r="G159" s="429" t="s">
        <v>2213</v>
      </c>
      <c r="H159" s="199" t="s">
        <v>62</v>
      </c>
    </row>
    <row r="160" spans="2:8" ht="80.25" customHeight="1" x14ac:dyDescent="0.2">
      <c r="B160" s="914" t="s">
        <v>2214</v>
      </c>
      <c r="C160" s="77" t="s">
        <v>2215</v>
      </c>
      <c r="D160" s="148" t="s">
        <v>89</v>
      </c>
      <c r="E160" s="148" t="s">
        <v>428</v>
      </c>
      <c r="F160" s="16">
        <v>0</v>
      </c>
      <c r="G160" s="653" t="s">
        <v>2216</v>
      </c>
      <c r="H160" s="152" t="s">
        <v>2217</v>
      </c>
    </row>
    <row r="161" spans="2:8" ht="105" customHeight="1" thickBot="1" x14ac:dyDescent="0.25">
      <c r="B161" s="922" t="s">
        <v>2218</v>
      </c>
      <c r="C161" s="80" t="s">
        <v>2219</v>
      </c>
      <c r="D161" s="151" t="s">
        <v>89</v>
      </c>
      <c r="E161" s="151" t="s">
        <v>37</v>
      </c>
      <c r="F161" s="424">
        <v>0</v>
      </c>
      <c r="G161" s="630" t="s">
        <v>2220</v>
      </c>
      <c r="H161" s="691" t="s">
        <v>2221</v>
      </c>
    </row>
    <row r="162" spans="2:8" ht="13.5" thickBot="1" x14ac:dyDescent="0.25">
      <c r="C162" s="73"/>
      <c r="D162" s="8"/>
      <c r="E162" s="8"/>
      <c r="F162" s="31"/>
    </row>
    <row r="163" spans="2:8" ht="36.75" customHeight="1" thickBot="1" x14ac:dyDescent="0.25">
      <c r="C163" s="7" t="s">
        <v>120</v>
      </c>
      <c r="D163" s="34">
        <v>2021</v>
      </c>
      <c r="E163" s="33"/>
      <c r="F163" s="361"/>
      <c r="G163"/>
      <c r="H163"/>
    </row>
    <row r="164" spans="2:8" x14ac:dyDescent="0.2">
      <c r="C164" s="39" t="s">
        <v>139</v>
      </c>
      <c r="D164" s="748">
        <f>D170+D197+D266</f>
        <v>17</v>
      </c>
      <c r="E164" s="52"/>
      <c r="F164" s="360"/>
      <c r="G164"/>
      <c r="H164"/>
    </row>
    <row r="165" spans="2:8" x14ac:dyDescent="0.2">
      <c r="C165" s="37" t="s">
        <v>142</v>
      </c>
      <c r="D165" s="749">
        <f>D171+D198+D267</f>
        <v>0</v>
      </c>
      <c r="E165" s="52"/>
      <c r="F165" s="360"/>
      <c r="G165"/>
      <c r="H165"/>
    </row>
    <row r="166" spans="2:8" x14ac:dyDescent="0.2">
      <c r="C166" s="37" t="s">
        <v>143</v>
      </c>
      <c r="D166" s="749">
        <f>D172+D199+D268</f>
        <v>17</v>
      </c>
      <c r="E166" s="52"/>
      <c r="F166" s="360"/>
      <c r="G166"/>
      <c r="H166"/>
    </row>
    <row r="167" spans="2:8" ht="13.5" thickBot="1" x14ac:dyDescent="0.25">
      <c r="C167" s="38" t="s">
        <v>140</v>
      </c>
      <c r="D167" s="763">
        <f>D173+D200+D269</f>
        <v>0</v>
      </c>
      <c r="E167" s="52"/>
      <c r="F167" s="360"/>
      <c r="G167"/>
      <c r="H167"/>
    </row>
    <row r="168" spans="2:8" ht="13.5" thickBot="1" x14ac:dyDescent="0.25">
      <c r="D168" s="764"/>
      <c r="E168" s="50"/>
      <c r="F168" s="358"/>
      <c r="G168"/>
      <c r="H168"/>
    </row>
    <row r="169" spans="2:8" ht="41.25" customHeight="1" thickBot="1" x14ac:dyDescent="0.25">
      <c r="C169" s="15" t="s">
        <v>121</v>
      </c>
      <c r="D169" s="765">
        <v>2021</v>
      </c>
      <c r="E169" s="33"/>
      <c r="F169" s="361"/>
      <c r="G169"/>
      <c r="H169"/>
    </row>
    <row r="170" spans="2:8" x14ac:dyDescent="0.2">
      <c r="C170" s="39" t="s">
        <v>139</v>
      </c>
      <c r="D170" s="136">
        <f>D171+D172+D173</f>
        <v>4</v>
      </c>
      <c r="E170" s="52"/>
      <c r="F170" s="360"/>
      <c r="G170"/>
      <c r="H170"/>
    </row>
    <row r="171" spans="2:8" x14ac:dyDescent="0.2">
      <c r="C171" s="37" t="s">
        <v>142</v>
      </c>
      <c r="D171" s="134">
        <v>0</v>
      </c>
      <c r="E171" s="52"/>
      <c r="F171" s="360"/>
      <c r="G171"/>
      <c r="H171"/>
    </row>
    <row r="172" spans="2:8" x14ac:dyDescent="0.2">
      <c r="C172" s="37" t="s">
        <v>143</v>
      </c>
      <c r="D172" s="134">
        <v>4</v>
      </c>
      <c r="E172" s="52"/>
      <c r="F172" s="360"/>
      <c r="G172"/>
      <c r="H172"/>
    </row>
    <row r="173" spans="2:8" ht="13.5" thickBot="1" x14ac:dyDescent="0.25">
      <c r="C173" s="38" t="s">
        <v>140</v>
      </c>
      <c r="D173" s="135">
        <v>0</v>
      </c>
      <c r="E173" s="52"/>
      <c r="F173" s="360"/>
      <c r="G173"/>
      <c r="H173"/>
    </row>
    <row r="174" spans="2:8" ht="13.5" thickBot="1" x14ac:dyDescent="0.25">
      <c r="C174" s="40"/>
      <c r="D174" s="2"/>
      <c r="E174" s="2"/>
      <c r="F174" s="31"/>
    </row>
    <row r="175" spans="2:8" ht="49.5" customHeight="1" thickBot="1" x14ac:dyDescent="0.25">
      <c r="B175" s="57" t="s">
        <v>1</v>
      </c>
      <c r="C175" s="74" t="s">
        <v>144</v>
      </c>
      <c r="D175" s="32" t="s">
        <v>2</v>
      </c>
      <c r="E175" s="32" t="s">
        <v>3</v>
      </c>
      <c r="F175" s="12" t="s">
        <v>296</v>
      </c>
      <c r="G175" s="19" t="s">
        <v>146</v>
      </c>
      <c r="H175" s="355" t="s">
        <v>147</v>
      </c>
    </row>
    <row r="176" spans="2:8" ht="13.5" thickBot="1" x14ac:dyDescent="0.25">
      <c r="B176" s="83" t="s">
        <v>2222</v>
      </c>
      <c r="C176" s="76" t="s">
        <v>2223</v>
      </c>
      <c r="D176" s="109"/>
      <c r="E176" s="109"/>
      <c r="F176" s="19">
        <v>1</v>
      </c>
      <c r="G176" s="19"/>
      <c r="H176" s="355"/>
    </row>
    <row r="177" spans="2:8" ht="15" customHeight="1" x14ac:dyDescent="0.2">
      <c r="B177" s="1016" t="s">
        <v>2224</v>
      </c>
      <c r="C177" s="910" t="s">
        <v>346</v>
      </c>
      <c r="D177" s="110"/>
      <c r="E177" s="110"/>
      <c r="F177" s="871"/>
      <c r="G177" s="871"/>
      <c r="H177" s="870"/>
    </row>
    <row r="178" spans="2:8" ht="91.5" customHeight="1" x14ac:dyDescent="0.2">
      <c r="B178" s="961"/>
      <c r="C178" s="79" t="s">
        <v>2225</v>
      </c>
      <c r="D178" s="171" t="s">
        <v>89</v>
      </c>
      <c r="E178" s="171" t="s">
        <v>152</v>
      </c>
      <c r="F178" s="16">
        <v>0</v>
      </c>
      <c r="G178" s="652" t="s">
        <v>2226</v>
      </c>
      <c r="H178" s="261" t="s">
        <v>2227</v>
      </c>
    </row>
    <row r="179" spans="2:8" ht="32.25" customHeight="1" thickBot="1" x14ac:dyDescent="0.25">
      <c r="B179" s="911" t="s">
        <v>2228</v>
      </c>
      <c r="C179" s="941" t="s">
        <v>2229</v>
      </c>
      <c r="D179" s="171" t="s">
        <v>89</v>
      </c>
      <c r="E179" s="171" t="s">
        <v>43</v>
      </c>
      <c r="F179" s="866">
        <v>0</v>
      </c>
      <c r="G179" s="409"/>
      <c r="H179" s="167" t="s">
        <v>2230</v>
      </c>
    </row>
    <row r="180" spans="2:8" ht="27" customHeight="1" thickBot="1" x14ac:dyDescent="0.25">
      <c r="B180" s="83" t="s">
        <v>2231</v>
      </c>
      <c r="C180" s="9" t="s">
        <v>2232</v>
      </c>
      <c r="D180" s="113"/>
      <c r="E180" s="113"/>
      <c r="F180" s="19">
        <v>1</v>
      </c>
      <c r="G180" s="438"/>
      <c r="H180" s="355"/>
    </row>
    <row r="181" spans="2:8" ht="14.25" customHeight="1" x14ac:dyDescent="0.2">
      <c r="B181" s="1016" t="s">
        <v>2233</v>
      </c>
      <c r="C181" s="910" t="s">
        <v>346</v>
      </c>
      <c r="D181" s="125"/>
      <c r="E181" s="125"/>
      <c r="F181" s="871"/>
      <c r="G181" s="413"/>
      <c r="H181" s="870"/>
    </row>
    <row r="182" spans="2:8" ht="41.25" customHeight="1" x14ac:dyDescent="0.2">
      <c r="B182" s="1016"/>
      <c r="C182" s="909" t="s">
        <v>2234</v>
      </c>
      <c r="D182" s="889" t="s">
        <v>89</v>
      </c>
      <c r="E182" s="889" t="s">
        <v>152</v>
      </c>
      <c r="F182" s="502">
        <v>0</v>
      </c>
      <c r="G182" s="650" t="s">
        <v>2235</v>
      </c>
      <c r="H182" s="651" t="s">
        <v>2236</v>
      </c>
    </row>
    <row r="183" spans="2:8" ht="40.5" customHeight="1" thickBot="1" x14ac:dyDescent="0.25">
      <c r="B183" s="911" t="s">
        <v>2237</v>
      </c>
      <c r="C183" s="941" t="s">
        <v>2229</v>
      </c>
      <c r="D183" s="148" t="s">
        <v>89</v>
      </c>
      <c r="E183" s="148" t="s">
        <v>37</v>
      </c>
      <c r="F183" s="866">
        <v>4</v>
      </c>
      <c r="G183" s="412" t="s">
        <v>2238</v>
      </c>
      <c r="H183" s="162" t="s">
        <v>31</v>
      </c>
    </row>
    <row r="184" spans="2:8" ht="27.75" customHeight="1" thickBot="1" x14ac:dyDescent="0.25">
      <c r="B184" s="83" t="s">
        <v>2239</v>
      </c>
      <c r="C184" s="310" t="s">
        <v>2240</v>
      </c>
      <c r="D184" s="817"/>
      <c r="E184" s="817"/>
      <c r="F184" s="787">
        <v>1</v>
      </c>
      <c r="G184" s="438"/>
      <c r="H184" s="873"/>
    </row>
    <row r="185" spans="2:8" ht="168.75" customHeight="1" x14ac:dyDescent="0.2">
      <c r="B185" s="1034" t="s">
        <v>2233</v>
      </c>
      <c r="C185" s="1031" t="s">
        <v>2241</v>
      </c>
      <c r="D185" s="1214" t="s">
        <v>89</v>
      </c>
      <c r="E185" s="1214" t="s">
        <v>152</v>
      </c>
      <c r="F185" s="422">
        <v>0</v>
      </c>
      <c r="G185" s="649" t="s">
        <v>2242</v>
      </c>
      <c r="H185" s="166" t="s">
        <v>2091</v>
      </c>
    </row>
    <row r="186" spans="2:8" ht="79.5" customHeight="1" x14ac:dyDescent="0.2">
      <c r="B186" s="1022"/>
      <c r="C186" s="1032"/>
      <c r="D186" s="1195"/>
      <c r="E186" s="1195"/>
      <c r="F186" s="685">
        <v>0</v>
      </c>
      <c r="G186" s="686" t="s">
        <v>2243</v>
      </c>
      <c r="H186" s="497" t="s">
        <v>250</v>
      </c>
    </row>
    <row r="187" spans="2:8" ht="83.25" customHeight="1" thickBot="1" x14ac:dyDescent="0.25">
      <c r="B187" s="915" t="s">
        <v>2237</v>
      </c>
      <c r="C187" s="913" t="s">
        <v>2244</v>
      </c>
      <c r="D187" s="865" t="s">
        <v>89</v>
      </c>
      <c r="E187" s="865" t="s">
        <v>37</v>
      </c>
      <c r="F187" s="422">
        <v>0</v>
      </c>
      <c r="G187" s="686" t="s">
        <v>2245</v>
      </c>
      <c r="H187" s="166" t="s">
        <v>2246</v>
      </c>
    </row>
    <row r="188" spans="2:8" ht="39" thickBot="1" x14ac:dyDescent="0.25">
      <c r="B188" s="83" t="s">
        <v>2247</v>
      </c>
      <c r="C188" s="76" t="s">
        <v>2248</v>
      </c>
      <c r="D188" s="121"/>
      <c r="E188" s="121"/>
      <c r="F188" s="19">
        <v>1</v>
      </c>
      <c r="G188" s="438"/>
      <c r="H188" s="355"/>
    </row>
    <row r="189" spans="2:8" ht="61.5" customHeight="1" x14ac:dyDescent="0.2">
      <c r="B189" s="912" t="s">
        <v>2249</v>
      </c>
      <c r="C189" s="910" t="s">
        <v>2250</v>
      </c>
      <c r="D189" s="171" t="s">
        <v>89</v>
      </c>
      <c r="E189" s="148" t="s">
        <v>152</v>
      </c>
      <c r="F189" s="273">
        <v>0</v>
      </c>
      <c r="G189" s="548" t="s">
        <v>2251</v>
      </c>
      <c r="H189" s="870" t="s">
        <v>2252</v>
      </c>
    </row>
    <row r="190" spans="2:8" ht="63.75" x14ac:dyDescent="0.2">
      <c r="B190" s="915" t="s">
        <v>2253</v>
      </c>
      <c r="C190" s="913" t="s">
        <v>2254</v>
      </c>
      <c r="D190" s="865" t="s">
        <v>89</v>
      </c>
      <c r="E190" s="865" t="s">
        <v>2255</v>
      </c>
      <c r="F190" s="604">
        <v>0.5655</v>
      </c>
      <c r="G190" s="549" t="s">
        <v>2256</v>
      </c>
      <c r="H190" s="167" t="s">
        <v>2257</v>
      </c>
    </row>
    <row r="191" spans="2:8" ht="39" customHeight="1" x14ac:dyDescent="0.2">
      <c r="B191" s="915" t="s">
        <v>2258</v>
      </c>
      <c r="C191" s="913" t="s">
        <v>2259</v>
      </c>
      <c r="D191" s="865" t="s">
        <v>1925</v>
      </c>
      <c r="E191" s="865" t="s">
        <v>2260</v>
      </c>
      <c r="F191" s="169" t="s">
        <v>2261</v>
      </c>
      <c r="G191" s="443" t="s">
        <v>2823</v>
      </c>
      <c r="H191" s="401" t="s">
        <v>2262</v>
      </c>
    </row>
    <row r="192" spans="2:8" ht="43.5" customHeight="1" x14ac:dyDescent="0.2">
      <c r="B192" s="914" t="s">
        <v>2263</v>
      </c>
      <c r="C192" s="77" t="s">
        <v>2264</v>
      </c>
      <c r="D192" s="148" t="s">
        <v>122</v>
      </c>
      <c r="E192" s="148" t="s">
        <v>2265</v>
      </c>
      <c r="F192" s="16" t="s">
        <v>1795</v>
      </c>
      <c r="G192" s="409" t="s">
        <v>2266</v>
      </c>
      <c r="H192" s="168" t="s">
        <v>31</v>
      </c>
    </row>
    <row r="193" spans="2:8" ht="13.5" customHeight="1" x14ac:dyDescent="0.2">
      <c r="B193" s="961" t="s">
        <v>2267</v>
      </c>
      <c r="C193" s="77" t="s">
        <v>346</v>
      </c>
      <c r="D193" s="119"/>
      <c r="E193" s="119"/>
      <c r="F193" s="16"/>
      <c r="G193" s="409"/>
      <c r="H193" s="214"/>
    </row>
    <row r="194" spans="2:8" ht="57" customHeight="1" thickBot="1" x14ac:dyDescent="0.25">
      <c r="B194" s="1027"/>
      <c r="C194" s="84" t="s">
        <v>2268</v>
      </c>
      <c r="D194" s="151" t="s">
        <v>89</v>
      </c>
      <c r="E194" s="151" t="s">
        <v>152</v>
      </c>
      <c r="F194" s="47">
        <v>0</v>
      </c>
      <c r="G194" s="425" t="s">
        <v>2269</v>
      </c>
      <c r="H194" s="460" t="s">
        <v>119</v>
      </c>
    </row>
    <row r="195" spans="2:8" ht="13.5" thickBot="1" x14ac:dyDescent="0.25">
      <c r="C195" s="73"/>
      <c r="D195" s="8"/>
      <c r="E195" s="8"/>
      <c r="F195" s="31"/>
    </row>
    <row r="196" spans="2:8" ht="36.75" customHeight="1" thickBot="1" x14ac:dyDescent="0.25">
      <c r="C196" s="15" t="s">
        <v>2270</v>
      </c>
      <c r="D196" s="34">
        <v>2021</v>
      </c>
      <c r="E196" s="33"/>
      <c r="F196" s="361"/>
      <c r="G196"/>
      <c r="H196"/>
    </row>
    <row r="197" spans="2:8" x14ac:dyDescent="0.2">
      <c r="C197" s="39" t="s">
        <v>139</v>
      </c>
      <c r="D197" s="136">
        <f>D198+D199+D200</f>
        <v>7</v>
      </c>
      <c r="E197" s="52"/>
      <c r="F197" s="360"/>
      <c r="G197"/>
      <c r="H197"/>
    </row>
    <row r="198" spans="2:8" x14ac:dyDescent="0.2">
      <c r="C198" s="37" t="s">
        <v>142</v>
      </c>
      <c r="D198" s="134">
        <v>0</v>
      </c>
      <c r="E198" s="52"/>
      <c r="F198" s="360"/>
      <c r="G198"/>
      <c r="H198"/>
    </row>
    <row r="199" spans="2:8" x14ac:dyDescent="0.2">
      <c r="C199" s="37" t="s">
        <v>143</v>
      </c>
      <c r="D199" s="134">
        <v>7</v>
      </c>
      <c r="E199" s="52"/>
      <c r="F199" s="360"/>
      <c r="G199"/>
      <c r="H199"/>
    </row>
    <row r="200" spans="2:8" ht="13.5" thickBot="1" x14ac:dyDescent="0.25">
      <c r="C200" s="38" t="s">
        <v>140</v>
      </c>
      <c r="D200" s="135">
        <v>0</v>
      </c>
      <c r="E200" s="52"/>
      <c r="F200" s="360"/>
      <c r="G200"/>
      <c r="H200"/>
    </row>
    <row r="201" spans="2:8" ht="13.5" thickBot="1" x14ac:dyDescent="0.25">
      <c r="C201" s="40"/>
      <c r="D201" s="2"/>
      <c r="E201" s="2"/>
      <c r="F201" s="31"/>
    </row>
    <row r="202" spans="2:8" ht="50.25" customHeight="1" thickBot="1" x14ac:dyDescent="0.25">
      <c r="B202" s="57" t="s">
        <v>1</v>
      </c>
      <c r="C202" s="74" t="s">
        <v>144</v>
      </c>
      <c r="D202" s="32" t="s">
        <v>2</v>
      </c>
      <c r="E202" s="32" t="s">
        <v>3</v>
      </c>
      <c r="F202" s="12" t="s">
        <v>296</v>
      </c>
      <c r="G202" s="19" t="s">
        <v>146</v>
      </c>
      <c r="H202" s="355" t="s">
        <v>147</v>
      </c>
    </row>
    <row r="203" spans="2:8" ht="27.75" customHeight="1" thickBot="1" x14ac:dyDescent="0.25">
      <c r="B203" s="83" t="s">
        <v>2271</v>
      </c>
      <c r="C203" s="76" t="s">
        <v>2272</v>
      </c>
      <c r="D203" s="109"/>
      <c r="E203" s="109"/>
      <c r="F203" s="19">
        <v>1</v>
      </c>
      <c r="G203" s="19"/>
      <c r="H203" s="355"/>
    </row>
    <row r="204" spans="2:8" ht="17.25" customHeight="1" x14ac:dyDescent="0.2">
      <c r="B204" s="1034" t="s">
        <v>2273</v>
      </c>
      <c r="C204" s="1035" t="s">
        <v>2274</v>
      </c>
      <c r="D204" s="1214" t="s">
        <v>117</v>
      </c>
      <c r="E204" s="1214" t="s">
        <v>45</v>
      </c>
      <c r="F204" s="169">
        <v>0</v>
      </c>
      <c r="G204" s="169"/>
      <c r="H204" s="399" t="s">
        <v>119</v>
      </c>
    </row>
    <row r="205" spans="2:8" ht="17.25" customHeight="1" x14ac:dyDescent="0.2">
      <c r="B205" s="1022"/>
      <c r="C205" s="977"/>
      <c r="D205" s="1195"/>
      <c r="E205" s="1195"/>
      <c r="F205" s="414">
        <v>0</v>
      </c>
      <c r="G205" s="444" t="s">
        <v>2275</v>
      </c>
      <c r="H205" s="158" t="s">
        <v>62</v>
      </c>
    </row>
    <row r="206" spans="2:8" ht="27" customHeight="1" x14ac:dyDescent="0.2">
      <c r="B206" s="914" t="s">
        <v>2276</v>
      </c>
      <c r="C206" s="77" t="s">
        <v>2277</v>
      </c>
      <c r="D206" s="148" t="s">
        <v>340</v>
      </c>
      <c r="E206" s="148" t="s">
        <v>50</v>
      </c>
      <c r="F206" s="415">
        <v>10</v>
      </c>
      <c r="G206" s="445" t="s">
        <v>2278</v>
      </c>
      <c r="H206" s="168" t="s">
        <v>62</v>
      </c>
    </row>
    <row r="207" spans="2:8" ht="118.5" customHeight="1" x14ac:dyDescent="0.2">
      <c r="B207" s="1021" t="s">
        <v>2279</v>
      </c>
      <c r="C207" s="975" t="s">
        <v>2280</v>
      </c>
      <c r="D207" s="1197" t="s">
        <v>2281</v>
      </c>
      <c r="E207" s="1197" t="s">
        <v>294</v>
      </c>
      <c r="F207" s="169">
        <v>629</v>
      </c>
      <c r="G207" s="446" t="s">
        <v>2282</v>
      </c>
      <c r="H207" s="433" t="s">
        <v>119</v>
      </c>
    </row>
    <row r="208" spans="2:8" ht="54" customHeight="1" x14ac:dyDescent="0.2">
      <c r="B208" s="1022"/>
      <c r="C208" s="977"/>
      <c r="D208" s="1201"/>
      <c r="E208" s="1201"/>
      <c r="F208" s="414">
        <v>125</v>
      </c>
      <c r="G208" s="444" t="s">
        <v>2283</v>
      </c>
      <c r="H208" s="158" t="s">
        <v>62</v>
      </c>
    </row>
    <row r="209" spans="2:8" ht="28.5" customHeight="1" x14ac:dyDescent="0.2">
      <c r="B209" s="914" t="s">
        <v>2284</v>
      </c>
      <c r="C209" s="77" t="s">
        <v>2285</v>
      </c>
      <c r="D209" s="154" t="s">
        <v>2286</v>
      </c>
      <c r="E209" s="154" t="s">
        <v>2287</v>
      </c>
      <c r="F209" s="415">
        <v>0.73</v>
      </c>
      <c r="G209" s="445" t="s">
        <v>2288</v>
      </c>
      <c r="H209" s="161" t="s">
        <v>62</v>
      </c>
    </row>
    <row r="210" spans="2:8" ht="28.5" customHeight="1" x14ac:dyDescent="0.2">
      <c r="B210" s="961" t="s">
        <v>2289</v>
      </c>
      <c r="C210" s="77" t="s">
        <v>346</v>
      </c>
      <c r="D210" s="154" t="s">
        <v>89</v>
      </c>
      <c r="E210" s="154" t="s">
        <v>45</v>
      </c>
      <c r="F210" s="16">
        <v>0</v>
      </c>
      <c r="G210" s="409"/>
      <c r="H210" s="158" t="s">
        <v>2290</v>
      </c>
    </row>
    <row r="211" spans="2:8" ht="119.25" customHeight="1" x14ac:dyDescent="0.2">
      <c r="B211" s="961"/>
      <c r="C211" s="79" t="s">
        <v>2291</v>
      </c>
      <c r="D211" s="153"/>
      <c r="E211" s="520" t="s">
        <v>1614</v>
      </c>
      <c r="F211" s="509">
        <v>0</v>
      </c>
      <c r="G211" s="646" t="s">
        <v>2292</v>
      </c>
      <c r="H211" s="647" t="s">
        <v>62</v>
      </c>
    </row>
    <row r="212" spans="2:8" ht="28.5" customHeight="1" thickBot="1" x14ac:dyDescent="0.25">
      <c r="B212" s="962"/>
      <c r="C212" s="908" t="s">
        <v>2293</v>
      </c>
      <c r="D212" s="115"/>
      <c r="E212" s="520" t="s">
        <v>1404</v>
      </c>
      <c r="F212" s="919">
        <v>0</v>
      </c>
      <c r="G212" s="648" t="s">
        <v>2294</v>
      </c>
      <c r="H212" s="432" t="s">
        <v>119</v>
      </c>
    </row>
    <row r="213" spans="2:8" ht="40.5" customHeight="1" thickBot="1" x14ac:dyDescent="0.25">
      <c r="B213" s="83" t="s">
        <v>2295</v>
      </c>
      <c r="C213" s="9" t="s">
        <v>2296</v>
      </c>
      <c r="D213" s="109"/>
      <c r="E213" s="109"/>
      <c r="F213" s="19">
        <v>1</v>
      </c>
      <c r="G213" s="448"/>
      <c r="H213" s="355"/>
    </row>
    <row r="214" spans="2:8" ht="15" customHeight="1" x14ac:dyDescent="0.2">
      <c r="B214" s="1212" t="s">
        <v>2297</v>
      </c>
      <c r="C214" s="1035" t="s">
        <v>2298</v>
      </c>
      <c r="D214" s="1214" t="s">
        <v>89</v>
      </c>
      <c r="E214" s="1214" t="s">
        <v>17</v>
      </c>
      <c r="F214" s="422">
        <v>0</v>
      </c>
      <c r="G214" s="687" t="s">
        <v>2299</v>
      </c>
      <c r="H214" s="166" t="s">
        <v>2300</v>
      </c>
    </row>
    <row r="215" spans="2:8" ht="39" customHeight="1" x14ac:dyDescent="0.2">
      <c r="B215" s="1213"/>
      <c r="C215" s="977"/>
      <c r="D215" s="1195"/>
      <c r="E215" s="1195"/>
      <c r="F215" s="196">
        <v>2</v>
      </c>
      <c r="G215" s="599" t="s">
        <v>2301</v>
      </c>
      <c r="H215" s="167" t="s">
        <v>63</v>
      </c>
    </row>
    <row r="216" spans="2:8" ht="14.25" customHeight="1" x14ac:dyDescent="0.2">
      <c r="B216" s="961" t="s">
        <v>2302</v>
      </c>
      <c r="C216" s="77" t="s">
        <v>346</v>
      </c>
      <c r="D216" s="118"/>
      <c r="E216" s="519"/>
      <c r="F216" s="509"/>
      <c r="G216" s="645"/>
      <c r="H216" s="456"/>
    </row>
    <row r="217" spans="2:8" ht="18.75" customHeight="1" x14ac:dyDescent="0.2">
      <c r="B217" s="961"/>
      <c r="C217" s="79" t="s">
        <v>2303</v>
      </c>
      <c r="D217" s="118"/>
      <c r="E217" s="953" t="s">
        <v>1289</v>
      </c>
      <c r="F217" s="193">
        <v>0</v>
      </c>
      <c r="G217" s="646" t="s">
        <v>2304</v>
      </c>
      <c r="H217" s="456" t="s">
        <v>62</v>
      </c>
    </row>
    <row r="218" spans="2:8" ht="18.75" customHeight="1" x14ac:dyDescent="0.2">
      <c r="B218" s="961"/>
      <c r="C218" s="79" t="s">
        <v>2305</v>
      </c>
      <c r="D218" s="118"/>
      <c r="E218" s="953" t="s">
        <v>1289</v>
      </c>
      <c r="F218" s="193">
        <v>0</v>
      </c>
      <c r="G218" s="646" t="s">
        <v>2306</v>
      </c>
      <c r="H218" s="456" t="s">
        <v>62</v>
      </c>
    </row>
    <row r="219" spans="2:8" ht="18.75" customHeight="1" thickBot="1" x14ac:dyDescent="0.25">
      <c r="B219" s="962"/>
      <c r="C219" s="908" t="s">
        <v>2307</v>
      </c>
      <c r="D219" s="115"/>
      <c r="E219" s="954" t="s">
        <v>1289</v>
      </c>
      <c r="F219" s="510">
        <v>0</v>
      </c>
      <c r="G219" s="96" t="s">
        <v>2308</v>
      </c>
      <c r="H219" s="456" t="s">
        <v>62</v>
      </c>
    </row>
    <row r="220" spans="2:8" ht="26.25" thickBot="1" x14ac:dyDescent="0.25">
      <c r="B220" s="83" t="s">
        <v>2309</v>
      </c>
      <c r="C220" s="76" t="s">
        <v>2310</v>
      </c>
      <c r="D220" s="141"/>
      <c r="E220" s="141"/>
      <c r="F220" s="19">
        <v>1</v>
      </c>
      <c r="G220" s="448"/>
      <c r="H220" s="355"/>
    </row>
    <row r="221" spans="2:8" ht="54" customHeight="1" x14ac:dyDescent="0.2">
      <c r="B221" s="1016" t="s">
        <v>2311</v>
      </c>
      <c r="C221" s="910" t="s">
        <v>346</v>
      </c>
      <c r="D221" s="154" t="s">
        <v>89</v>
      </c>
      <c r="E221" s="154" t="s">
        <v>2312</v>
      </c>
      <c r="F221" s="871">
        <v>0</v>
      </c>
      <c r="G221" s="449"/>
      <c r="H221" s="870" t="s">
        <v>2313</v>
      </c>
    </row>
    <row r="222" spans="2:8" ht="53.25" customHeight="1" x14ac:dyDescent="0.2">
      <c r="B222" s="961"/>
      <c r="C222" s="79" t="s">
        <v>2314</v>
      </c>
      <c r="D222" s="119"/>
      <c r="E222" s="644" t="s">
        <v>903</v>
      </c>
      <c r="F222" s="210">
        <v>0</v>
      </c>
      <c r="G222" s="586" t="s">
        <v>2315</v>
      </c>
      <c r="H222" s="456" t="s">
        <v>119</v>
      </c>
    </row>
    <row r="223" spans="2:8" ht="54.75" customHeight="1" x14ac:dyDescent="0.2">
      <c r="B223" s="961"/>
      <c r="C223" s="79" t="s">
        <v>2316</v>
      </c>
      <c r="D223" s="118"/>
      <c r="E223" s="644" t="s">
        <v>1022</v>
      </c>
      <c r="F223" s="210">
        <v>0</v>
      </c>
      <c r="G223" s="586" t="s">
        <v>2317</v>
      </c>
      <c r="H223" s="456" t="s">
        <v>119</v>
      </c>
    </row>
    <row r="224" spans="2:8" ht="53.25" customHeight="1" x14ac:dyDescent="0.2">
      <c r="B224" s="961"/>
      <c r="C224" s="79" t="s">
        <v>2318</v>
      </c>
      <c r="D224" s="111"/>
      <c r="E224" s="644" t="s">
        <v>903</v>
      </c>
      <c r="F224" s="210">
        <v>0</v>
      </c>
      <c r="G224" s="566" t="s">
        <v>2319</v>
      </c>
      <c r="H224" s="456" t="s">
        <v>119</v>
      </c>
    </row>
    <row r="225" spans="2:8" ht="27.75" customHeight="1" x14ac:dyDescent="0.2">
      <c r="B225" s="915" t="s">
        <v>2320</v>
      </c>
      <c r="C225" s="913" t="s">
        <v>2321</v>
      </c>
      <c r="D225" s="198" t="s">
        <v>44</v>
      </c>
      <c r="E225" s="198" t="s">
        <v>2322</v>
      </c>
      <c r="F225" s="200">
        <v>0</v>
      </c>
      <c r="G225" s="417" t="s">
        <v>2824</v>
      </c>
      <c r="H225" s="401" t="s">
        <v>2300</v>
      </c>
    </row>
    <row r="226" spans="2:8" ht="27" customHeight="1" x14ac:dyDescent="0.2">
      <c r="B226" s="1021" t="s">
        <v>2323</v>
      </c>
      <c r="C226" s="975" t="s">
        <v>2324</v>
      </c>
      <c r="D226" s="1209" t="s">
        <v>2325</v>
      </c>
      <c r="E226" s="1209" t="s">
        <v>67</v>
      </c>
      <c r="F226" s="675">
        <v>6</v>
      </c>
      <c r="G226" s="443" t="s">
        <v>2326</v>
      </c>
      <c r="H226" s="401" t="s">
        <v>125</v>
      </c>
    </row>
    <row r="227" spans="2:8" ht="42" customHeight="1" x14ac:dyDescent="0.2">
      <c r="B227" s="1111"/>
      <c r="C227" s="976"/>
      <c r="D227" s="1210"/>
      <c r="E227" s="1210"/>
      <c r="F227" s="169">
        <v>21</v>
      </c>
      <c r="G227" s="410" t="s">
        <v>2327</v>
      </c>
      <c r="H227" s="257" t="s">
        <v>1822</v>
      </c>
    </row>
    <row r="228" spans="2:8" ht="30" customHeight="1" thickBot="1" x14ac:dyDescent="0.25">
      <c r="B228" s="1028"/>
      <c r="C228" s="985"/>
      <c r="D228" s="1211"/>
      <c r="E228" s="1211"/>
      <c r="F228" s="867">
        <v>0</v>
      </c>
      <c r="G228" s="450" t="s">
        <v>1904</v>
      </c>
      <c r="H228" s="872" t="s">
        <v>38</v>
      </c>
    </row>
    <row r="229" spans="2:8" ht="29.25" customHeight="1" thickBot="1" x14ac:dyDescent="0.25">
      <c r="B229" s="83" t="s">
        <v>2328</v>
      </c>
      <c r="C229" s="76" t="s">
        <v>2329</v>
      </c>
      <c r="D229" s="109"/>
      <c r="E229" s="109"/>
      <c r="F229" s="19">
        <v>1</v>
      </c>
      <c r="G229" s="438"/>
      <c r="H229" s="355"/>
    </row>
    <row r="230" spans="2:8" ht="40.5" customHeight="1" thickBot="1" x14ac:dyDescent="0.25">
      <c r="B230" s="945" t="s">
        <v>2330</v>
      </c>
      <c r="C230" s="82" t="s">
        <v>2331</v>
      </c>
      <c r="D230" s="202" t="s">
        <v>89</v>
      </c>
      <c r="E230" s="202" t="s">
        <v>2332</v>
      </c>
      <c r="F230" s="867">
        <v>1</v>
      </c>
      <c r="G230" s="450" t="s">
        <v>2333</v>
      </c>
      <c r="H230" s="274" t="s">
        <v>250</v>
      </c>
    </row>
    <row r="231" spans="2:8" ht="27.75" customHeight="1" thickBot="1" x14ac:dyDescent="0.25">
      <c r="B231" s="83" t="s">
        <v>2334</v>
      </c>
      <c r="C231" s="9" t="s">
        <v>2335</v>
      </c>
      <c r="D231" s="202"/>
      <c r="E231" s="202"/>
      <c r="F231" s="19">
        <v>1</v>
      </c>
      <c r="G231" s="438"/>
      <c r="H231" s="162"/>
    </row>
    <row r="232" spans="2:8" ht="25.5" x14ac:dyDescent="0.2">
      <c r="B232" s="912" t="s">
        <v>2336</v>
      </c>
      <c r="C232" s="910" t="s">
        <v>2337</v>
      </c>
      <c r="D232" s="203" t="s">
        <v>89</v>
      </c>
      <c r="E232" s="203" t="s">
        <v>43</v>
      </c>
      <c r="F232" s="204">
        <v>0</v>
      </c>
      <c r="G232" s="416" t="s">
        <v>2825</v>
      </c>
      <c r="H232" s="393" t="s">
        <v>62</v>
      </c>
    </row>
    <row r="233" spans="2:8" ht="54" customHeight="1" x14ac:dyDescent="0.2">
      <c r="B233" s="914" t="s">
        <v>2338</v>
      </c>
      <c r="C233" s="77" t="s">
        <v>2339</v>
      </c>
      <c r="D233" s="205" t="s">
        <v>82</v>
      </c>
      <c r="E233" s="206" t="s">
        <v>2340</v>
      </c>
      <c r="F233" s="871">
        <v>3</v>
      </c>
      <c r="G233" s="429" t="s">
        <v>2341</v>
      </c>
      <c r="H233" s="152" t="s">
        <v>83</v>
      </c>
    </row>
    <row r="234" spans="2:8" ht="27" customHeight="1" x14ac:dyDescent="0.2">
      <c r="B234" s="914" t="s">
        <v>2342</v>
      </c>
      <c r="C234" s="77" t="s">
        <v>2343</v>
      </c>
      <c r="D234" s="205" t="s">
        <v>89</v>
      </c>
      <c r="E234" s="205" t="s">
        <v>2312</v>
      </c>
      <c r="F234" s="16">
        <v>0</v>
      </c>
      <c r="G234" s="936" t="s">
        <v>2344</v>
      </c>
      <c r="H234" s="393" t="s">
        <v>62</v>
      </c>
    </row>
    <row r="235" spans="2:8" ht="67.5" customHeight="1" x14ac:dyDescent="0.2">
      <c r="B235" s="961" t="s">
        <v>2345</v>
      </c>
      <c r="C235" s="77" t="s">
        <v>346</v>
      </c>
      <c r="D235" s="207" t="s">
        <v>89</v>
      </c>
      <c r="E235" s="207" t="s">
        <v>78</v>
      </c>
      <c r="F235" s="16">
        <v>0</v>
      </c>
      <c r="G235" s="409"/>
      <c r="H235" s="214" t="s">
        <v>2346</v>
      </c>
    </row>
    <row r="236" spans="2:8" ht="42" customHeight="1" x14ac:dyDescent="0.2">
      <c r="B236" s="961"/>
      <c r="C236" s="79" t="s">
        <v>2347</v>
      </c>
      <c r="D236" s="118"/>
      <c r="E236" s="520" t="s">
        <v>244</v>
      </c>
      <c r="F236" s="509">
        <v>0</v>
      </c>
      <c r="G236" s="534" t="s">
        <v>2348</v>
      </c>
      <c r="H236" s="456" t="s">
        <v>119</v>
      </c>
    </row>
    <row r="237" spans="2:8" ht="41.25" customHeight="1" x14ac:dyDescent="0.2">
      <c r="B237" s="961"/>
      <c r="C237" s="79" t="s">
        <v>2349</v>
      </c>
      <c r="D237" s="118"/>
      <c r="E237" s="520" t="s">
        <v>1022</v>
      </c>
      <c r="F237" s="509">
        <v>0</v>
      </c>
      <c r="G237" s="534" t="s">
        <v>2350</v>
      </c>
      <c r="H237" s="456" t="s">
        <v>63</v>
      </c>
    </row>
    <row r="238" spans="2:8" ht="43.5" customHeight="1" x14ac:dyDescent="0.2">
      <c r="B238" s="961"/>
      <c r="C238" s="79" t="s">
        <v>2351</v>
      </c>
      <c r="D238" s="118"/>
      <c r="E238" s="520" t="s">
        <v>1404</v>
      </c>
      <c r="F238" s="509">
        <v>0</v>
      </c>
      <c r="G238" s="534" t="s">
        <v>2352</v>
      </c>
      <c r="H238" s="456" t="s">
        <v>62</v>
      </c>
    </row>
    <row r="239" spans="2:8" ht="42" customHeight="1" x14ac:dyDescent="0.2">
      <c r="B239" s="961"/>
      <c r="C239" s="79" t="s">
        <v>2353</v>
      </c>
      <c r="D239" s="118"/>
      <c r="E239" s="520" t="s">
        <v>1022</v>
      </c>
      <c r="F239" s="509">
        <v>0</v>
      </c>
      <c r="G239" s="534" t="s">
        <v>2354</v>
      </c>
      <c r="H239" s="456" t="s">
        <v>63</v>
      </c>
    </row>
    <row r="240" spans="2:8" ht="52.5" customHeight="1" x14ac:dyDescent="0.2">
      <c r="B240" s="961"/>
      <c r="C240" s="79" t="s">
        <v>2355</v>
      </c>
      <c r="D240" s="118"/>
      <c r="E240" s="520" t="s">
        <v>866</v>
      </c>
      <c r="F240" s="509">
        <v>0</v>
      </c>
      <c r="G240" s="534" t="s">
        <v>2356</v>
      </c>
      <c r="H240" s="456" t="s">
        <v>62</v>
      </c>
    </row>
    <row r="241" spans="2:8" ht="27.75" customHeight="1" x14ac:dyDescent="0.2">
      <c r="B241" s="961"/>
      <c r="C241" s="79" t="s">
        <v>2357</v>
      </c>
      <c r="D241" s="118"/>
      <c r="E241" s="520" t="s">
        <v>866</v>
      </c>
      <c r="F241" s="509"/>
      <c r="G241" s="509"/>
      <c r="H241" s="456"/>
    </row>
    <row r="242" spans="2:8" x14ac:dyDescent="0.2">
      <c r="B242" s="961"/>
      <c r="C242" s="79" t="s">
        <v>2358</v>
      </c>
      <c r="D242" s="118"/>
      <c r="E242" s="520" t="s">
        <v>1303</v>
      </c>
      <c r="F242" s="509"/>
      <c r="G242" s="509"/>
      <c r="H242" s="456"/>
    </row>
    <row r="243" spans="2:8" ht="25.5" x14ac:dyDescent="0.2">
      <c r="B243" s="961"/>
      <c r="C243" s="79" t="s">
        <v>2359</v>
      </c>
      <c r="D243" s="118"/>
      <c r="E243" s="520" t="s">
        <v>2360</v>
      </c>
      <c r="F243" s="509">
        <v>0</v>
      </c>
      <c r="G243" s="534" t="s">
        <v>2361</v>
      </c>
      <c r="H243" s="456" t="s">
        <v>62</v>
      </c>
    </row>
    <row r="244" spans="2:8" ht="25.5" x14ac:dyDescent="0.2">
      <c r="B244" s="961"/>
      <c r="C244" s="79" t="s">
        <v>2362</v>
      </c>
      <c r="D244" s="118"/>
      <c r="E244" s="520" t="s">
        <v>2360</v>
      </c>
      <c r="F244" s="509">
        <v>0</v>
      </c>
      <c r="G244" s="509"/>
      <c r="H244" s="456" t="s">
        <v>119</v>
      </c>
    </row>
    <row r="245" spans="2:8" ht="25.5" x14ac:dyDescent="0.2">
      <c r="B245" s="961"/>
      <c r="C245" s="79" t="s">
        <v>2363</v>
      </c>
      <c r="D245" s="118"/>
      <c r="E245" s="520" t="s">
        <v>1028</v>
      </c>
      <c r="F245" s="509">
        <v>0</v>
      </c>
      <c r="G245" s="509"/>
      <c r="H245" s="456" t="s">
        <v>119</v>
      </c>
    </row>
    <row r="246" spans="2:8" x14ac:dyDescent="0.2">
      <c r="B246" s="961"/>
      <c r="C246" s="79" t="s">
        <v>2364</v>
      </c>
      <c r="D246" s="118"/>
      <c r="E246" s="520" t="s">
        <v>2037</v>
      </c>
      <c r="F246" s="509"/>
      <c r="G246" s="509"/>
      <c r="H246" s="456"/>
    </row>
    <row r="247" spans="2:8" x14ac:dyDescent="0.2">
      <c r="B247" s="961"/>
      <c r="C247" s="79" t="s">
        <v>2365</v>
      </c>
      <c r="D247" s="118"/>
      <c r="E247" s="520" t="s">
        <v>2037</v>
      </c>
      <c r="F247" s="509"/>
      <c r="G247" s="509"/>
      <c r="H247" s="456"/>
    </row>
    <row r="248" spans="2:8" x14ac:dyDescent="0.2">
      <c r="B248" s="961"/>
      <c r="C248" s="79" t="s">
        <v>2366</v>
      </c>
      <c r="D248" s="118"/>
      <c r="E248" s="520" t="s">
        <v>2037</v>
      </c>
      <c r="F248" s="509"/>
      <c r="G248" s="509"/>
      <c r="H248" s="456"/>
    </row>
    <row r="249" spans="2:8" x14ac:dyDescent="0.2">
      <c r="B249" s="961"/>
      <c r="C249" s="79" t="s">
        <v>2367</v>
      </c>
      <c r="D249" s="118"/>
      <c r="E249" s="520" t="s">
        <v>892</v>
      </c>
      <c r="F249" s="509"/>
      <c r="G249" s="509"/>
      <c r="H249" s="456"/>
    </row>
    <row r="250" spans="2:8" x14ac:dyDescent="0.2">
      <c r="B250" s="961"/>
      <c r="C250" s="79" t="s">
        <v>2368</v>
      </c>
      <c r="D250" s="118"/>
      <c r="E250" s="520" t="s">
        <v>2037</v>
      </c>
      <c r="F250" s="509"/>
      <c r="G250" s="509"/>
      <c r="H250" s="456"/>
    </row>
    <row r="251" spans="2:8" x14ac:dyDescent="0.2">
      <c r="B251" s="961"/>
      <c r="C251" s="79" t="s">
        <v>2369</v>
      </c>
      <c r="D251" s="118"/>
      <c r="E251" s="520" t="s">
        <v>892</v>
      </c>
      <c r="F251" s="509"/>
      <c r="G251" s="509"/>
      <c r="H251" s="456"/>
    </row>
    <row r="252" spans="2:8" ht="25.5" x14ac:dyDescent="0.2">
      <c r="B252" s="961"/>
      <c r="C252" s="79" t="s">
        <v>2370</v>
      </c>
      <c r="D252" s="118"/>
      <c r="E252" s="520" t="s">
        <v>2037</v>
      </c>
      <c r="F252" s="509"/>
      <c r="G252" s="509"/>
      <c r="H252" s="456"/>
    </row>
    <row r="253" spans="2:8" ht="39" thickBot="1" x14ac:dyDescent="0.25">
      <c r="B253" s="962"/>
      <c r="C253" s="908" t="s">
        <v>2371</v>
      </c>
      <c r="D253" s="115"/>
      <c r="E253" s="520" t="s">
        <v>2372</v>
      </c>
      <c r="F253" s="919"/>
      <c r="G253" s="919"/>
      <c r="H253" s="432"/>
    </row>
    <row r="254" spans="2:8" ht="26.25" thickBot="1" x14ac:dyDescent="0.25">
      <c r="B254" s="83" t="s">
        <v>2373</v>
      </c>
      <c r="C254" s="9" t="s">
        <v>2374</v>
      </c>
      <c r="D254" s="109"/>
      <c r="E254" s="109"/>
      <c r="F254" s="19">
        <v>1</v>
      </c>
      <c r="G254" s="19"/>
      <c r="H254" s="355"/>
    </row>
    <row r="255" spans="2:8" ht="25.5" x14ac:dyDescent="0.2">
      <c r="B255" s="912" t="s">
        <v>2375</v>
      </c>
      <c r="C255" s="910" t="s">
        <v>2376</v>
      </c>
      <c r="D255" s="201" t="s">
        <v>89</v>
      </c>
      <c r="E255" s="201" t="s">
        <v>2377</v>
      </c>
      <c r="F255" s="871">
        <v>871</v>
      </c>
      <c r="G255" s="413" t="s">
        <v>2378</v>
      </c>
      <c r="H255" s="870" t="s">
        <v>62</v>
      </c>
    </row>
    <row r="256" spans="2:8" ht="79.5" customHeight="1" x14ac:dyDescent="0.2">
      <c r="B256" s="914" t="s">
        <v>2379</v>
      </c>
      <c r="C256" s="77" t="s">
        <v>2380</v>
      </c>
      <c r="D256" s="201" t="s">
        <v>122</v>
      </c>
      <c r="E256" s="201" t="s">
        <v>2381</v>
      </c>
      <c r="F256" s="16">
        <v>0</v>
      </c>
      <c r="G256" s="409" t="s">
        <v>2382</v>
      </c>
      <c r="H256" s="214" t="s">
        <v>62</v>
      </c>
    </row>
    <row r="257" spans="2:8" ht="16.5" customHeight="1" x14ac:dyDescent="0.2">
      <c r="B257" s="961" t="s">
        <v>2383</v>
      </c>
      <c r="C257" s="77" t="s">
        <v>346</v>
      </c>
      <c r="D257" s="201" t="s">
        <v>89</v>
      </c>
      <c r="E257" s="201" t="s">
        <v>37</v>
      </c>
      <c r="F257" s="16"/>
      <c r="G257" s="16"/>
      <c r="H257" s="214" t="s">
        <v>62</v>
      </c>
    </row>
    <row r="258" spans="2:8" ht="66.75" customHeight="1" x14ac:dyDescent="0.2">
      <c r="B258" s="961"/>
      <c r="C258" s="79" t="s">
        <v>2384</v>
      </c>
      <c r="D258" s="118"/>
      <c r="E258" s="520" t="s">
        <v>1614</v>
      </c>
      <c r="F258" s="509">
        <v>0</v>
      </c>
      <c r="G258" s="534" t="s">
        <v>2385</v>
      </c>
      <c r="H258" s="456" t="s">
        <v>62</v>
      </c>
    </row>
    <row r="259" spans="2:8" ht="25.5" x14ac:dyDescent="0.2">
      <c r="B259" s="961"/>
      <c r="C259" s="79" t="s">
        <v>2386</v>
      </c>
      <c r="D259" s="118"/>
      <c r="E259" s="520" t="s">
        <v>1614</v>
      </c>
      <c r="F259" s="509">
        <v>0</v>
      </c>
      <c r="G259" s="534" t="s">
        <v>2387</v>
      </c>
      <c r="H259" s="456" t="s">
        <v>62</v>
      </c>
    </row>
    <row r="260" spans="2:8" ht="39" thickBot="1" x14ac:dyDescent="0.25">
      <c r="B260" s="962"/>
      <c r="C260" s="908" t="s">
        <v>2388</v>
      </c>
      <c r="D260" s="115"/>
      <c r="E260" s="520" t="s">
        <v>1614</v>
      </c>
      <c r="F260" s="919">
        <v>0</v>
      </c>
      <c r="G260" s="546" t="s">
        <v>2389</v>
      </c>
      <c r="H260" s="456" t="s">
        <v>62</v>
      </c>
    </row>
    <row r="261" spans="2:8" ht="15.75" customHeight="1" thickBot="1" x14ac:dyDescent="0.25">
      <c r="B261" s="83" t="s">
        <v>2390</v>
      </c>
      <c r="C261" s="76" t="s">
        <v>2391</v>
      </c>
      <c r="D261" s="109"/>
      <c r="E261" s="109"/>
      <c r="F261" s="19">
        <v>1</v>
      </c>
      <c r="G261" s="19"/>
      <c r="H261" s="355"/>
    </row>
    <row r="262" spans="2:8" ht="27" customHeight="1" x14ac:dyDescent="0.2">
      <c r="B262" s="912" t="s">
        <v>2392</v>
      </c>
      <c r="C262" s="905" t="s">
        <v>2393</v>
      </c>
      <c r="D262" s="201" t="s">
        <v>1396</v>
      </c>
      <c r="E262" s="209" t="s">
        <v>709</v>
      </c>
      <c r="F262" s="871" t="s">
        <v>2394</v>
      </c>
      <c r="G262" s="451" t="s">
        <v>2826</v>
      </c>
      <c r="H262" s="158" t="s">
        <v>2395</v>
      </c>
    </row>
    <row r="263" spans="2:8" ht="64.5" customHeight="1" thickBot="1" x14ac:dyDescent="0.25">
      <c r="B263" s="325" t="s">
        <v>2396</v>
      </c>
      <c r="C263" s="326" t="s">
        <v>2397</v>
      </c>
      <c r="D263" s="338" t="s">
        <v>2398</v>
      </c>
      <c r="E263" s="338" t="s">
        <v>2399</v>
      </c>
      <c r="F263" s="868">
        <v>82.5</v>
      </c>
      <c r="G263" s="430" t="s">
        <v>2827</v>
      </c>
      <c r="H263" s="274" t="s">
        <v>2400</v>
      </c>
    </row>
    <row r="264" spans="2:8" ht="13.5" thickBot="1" x14ac:dyDescent="0.25">
      <c r="C264" s="73"/>
      <c r="D264" s="126"/>
      <c r="E264" s="126"/>
      <c r="F264" s="31"/>
    </row>
    <row r="265" spans="2:8" ht="42.75" customHeight="1" thickBot="1" x14ac:dyDescent="0.25">
      <c r="C265" s="15" t="s">
        <v>124</v>
      </c>
      <c r="D265" s="34">
        <v>2021</v>
      </c>
      <c r="E265" s="33"/>
      <c r="F265" s="361"/>
      <c r="G265"/>
      <c r="H265"/>
    </row>
    <row r="266" spans="2:8" x14ac:dyDescent="0.2">
      <c r="C266" s="39" t="s">
        <v>139</v>
      </c>
      <c r="D266" s="136">
        <f>D267+D268+D269</f>
        <v>6</v>
      </c>
      <c r="E266" s="52"/>
      <c r="F266" s="360"/>
      <c r="G266"/>
      <c r="H266"/>
    </row>
    <row r="267" spans="2:8" x14ac:dyDescent="0.2">
      <c r="C267" s="37" t="s">
        <v>142</v>
      </c>
      <c r="D267" s="134">
        <v>0</v>
      </c>
      <c r="E267" s="52"/>
      <c r="F267" s="360"/>
      <c r="G267"/>
      <c r="H267"/>
    </row>
    <row r="268" spans="2:8" x14ac:dyDescent="0.2">
      <c r="C268" s="37" t="s">
        <v>143</v>
      </c>
      <c r="D268" s="134">
        <v>6</v>
      </c>
      <c r="E268" s="52"/>
      <c r="F268" s="360"/>
      <c r="G268"/>
      <c r="H268"/>
    </row>
    <row r="269" spans="2:8" ht="13.5" thickBot="1" x14ac:dyDescent="0.25">
      <c r="C269" s="38" t="s">
        <v>140</v>
      </c>
      <c r="D269" s="135">
        <v>0</v>
      </c>
      <c r="E269" s="52"/>
      <c r="F269" s="360"/>
      <c r="G269"/>
      <c r="H269"/>
    </row>
    <row r="270" spans="2:8" ht="13.5" thickBot="1" x14ac:dyDescent="0.25">
      <c r="C270" s="40"/>
      <c r="D270" s="2"/>
      <c r="E270" s="2"/>
      <c r="F270" s="31"/>
    </row>
    <row r="271" spans="2:8" ht="51.75" customHeight="1" thickBot="1" x14ac:dyDescent="0.25">
      <c r="B271" s="57" t="s">
        <v>1</v>
      </c>
      <c r="C271" s="74" t="s">
        <v>144</v>
      </c>
      <c r="D271" s="32" t="s">
        <v>2</v>
      </c>
      <c r="E271" s="32" t="s">
        <v>3</v>
      </c>
      <c r="F271" s="12" t="s">
        <v>296</v>
      </c>
      <c r="G271" s="19" t="s">
        <v>146</v>
      </c>
      <c r="H271" s="355" t="s">
        <v>147</v>
      </c>
    </row>
    <row r="272" spans="2:8" ht="26.25" thickBot="1" x14ac:dyDescent="0.25">
      <c r="B272" s="83" t="s">
        <v>2401</v>
      </c>
      <c r="C272" s="310" t="s">
        <v>2402</v>
      </c>
      <c r="D272" s="810"/>
      <c r="E272" s="810"/>
      <c r="F272" s="787">
        <v>1</v>
      </c>
      <c r="G272" s="19"/>
      <c r="H272" s="355"/>
    </row>
    <row r="273" spans="2:8" ht="16.5" customHeight="1" x14ac:dyDescent="0.2">
      <c r="B273" s="1016" t="s">
        <v>2403</v>
      </c>
      <c r="C273" s="910" t="s">
        <v>346</v>
      </c>
      <c r="D273" s="154" t="s">
        <v>89</v>
      </c>
      <c r="E273" s="154" t="s">
        <v>45</v>
      </c>
      <c r="F273" s="414">
        <v>0</v>
      </c>
      <c r="G273" s="871"/>
      <c r="H273" s="161" t="s">
        <v>119</v>
      </c>
    </row>
    <row r="274" spans="2:8" ht="25.5" x14ac:dyDescent="0.2">
      <c r="B274" s="961"/>
      <c r="C274" s="79" t="s">
        <v>2404</v>
      </c>
      <c r="D274" s="234"/>
      <c r="E274" s="520" t="s">
        <v>2360</v>
      </c>
      <c r="F274" s="193">
        <v>0</v>
      </c>
      <c r="G274" s="509"/>
      <c r="H274" s="161" t="s">
        <v>119</v>
      </c>
    </row>
    <row r="275" spans="2:8" ht="16.5" customHeight="1" thickBot="1" x14ac:dyDescent="0.25">
      <c r="B275" s="962"/>
      <c r="C275" s="908" t="s">
        <v>2405</v>
      </c>
      <c r="D275" s="160"/>
      <c r="E275" s="520" t="s">
        <v>2360</v>
      </c>
      <c r="F275" s="510">
        <v>0</v>
      </c>
      <c r="G275" s="919"/>
      <c r="H275" s="161" t="s">
        <v>119</v>
      </c>
    </row>
    <row r="276" spans="2:8" ht="13.5" thickBot="1" x14ac:dyDescent="0.25">
      <c r="B276" s="83" t="s">
        <v>2406</v>
      </c>
      <c r="C276" s="76" t="s">
        <v>2407</v>
      </c>
      <c r="D276" s="141"/>
      <c r="E276" s="141"/>
      <c r="F276" s="19">
        <v>1</v>
      </c>
      <c r="G276" s="19"/>
      <c r="H276" s="355"/>
    </row>
    <row r="277" spans="2:8" ht="138" customHeight="1" x14ac:dyDescent="0.2">
      <c r="B277" s="912" t="s">
        <v>2408</v>
      </c>
      <c r="C277" s="910" t="s">
        <v>2409</v>
      </c>
      <c r="D277" s="154" t="s">
        <v>89</v>
      </c>
      <c r="E277" s="154" t="s">
        <v>18</v>
      </c>
      <c r="F277" s="871">
        <v>0</v>
      </c>
      <c r="G277" s="880" t="s">
        <v>2410</v>
      </c>
      <c r="H277" s="870" t="s">
        <v>2411</v>
      </c>
    </row>
    <row r="278" spans="2:8" ht="18.75" customHeight="1" x14ac:dyDescent="0.2">
      <c r="B278" s="961" t="s">
        <v>2412</v>
      </c>
      <c r="C278" s="77" t="s">
        <v>346</v>
      </c>
      <c r="D278" s="118"/>
      <c r="E278" s="118"/>
      <c r="F278" s="16"/>
      <c r="G278" s="409"/>
      <c r="H278" s="214"/>
    </row>
    <row r="279" spans="2:8" ht="78.75" customHeight="1" thickBot="1" x14ac:dyDescent="0.25">
      <c r="B279" s="962"/>
      <c r="C279" s="908" t="s">
        <v>2413</v>
      </c>
      <c r="D279" s="163" t="s">
        <v>89</v>
      </c>
      <c r="E279" s="163" t="s">
        <v>18</v>
      </c>
      <c r="F279" s="950">
        <v>0</v>
      </c>
      <c r="G279" s="563" t="s">
        <v>2414</v>
      </c>
      <c r="H279" s="431" t="s">
        <v>2415</v>
      </c>
    </row>
    <row r="280" spans="2:8" ht="16.5" customHeight="1" thickBot="1" x14ac:dyDescent="0.25">
      <c r="B280" s="83" t="s">
        <v>2416</v>
      </c>
      <c r="C280" s="76" t="s">
        <v>2417</v>
      </c>
      <c r="D280" s="109"/>
      <c r="E280" s="109"/>
      <c r="F280" s="19">
        <v>1</v>
      </c>
      <c r="G280" s="19"/>
      <c r="H280" s="355"/>
    </row>
    <row r="281" spans="2:8" ht="51" x14ac:dyDescent="0.2">
      <c r="B281" s="1204" t="s">
        <v>2418</v>
      </c>
      <c r="C281" s="910" t="s">
        <v>346</v>
      </c>
      <c r="D281" s="201" t="s">
        <v>89</v>
      </c>
      <c r="E281" s="201" t="s">
        <v>2419</v>
      </c>
      <c r="F281" s="871">
        <v>0</v>
      </c>
      <c r="G281" s="871"/>
      <c r="H281" s="870" t="s">
        <v>2420</v>
      </c>
    </row>
    <row r="282" spans="2:8" ht="27.75" customHeight="1" x14ac:dyDescent="0.2">
      <c r="B282" s="1206"/>
      <c r="C282" s="79" t="s">
        <v>2421</v>
      </c>
      <c r="D282" s="641"/>
      <c r="E282" s="520" t="s">
        <v>2422</v>
      </c>
      <c r="F282" s="509">
        <v>0</v>
      </c>
      <c r="G282" s="534" t="s">
        <v>2423</v>
      </c>
      <c r="H282" s="456" t="s">
        <v>119</v>
      </c>
    </row>
    <row r="283" spans="2:8" x14ac:dyDescent="0.2">
      <c r="B283" s="1206"/>
      <c r="C283" s="79" t="s">
        <v>2424</v>
      </c>
      <c r="D283" s="118"/>
      <c r="E283" s="520" t="s">
        <v>2121</v>
      </c>
      <c r="F283" s="509"/>
      <c r="G283" s="534"/>
      <c r="H283" s="456" t="s">
        <v>125</v>
      </c>
    </row>
    <row r="284" spans="2:8" ht="28.5" customHeight="1" x14ac:dyDescent="0.2">
      <c r="B284" s="1206"/>
      <c r="C284" s="993" t="s">
        <v>2425</v>
      </c>
      <c r="D284" s="1207"/>
      <c r="E284" s="1202" t="s">
        <v>2426</v>
      </c>
      <c r="F284" s="597"/>
      <c r="G284" s="642"/>
      <c r="H284" s="643" t="s">
        <v>250</v>
      </c>
    </row>
    <row r="285" spans="2:8" ht="16.5" customHeight="1" x14ac:dyDescent="0.2">
      <c r="B285" s="1206"/>
      <c r="C285" s="994"/>
      <c r="D285" s="1208"/>
      <c r="E285" s="1203"/>
      <c r="F285" s="950"/>
      <c r="G285" s="563"/>
      <c r="H285" s="431" t="s">
        <v>119</v>
      </c>
    </row>
    <row r="286" spans="2:8" ht="51.75" thickBot="1" x14ac:dyDescent="0.25">
      <c r="B286" s="915" t="s">
        <v>2427</v>
      </c>
      <c r="C286" s="913" t="s">
        <v>2428</v>
      </c>
      <c r="D286" s="299" t="s">
        <v>89</v>
      </c>
      <c r="E286" s="299" t="s">
        <v>258</v>
      </c>
      <c r="F286" s="169">
        <v>0</v>
      </c>
      <c r="G286" s="411" t="s">
        <v>2429</v>
      </c>
      <c r="H286" s="370" t="s">
        <v>2430</v>
      </c>
    </row>
    <row r="287" spans="2:8" ht="15.75" customHeight="1" thickBot="1" x14ac:dyDescent="0.25">
      <c r="B287" s="83" t="s">
        <v>2431</v>
      </c>
      <c r="C287" s="813" t="s">
        <v>2432</v>
      </c>
      <c r="D287" s="850"/>
      <c r="E287" s="850"/>
      <c r="F287" s="787">
        <v>1</v>
      </c>
      <c r="G287" s="438"/>
      <c r="H287" s="355"/>
    </row>
    <row r="288" spans="2:8" ht="14.25" customHeight="1" x14ac:dyDescent="0.2">
      <c r="B288" s="1204" t="s">
        <v>2433</v>
      </c>
      <c r="C288" s="910" t="s">
        <v>346</v>
      </c>
      <c r="D288" s="851"/>
      <c r="E288" s="851"/>
      <c r="F288" s="414"/>
      <c r="G288" s="413"/>
      <c r="H288" s="870"/>
    </row>
    <row r="289" spans="2:8" ht="28.5" customHeight="1" thickBot="1" x14ac:dyDescent="0.25">
      <c r="B289" s="1205"/>
      <c r="C289" s="909" t="s">
        <v>2434</v>
      </c>
      <c r="D289" s="889" t="s">
        <v>89</v>
      </c>
      <c r="E289" s="889" t="s">
        <v>253</v>
      </c>
      <c r="F289" s="852">
        <v>0</v>
      </c>
      <c r="G289" s="562" t="s">
        <v>2435</v>
      </c>
      <c r="H289" s="640" t="s">
        <v>2411</v>
      </c>
    </row>
    <row r="290" spans="2:8" ht="27.75" customHeight="1" thickBot="1" x14ac:dyDescent="0.25">
      <c r="B290" s="221" t="s">
        <v>2436</v>
      </c>
      <c r="C290" s="76" t="s">
        <v>2437</v>
      </c>
      <c r="D290" s="121"/>
      <c r="E290" s="121"/>
      <c r="F290" s="19">
        <v>1</v>
      </c>
      <c r="G290" s="438"/>
      <c r="H290" s="355"/>
    </row>
    <row r="291" spans="2:8" ht="29.25" customHeight="1" x14ac:dyDescent="0.2">
      <c r="B291" s="912" t="s">
        <v>2438</v>
      </c>
      <c r="C291" s="910" t="s">
        <v>2439</v>
      </c>
      <c r="D291" s="155" t="s">
        <v>517</v>
      </c>
      <c r="E291" s="155" t="s">
        <v>2440</v>
      </c>
      <c r="F291" s="871">
        <v>18</v>
      </c>
      <c r="G291" s="413" t="s">
        <v>2326</v>
      </c>
      <c r="H291" s="402" t="s">
        <v>125</v>
      </c>
    </row>
    <row r="292" spans="2:8" ht="40.5" customHeight="1" thickBot="1" x14ac:dyDescent="0.25">
      <c r="B292" s="911" t="s">
        <v>2441</v>
      </c>
      <c r="C292" s="941" t="s">
        <v>2442</v>
      </c>
      <c r="D292" s="155" t="s">
        <v>89</v>
      </c>
      <c r="E292" s="155" t="s">
        <v>123</v>
      </c>
      <c r="F292" s="866">
        <v>1</v>
      </c>
      <c r="G292" s="412" t="s">
        <v>2443</v>
      </c>
      <c r="H292" s="893" t="s">
        <v>31</v>
      </c>
    </row>
    <row r="293" spans="2:8" ht="15" customHeight="1" thickBot="1" x14ac:dyDescent="0.25">
      <c r="B293" s="83" t="s">
        <v>2444</v>
      </c>
      <c r="C293" s="76" t="s">
        <v>2445</v>
      </c>
      <c r="D293" s="121"/>
      <c r="E293" s="121"/>
      <c r="F293" s="19">
        <v>1</v>
      </c>
      <c r="G293" s="19"/>
      <c r="H293" s="355"/>
    </row>
    <row r="294" spans="2:8" ht="82.5" customHeight="1" x14ac:dyDescent="0.2">
      <c r="B294" s="912" t="s">
        <v>2446</v>
      </c>
      <c r="C294" s="910" t="s">
        <v>2447</v>
      </c>
      <c r="D294" s="154" t="s">
        <v>304</v>
      </c>
      <c r="E294" s="154" t="s">
        <v>67</v>
      </c>
      <c r="F294" s="871">
        <v>54</v>
      </c>
      <c r="G294" s="413" t="s">
        <v>2448</v>
      </c>
      <c r="H294" s="349" t="s">
        <v>125</v>
      </c>
    </row>
    <row r="295" spans="2:8" ht="28.5" customHeight="1" x14ac:dyDescent="0.2">
      <c r="B295" s="961" t="s">
        <v>2449</v>
      </c>
      <c r="C295" s="77" t="s">
        <v>346</v>
      </c>
      <c r="D295" s="154" t="s">
        <v>89</v>
      </c>
      <c r="E295" s="154" t="s">
        <v>37</v>
      </c>
      <c r="F295" s="16">
        <v>0</v>
      </c>
      <c r="G295" s="409"/>
      <c r="H295" s="403" t="s">
        <v>2415</v>
      </c>
    </row>
    <row r="296" spans="2:8" ht="30.75" customHeight="1" x14ac:dyDescent="0.2">
      <c r="B296" s="961"/>
      <c r="C296" s="79" t="s">
        <v>2450</v>
      </c>
      <c r="D296" s="119"/>
      <c r="E296" s="520" t="s">
        <v>2451</v>
      </c>
      <c r="F296" s="509">
        <v>0</v>
      </c>
      <c r="G296" s="955" t="s">
        <v>2828</v>
      </c>
      <c r="H296" s="456" t="s">
        <v>125</v>
      </c>
    </row>
    <row r="297" spans="2:8" ht="27.75" customHeight="1" x14ac:dyDescent="0.2">
      <c r="B297" s="961"/>
      <c r="C297" s="79" t="s">
        <v>2452</v>
      </c>
      <c r="D297" s="118"/>
      <c r="E297" s="520" t="s">
        <v>2453</v>
      </c>
      <c r="F297" s="509">
        <v>0</v>
      </c>
      <c r="G297" s="534" t="s">
        <v>2829</v>
      </c>
      <c r="H297" s="432" t="s">
        <v>125</v>
      </c>
    </row>
    <row r="298" spans="2:8" ht="32.25" customHeight="1" thickBot="1" x14ac:dyDescent="0.25">
      <c r="B298" s="1027"/>
      <c r="C298" s="84" t="s">
        <v>2454</v>
      </c>
      <c r="D298" s="114"/>
      <c r="E298" s="611" t="s">
        <v>2455</v>
      </c>
      <c r="F298" s="518">
        <v>0</v>
      </c>
      <c r="G298" s="636" t="s">
        <v>2830</v>
      </c>
      <c r="H298" s="639" t="s">
        <v>125</v>
      </c>
    </row>
    <row r="299" spans="2:8" ht="13.5" thickBot="1" x14ac:dyDescent="0.25">
      <c r="C299" s="73"/>
      <c r="D299" s="8"/>
      <c r="E299" s="8"/>
      <c r="F299" s="31"/>
    </row>
    <row r="300" spans="2:8" ht="39" customHeight="1" thickBot="1" x14ac:dyDescent="0.25">
      <c r="C300" s="7" t="s">
        <v>126</v>
      </c>
      <c r="D300" s="34">
        <v>2021</v>
      </c>
      <c r="E300" s="33"/>
      <c r="F300" s="361"/>
      <c r="G300"/>
      <c r="H300"/>
    </row>
    <row r="301" spans="2:8" x14ac:dyDescent="0.2">
      <c r="C301" s="39" t="s">
        <v>139</v>
      </c>
      <c r="D301" s="748">
        <f>D307+D342+D376+D416+D441</f>
        <v>22</v>
      </c>
      <c r="E301" s="52"/>
      <c r="F301" s="360"/>
      <c r="G301"/>
      <c r="H301"/>
    </row>
    <row r="302" spans="2:8" x14ac:dyDescent="0.2">
      <c r="C302" s="37" t="s">
        <v>142</v>
      </c>
      <c r="D302" s="749">
        <f>D308+D343+D377+D417+D442</f>
        <v>0</v>
      </c>
      <c r="E302" s="52"/>
      <c r="F302" s="360"/>
      <c r="G302"/>
      <c r="H302"/>
    </row>
    <row r="303" spans="2:8" x14ac:dyDescent="0.2">
      <c r="C303" s="37" t="s">
        <v>143</v>
      </c>
      <c r="D303" s="749">
        <f>D309+D344+D378+D418+D443</f>
        <v>22</v>
      </c>
      <c r="E303" s="52"/>
      <c r="F303" s="360"/>
      <c r="G303"/>
      <c r="H303"/>
    </row>
    <row r="304" spans="2:8" ht="13.5" thickBot="1" x14ac:dyDescent="0.25">
      <c r="C304" s="38" t="s">
        <v>140</v>
      </c>
      <c r="D304" s="763">
        <f>D310+D345+D379+D419+D444</f>
        <v>0</v>
      </c>
      <c r="E304" s="52"/>
      <c r="F304" s="360"/>
      <c r="G304"/>
      <c r="H304"/>
    </row>
    <row r="305" spans="2:8" ht="13.5" thickBot="1" x14ac:dyDescent="0.25">
      <c r="D305" s="31"/>
      <c r="E305" s="50"/>
      <c r="F305" s="358"/>
      <c r="G305"/>
      <c r="H305"/>
    </row>
    <row r="306" spans="2:8" ht="35.25" customHeight="1" thickBot="1" x14ac:dyDescent="0.25">
      <c r="C306" s="15" t="s">
        <v>128</v>
      </c>
      <c r="D306" s="34">
        <v>2021</v>
      </c>
      <c r="E306" s="33"/>
      <c r="F306" s="361"/>
      <c r="G306"/>
      <c r="H306"/>
    </row>
    <row r="307" spans="2:8" x14ac:dyDescent="0.2">
      <c r="C307" s="39" t="s">
        <v>139</v>
      </c>
      <c r="D307" s="136">
        <f>D308+D309+D310</f>
        <v>4</v>
      </c>
      <c r="E307" s="52"/>
      <c r="F307" s="360"/>
      <c r="G307"/>
      <c r="H307"/>
    </row>
    <row r="308" spans="2:8" x14ac:dyDescent="0.2">
      <c r="C308" s="37" t="s">
        <v>142</v>
      </c>
      <c r="D308" s="134">
        <v>0</v>
      </c>
      <c r="E308" s="52"/>
      <c r="F308" s="360"/>
      <c r="G308"/>
      <c r="H308"/>
    </row>
    <row r="309" spans="2:8" x14ac:dyDescent="0.2">
      <c r="C309" s="37" t="s">
        <v>143</v>
      </c>
      <c r="D309" s="134">
        <v>4</v>
      </c>
      <c r="E309" s="52"/>
      <c r="F309" s="360"/>
      <c r="G309"/>
      <c r="H309"/>
    </row>
    <row r="310" spans="2:8" ht="13.5" thickBot="1" x14ac:dyDescent="0.25">
      <c r="C310" s="38" t="s">
        <v>140</v>
      </c>
      <c r="D310" s="135">
        <v>0</v>
      </c>
      <c r="E310" s="52"/>
      <c r="F310" s="360"/>
      <c r="G310"/>
      <c r="H310"/>
    </row>
    <row r="311" spans="2:8" ht="13.5" thickBot="1" x14ac:dyDescent="0.25">
      <c r="C311" s="40"/>
      <c r="D311" s="2"/>
      <c r="E311" s="2"/>
      <c r="F311" s="31"/>
    </row>
    <row r="312" spans="2:8" ht="51" customHeight="1" thickBot="1" x14ac:dyDescent="0.25">
      <c r="B312" s="57" t="s">
        <v>1</v>
      </c>
      <c r="C312" s="74" t="s">
        <v>144</v>
      </c>
      <c r="D312" s="32" t="s">
        <v>2</v>
      </c>
      <c r="E312" s="32" t="s">
        <v>3</v>
      </c>
      <c r="F312" s="12" t="s">
        <v>296</v>
      </c>
      <c r="G312" s="19" t="s">
        <v>146</v>
      </c>
      <c r="H312" s="355" t="s">
        <v>147</v>
      </c>
    </row>
    <row r="313" spans="2:8" ht="13.5" thickBot="1" x14ac:dyDescent="0.25">
      <c r="B313" s="83" t="s">
        <v>2456</v>
      </c>
      <c r="C313" s="310" t="s">
        <v>2457</v>
      </c>
      <c r="D313" s="853"/>
      <c r="E313" s="853"/>
      <c r="F313" s="787">
        <v>1</v>
      </c>
      <c r="G313" s="19"/>
      <c r="H313" s="355"/>
    </row>
    <row r="314" spans="2:8" ht="31.5" customHeight="1" thickBot="1" x14ac:dyDescent="0.25">
      <c r="B314" s="945" t="s">
        <v>2458</v>
      </c>
      <c r="C314" s="82" t="s">
        <v>2459</v>
      </c>
      <c r="D314" s="154" t="s">
        <v>89</v>
      </c>
      <c r="E314" s="154" t="s">
        <v>428</v>
      </c>
      <c r="F314" s="676">
        <v>0</v>
      </c>
      <c r="G314" s="450" t="s">
        <v>2460</v>
      </c>
      <c r="H314" s="167" t="s">
        <v>250</v>
      </c>
    </row>
    <row r="315" spans="2:8" ht="15" customHeight="1" thickBot="1" x14ac:dyDescent="0.25">
      <c r="B315" s="83" t="s">
        <v>2461</v>
      </c>
      <c r="C315" s="76" t="s">
        <v>2462</v>
      </c>
      <c r="D315" s="121"/>
      <c r="E315" s="121"/>
      <c r="F315" s="19">
        <v>1</v>
      </c>
      <c r="G315" s="19"/>
      <c r="H315" s="387"/>
    </row>
    <row r="316" spans="2:8" ht="106.5" customHeight="1" x14ac:dyDescent="0.2">
      <c r="B316" s="912" t="s">
        <v>2463</v>
      </c>
      <c r="C316" s="910" t="s">
        <v>2464</v>
      </c>
      <c r="D316" s="154" t="s">
        <v>2465</v>
      </c>
      <c r="E316" s="154" t="s">
        <v>2466</v>
      </c>
      <c r="F316" s="871">
        <v>484.92</v>
      </c>
      <c r="G316" s="413" t="s">
        <v>2467</v>
      </c>
      <c r="H316" s="167" t="s">
        <v>2468</v>
      </c>
    </row>
    <row r="317" spans="2:8" ht="54" customHeight="1" x14ac:dyDescent="0.2">
      <c r="B317" s="961" t="s">
        <v>2469</v>
      </c>
      <c r="C317" s="77" t="s">
        <v>346</v>
      </c>
      <c r="D317" s="154" t="s">
        <v>89</v>
      </c>
      <c r="E317" s="154" t="s">
        <v>109</v>
      </c>
      <c r="F317" s="16">
        <v>0</v>
      </c>
      <c r="G317" s="16"/>
      <c r="H317" s="214" t="s">
        <v>2470</v>
      </c>
    </row>
    <row r="318" spans="2:8" ht="28.5" customHeight="1" x14ac:dyDescent="0.2">
      <c r="B318" s="961"/>
      <c r="C318" s="79" t="s">
        <v>2471</v>
      </c>
      <c r="D318" s="119"/>
      <c r="E318" s="520" t="s">
        <v>1422</v>
      </c>
      <c r="F318" s="509">
        <v>0</v>
      </c>
      <c r="G318" s="534" t="s">
        <v>2831</v>
      </c>
      <c r="H318" s="456" t="s">
        <v>250</v>
      </c>
    </row>
    <row r="319" spans="2:8" ht="28.5" customHeight="1" x14ac:dyDescent="0.2">
      <c r="B319" s="961"/>
      <c r="C319" s="79" t="s">
        <v>2472</v>
      </c>
      <c r="D319" s="119"/>
      <c r="E319" s="520" t="s">
        <v>248</v>
      </c>
      <c r="F319" s="509">
        <v>0</v>
      </c>
      <c r="G319" s="534" t="s">
        <v>2473</v>
      </c>
      <c r="H319" s="456" t="s">
        <v>2300</v>
      </c>
    </row>
    <row r="320" spans="2:8" ht="25.5" customHeight="1" x14ac:dyDescent="0.2">
      <c r="B320" s="961"/>
      <c r="C320" s="79" t="s">
        <v>2474</v>
      </c>
      <c r="D320" s="119"/>
      <c r="E320" s="520" t="s">
        <v>866</v>
      </c>
      <c r="F320" s="509">
        <v>0</v>
      </c>
      <c r="G320" s="534" t="s">
        <v>2832</v>
      </c>
      <c r="H320" s="456" t="s">
        <v>250</v>
      </c>
    </row>
    <row r="321" spans="2:9" ht="40.5" customHeight="1" x14ac:dyDescent="0.2">
      <c r="B321" s="961"/>
      <c r="C321" s="79" t="s">
        <v>2475</v>
      </c>
      <c r="D321" s="119"/>
      <c r="E321" s="520" t="s">
        <v>428</v>
      </c>
      <c r="F321" s="509">
        <v>0</v>
      </c>
      <c r="G321" s="534" t="s">
        <v>2476</v>
      </c>
      <c r="H321" s="456" t="s">
        <v>250</v>
      </c>
    </row>
    <row r="322" spans="2:9" ht="28.5" customHeight="1" x14ac:dyDescent="0.2">
      <c r="B322" s="961"/>
      <c r="C322" s="79" t="s">
        <v>2477</v>
      </c>
      <c r="D322" s="119"/>
      <c r="E322" s="520" t="s">
        <v>869</v>
      </c>
      <c r="F322" s="509"/>
      <c r="G322" s="509"/>
      <c r="H322" s="456"/>
    </row>
    <row r="323" spans="2:9" ht="26.25" customHeight="1" x14ac:dyDescent="0.2">
      <c r="B323" s="961"/>
      <c r="C323" s="79" t="s">
        <v>2478</v>
      </c>
      <c r="D323" s="119"/>
      <c r="E323" s="520" t="s">
        <v>1028</v>
      </c>
      <c r="F323" s="509"/>
      <c r="G323" s="509"/>
      <c r="H323" s="456"/>
    </row>
    <row r="324" spans="2:9" ht="24" customHeight="1" x14ac:dyDescent="0.2">
      <c r="B324" s="961"/>
      <c r="C324" s="79" t="s">
        <v>2479</v>
      </c>
      <c r="D324" s="119"/>
      <c r="E324" s="520" t="s">
        <v>253</v>
      </c>
      <c r="F324" s="509"/>
      <c r="G324" s="509"/>
      <c r="H324" s="456"/>
    </row>
    <row r="325" spans="2:9" ht="27.75" customHeight="1" thickBot="1" x14ac:dyDescent="0.25">
      <c r="B325" s="962"/>
      <c r="C325" s="908" t="s">
        <v>2480</v>
      </c>
      <c r="D325" s="120"/>
      <c r="E325" s="520" t="s">
        <v>2037</v>
      </c>
      <c r="F325" s="919"/>
      <c r="G325" s="919"/>
      <c r="H325" s="432"/>
    </row>
    <row r="326" spans="2:9" ht="15.75" customHeight="1" thickBot="1" x14ac:dyDescent="0.25">
      <c r="B326" s="83" t="s">
        <v>2481</v>
      </c>
      <c r="C326" s="76" t="s">
        <v>2482</v>
      </c>
      <c r="D326" s="121"/>
      <c r="E326" s="121"/>
      <c r="F326" s="19">
        <v>1</v>
      </c>
      <c r="G326" s="19"/>
      <c r="H326" s="355"/>
    </row>
    <row r="327" spans="2:9" ht="40.5" customHeight="1" x14ac:dyDescent="0.2">
      <c r="B327" s="1016" t="s">
        <v>2483</v>
      </c>
      <c r="C327" s="910" t="s">
        <v>2484</v>
      </c>
      <c r="D327" s="155" t="s">
        <v>89</v>
      </c>
      <c r="E327" s="155" t="s">
        <v>106</v>
      </c>
      <c r="F327" s="871">
        <v>1</v>
      </c>
      <c r="G327" s="871"/>
      <c r="H327" s="870" t="s">
        <v>2485</v>
      </c>
    </row>
    <row r="328" spans="2:9" ht="38.25" x14ac:dyDescent="0.2">
      <c r="B328" s="961"/>
      <c r="C328" s="79" t="s">
        <v>2486</v>
      </c>
      <c r="D328" s="119"/>
      <c r="E328" s="119"/>
      <c r="F328" s="210">
        <v>0</v>
      </c>
      <c r="G328" s="637" t="s">
        <v>2487</v>
      </c>
      <c r="H328" s="638" t="s">
        <v>2488</v>
      </c>
    </row>
    <row r="329" spans="2:9" ht="41.25" customHeight="1" x14ac:dyDescent="0.2">
      <c r="B329" s="961"/>
      <c r="C329" s="79" t="s">
        <v>2489</v>
      </c>
      <c r="D329" s="119"/>
      <c r="E329" s="119"/>
      <c r="F329" s="210">
        <v>0</v>
      </c>
      <c r="G329" s="566" t="s">
        <v>2490</v>
      </c>
      <c r="H329" s="638" t="s">
        <v>2488</v>
      </c>
    </row>
    <row r="330" spans="2:9" ht="27.75" customHeight="1" x14ac:dyDescent="0.2">
      <c r="B330" s="961"/>
      <c r="C330" s="79" t="s">
        <v>2491</v>
      </c>
      <c r="D330" s="119"/>
      <c r="E330" s="119"/>
      <c r="F330" s="210">
        <v>0</v>
      </c>
      <c r="G330" s="566" t="s">
        <v>2492</v>
      </c>
      <c r="H330" s="638" t="s">
        <v>2488</v>
      </c>
    </row>
    <row r="331" spans="2:9" ht="25.5" x14ac:dyDescent="0.2">
      <c r="B331" s="961"/>
      <c r="C331" s="79" t="s">
        <v>2493</v>
      </c>
      <c r="D331" s="119"/>
      <c r="E331" s="119"/>
      <c r="F331" s="210">
        <v>1</v>
      </c>
      <c r="G331" s="566" t="s">
        <v>2833</v>
      </c>
      <c r="H331" s="638" t="s">
        <v>2488</v>
      </c>
    </row>
    <row r="332" spans="2:9" ht="28.5" customHeight="1" thickBot="1" x14ac:dyDescent="0.25">
      <c r="B332" s="962"/>
      <c r="C332" s="908" t="s">
        <v>2494</v>
      </c>
      <c r="D332" s="120"/>
      <c r="E332" s="120"/>
      <c r="F332" s="194">
        <v>0</v>
      </c>
      <c r="G332" s="637" t="s">
        <v>2487</v>
      </c>
      <c r="H332" s="638" t="s">
        <v>2488</v>
      </c>
    </row>
    <row r="333" spans="2:9" ht="26.25" thickBot="1" x14ac:dyDescent="0.25">
      <c r="B333" s="83" t="s">
        <v>2495</v>
      </c>
      <c r="C333" s="76" t="s">
        <v>2496</v>
      </c>
      <c r="D333" s="121"/>
      <c r="E333" s="121"/>
      <c r="F333" s="19">
        <v>1</v>
      </c>
      <c r="G333" s="19"/>
      <c r="H333" s="355"/>
    </row>
    <row r="334" spans="2:9" ht="57" customHeight="1" x14ac:dyDescent="0.2">
      <c r="B334" s="1016" t="s">
        <v>2497</v>
      </c>
      <c r="C334" s="910" t="s">
        <v>2484</v>
      </c>
      <c r="D334" s="154" t="s">
        <v>117</v>
      </c>
      <c r="E334" s="154" t="s">
        <v>37</v>
      </c>
      <c r="F334" s="871">
        <v>4</v>
      </c>
      <c r="G334" s="871"/>
      <c r="H334" s="167" t="s">
        <v>2498</v>
      </c>
    </row>
    <row r="335" spans="2:9" ht="58.5" customHeight="1" x14ac:dyDescent="0.2">
      <c r="B335" s="961"/>
      <c r="C335" s="79" t="s">
        <v>2499</v>
      </c>
      <c r="D335" s="119"/>
      <c r="E335" s="119"/>
      <c r="F335" s="16">
        <v>0</v>
      </c>
      <c r="G335" s="409" t="s">
        <v>2500</v>
      </c>
      <c r="H335" s="404" t="s">
        <v>127</v>
      </c>
    </row>
    <row r="336" spans="2:9" ht="106.5" customHeight="1" x14ac:dyDescent="0.2">
      <c r="B336" s="961"/>
      <c r="C336" s="79" t="s">
        <v>2501</v>
      </c>
      <c r="D336" s="119"/>
      <c r="E336" s="119"/>
      <c r="F336" s="585">
        <v>4</v>
      </c>
      <c r="G336" s="439" t="s">
        <v>2502</v>
      </c>
      <c r="H336" s="404" t="s">
        <v>2498</v>
      </c>
      <c r="I336" s="700"/>
    </row>
    <row r="337" spans="2:8" ht="66.75" customHeight="1" x14ac:dyDescent="0.2">
      <c r="B337" s="961"/>
      <c r="C337" s="79" t="s">
        <v>2503</v>
      </c>
      <c r="D337" s="860"/>
      <c r="E337" s="860"/>
      <c r="F337" s="585">
        <v>0</v>
      </c>
      <c r="G337" s="581"/>
      <c r="H337" s="404" t="s">
        <v>2498</v>
      </c>
    </row>
    <row r="338" spans="2:8" ht="15.75" customHeight="1" x14ac:dyDescent="0.2">
      <c r="B338" s="961" t="s">
        <v>2504</v>
      </c>
      <c r="C338" s="77" t="s">
        <v>346</v>
      </c>
      <c r="D338" s="119"/>
      <c r="E338" s="119"/>
      <c r="F338" s="16"/>
      <c r="G338" s="409"/>
      <c r="H338" s="214"/>
    </row>
    <row r="339" spans="2:8" ht="104.25" customHeight="1" thickBot="1" x14ac:dyDescent="0.25">
      <c r="B339" s="1027"/>
      <c r="C339" s="84" t="s">
        <v>2505</v>
      </c>
      <c r="D339" s="164" t="s">
        <v>89</v>
      </c>
      <c r="E339" s="164" t="s">
        <v>152</v>
      </c>
      <c r="F339" s="518">
        <v>0</v>
      </c>
      <c r="G339" s="636" t="s">
        <v>2506</v>
      </c>
      <c r="H339" s="612" t="s">
        <v>2507</v>
      </c>
    </row>
    <row r="340" spans="2:8" ht="13.5" thickBot="1" x14ac:dyDescent="0.25">
      <c r="C340" s="73"/>
      <c r="D340" s="8"/>
      <c r="E340" s="8"/>
      <c r="F340" s="31"/>
    </row>
    <row r="341" spans="2:8" ht="41.25" customHeight="1" thickBot="1" x14ac:dyDescent="0.25">
      <c r="C341" s="15" t="s">
        <v>129</v>
      </c>
      <c r="D341" s="34">
        <v>2021</v>
      </c>
      <c r="E341" s="33"/>
      <c r="F341" s="361"/>
      <c r="G341"/>
      <c r="H341"/>
    </row>
    <row r="342" spans="2:8" x14ac:dyDescent="0.2">
      <c r="C342" s="39" t="s">
        <v>139</v>
      </c>
      <c r="D342" s="136">
        <f>D343+D344+D345</f>
        <v>6</v>
      </c>
      <c r="E342" s="52"/>
      <c r="F342" s="360"/>
      <c r="G342"/>
      <c r="H342"/>
    </row>
    <row r="343" spans="2:8" x14ac:dyDescent="0.2">
      <c r="C343" s="37" t="s">
        <v>142</v>
      </c>
      <c r="D343" s="134">
        <v>0</v>
      </c>
      <c r="E343" s="52"/>
      <c r="F343" s="360"/>
      <c r="G343"/>
      <c r="H343"/>
    </row>
    <row r="344" spans="2:8" x14ac:dyDescent="0.2">
      <c r="C344" s="37" t="s">
        <v>143</v>
      </c>
      <c r="D344" s="134">
        <v>6</v>
      </c>
      <c r="E344" s="52"/>
      <c r="F344" s="360"/>
      <c r="G344"/>
      <c r="H344"/>
    </row>
    <row r="345" spans="2:8" ht="13.5" thickBot="1" x14ac:dyDescent="0.25">
      <c r="C345" s="38" t="s">
        <v>140</v>
      </c>
      <c r="D345" s="135">
        <v>0</v>
      </c>
      <c r="E345" s="52"/>
      <c r="F345" s="360"/>
      <c r="G345"/>
      <c r="H345"/>
    </row>
    <row r="346" spans="2:8" ht="13.5" thickBot="1" x14ac:dyDescent="0.25">
      <c r="C346" s="40"/>
      <c r="D346" s="2"/>
      <c r="E346" s="2"/>
      <c r="F346" s="31"/>
    </row>
    <row r="347" spans="2:8" ht="50.25" customHeight="1" thickBot="1" x14ac:dyDescent="0.25">
      <c r="B347" s="57" t="s">
        <v>1</v>
      </c>
      <c r="C347" s="74" t="s">
        <v>144</v>
      </c>
      <c r="D347" s="32" t="s">
        <v>2</v>
      </c>
      <c r="E347" s="32" t="s">
        <v>3</v>
      </c>
      <c r="F347" s="12" t="s">
        <v>296</v>
      </c>
      <c r="G347" s="19" t="s">
        <v>146</v>
      </c>
      <c r="H347" s="355" t="s">
        <v>147</v>
      </c>
    </row>
    <row r="348" spans="2:8" ht="28.5" customHeight="1" thickBot="1" x14ac:dyDescent="0.25">
      <c r="B348" s="83" t="s">
        <v>2508</v>
      </c>
      <c r="C348" s="76" t="s">
        <v>2509</v>
      </c>
      <c r="D348" s="129"/>
      <c r="E348" s="129"/>
      <c r="F348" s="19">
        <v>1</v>
      </c>
      <c r="G348" s="19"/>
      <c r="H348" s="355"/>
    </row>
    <row r="349" spans="2:8" ht="39" thickBot="1" x14ac:dyDescent="0.25">
      <c r="B349" s="945" t="s">
        <v>2510</v>
      </c>
      <c r="C349" s="82" t="s">
        <v>2511</v>
      </c>
      <c r="D349" s="148" t="s">
        <v>2512</v>
      </c>
      <c r="E349" s="148" t="s">
        <v>880</v>
      </c>
      <c r="F349" s="867">
        <v>258</v>
      </c>
      <c r="G349" s="453" t="s">
        <v>2513</v>
      </c>
      <c r="H349" s="167" t="s">
        <v>2514</v>
      </c>
    </row>
    <row r="350" spans="2:8" ht="27.75" customHeight="1" thickBot="1" x14ac:dyDescent="0.25">
      <c r="B350" s="83" t="s">
        <v>2515</v>
      </c>
      <c r="C350" s="76" t="s">
        <v>2516</v>
      </c>
      <c r="D350" s="109"/>
      <c r="E350" s="109"/>
      <c r="F350" s="19">
        <v>1</v>
      </c>
      <c r="G350" s="19"/>
      <c r="H350" s="355"/>
    </row>
    <row r="351" spans="2:8" ht="25.5" x14ac:dyDescent="0.2">
      <c r="B351" s="1034" t="s">
        <v>2517</v>
      </c>
      <c r="C351" s="1035" t="s">
        <v>2518</v>
      </c>
      <c r="D351" s="1200" t="s">
        <v>1925</v>
      </c>
      <c r="E351" s="1200" t="s">
        <v>136</v>
      </c>
      <c r="F351" s="693">
        <v>0</v>
      </c>
      <c r="G351" s="694"/>
      <c r="H351" s="166" t="s">
        <v>83</v>
      </c>
    </row>
    <row r="352" spans="2:8" ht="104.25" customHeight="1" x14ac:dyDescent="0.2">
      <c r="B352" s="1111"/>
      <c r="C352" s="976"/>
      <c r="D352" s="1198"/>
      <c r="E352" s="1198"/>
      <c r="F352" s="957">
        <v>26.92</v>
      </c>
      <c r="G352" s="804" t="s">
        <v>2519</v>
      </c>
      <c r="H352" s="166" t="s">
        <v>119</v>
      </c>
    </row>
    <row r="353" spans="2:8" ht="42.75" customHeight="1" x14ac:dyDescent="0.2">
      <c r="B353" s="1022"/>
      <c r="C353" s="977"/>
      <c r="D353" s="1201"/>
      <c r="E353" s="1201"/>
      <c r="F353" s="463">
        <v>0</v>
      </c>
      <c r="G353" s="463"/>
      <c r="H353" s="261" t="s">
        <v>63</v>
      </c>
    </row>
    <row r="354" spans="2:8" ht="33.75" customHeight="1" thickBot="1" x14ac:dyDescent="0.25">
      <c r="B354" s="911" t="s">
        <v>2520</v>
      </c>
      <c r="C354" s="888" t="s">
        <v>2521</v>
      </c>
      <c r="D354" s="155" t="s">
        <v>2522</v>
      </c>
      <c r="E354" s="155" t="s">
        <v>67</v>
      </c>
      <c r="F354" s="452">
        <v>109.99</v>
      </c>
      <c r="G354" s="462" t="s">
        <v>2523</v>
      </c>
      <c r="H354" s="167" t="s">
        <v>83</v>
      </c>
    </row>
    <row r="355" spans="2:8" ht="21" customHeight="1" thickBot="1" x14ac:dyDescent="0.25">
      <c r="B355" s="83" t="s">
        <v>2524</v>
      </c>
      <c r="C355" s="9" t="s">
        <v>2525</v>
      </c>
      <c r="D355" s="109"/>
      <c r="E355" s="109"/>
      <c r="F355" s="19">
        <v>1</v>
      </c>
      <c r="G355" s="20"/>
      <c r="H355" s="355"/>
    </row>
    <row r="356" spans="2:8" ht="31.5" customHeight="1" x14ac:dyDescent="0.2">
      <c r="B356" s="912" t="s">
        <v>2526</v>
      </c>
      <c r="C356" s="910" t="s">
        <v>2527</v>
      </c>
      <c r="D356" s="154" t="s">
        <v>34</v>
      </c>
      <c r="E356" s="154" t="s">
        <v>2528</v>
      </c>
      <c r="F356" s="871" t="s">
        <v>53</v>
      </c>
      <c r="G356" s="496" t="s">
        <v>215</v>
      </c>
      <c r="H356" s="158" t="s">
        <v>38</v>
      </c>
    </row>
    <row r="357" spans="2:8" ht="29.25" customHeight="1" x14ac:dyDescent="0.2">
      <c r="B357" s="914" t="s">
        <v>2529</v>
      </c>
      <c r="C357" s="77" t="s">
        <v>2530</v>
      </c>
      <c r="D357" s="154" t="s">
        <v>36</v>
      </c>
      <c r="E357" s="154" t="s">
        <v>131</v>
      </c>
      <c r="F357" s="415">
        <v>1</v>
      </c>
      <c r="G357" s="488" t="s">
        <v>2834</v>
      </c>
      <c r="H357" s="261" t="s">
        <v>83</v>
      </c>
    </row>
    <row r="358" spans="2:8" ht="57" customHeight="1" x14ac:dyDescent="0.2">
      <c r="B358" s="961" t="s">
        <v>2531</v>
      </c>
      <c r="C358" s="77" t="s">
        <v>346</v>
      </c>
      <c r="D358" s="154" t="s">
        <v>89</v>
      </c>
      <c r="E358" s="154" t="s">
        <v>45</v>
      </c>
      <c r="F358" s="16">
        <v>2</v>
      </c>
      <c r="G358" s="16"/>
      <c r="H358" s="261" t="s">
        <v>2532</v>
      </c>
    </row>
    <row r="359" spans="2:8" ht="45.75" customHeight="1" x14ac:dyDescent="0.2">
      <c r="B359" s="961"/>
      <c r="C359" s="79" t="s">
        <v>2533</v>
      </c>
      <c r="D359" s="519"/>
      <c r="E359" s="520" t="s">
        <v>1289</v>
      </c>
      <c r="F359" s="509">
        <v>0</v>
      </c>
      <c r="G359" s="534" t="s">
        <v>2534</v>
      </c>
      <c r="H359" s="407" t="s">
        <v>2535</v>
      </c>
    </row>
    <row r="360" spans="2:8" ht="28.5" customHeight="1" thickBot="1" x14ac:dyDescent="0.25">
      <c r="B360" s="962"/>
      <c r="C360" s="908" t="s">
        <v>2536</v>
      </c>
      <c r="D360" s="120"/>
      <c r="E360" s="520" t="s">
        <v>1614</v>
      </c>
      <c r="F360" s="919">
        <v>2</v>
      </c>
      <c r="G360" s="956" t="s">
        <v>2835</v>
      </c>
      <c r="H360" s="939" t="s">
        <v>83</v>
      </c>
    </row>
    <row r="361" spans="2:8" ht="13.5" thickBot="1" x14ac:dyDescent="0.25">
      <c r="B361" s="83" t="s">
        <v>2537</v>
      </c>
      <c r="C361" s="76" t="s">
        <v>2538</v>
      </c>
      <c r="D361" s="109"/>
      <c r="E361" s="109"/>
      <c r="F361" s="19">
        <v>1</v>
      </c>
      <c r="G361" s="19"/>
      <c r="H361" s="355"/>
    </row>
    <row r="362" spans="2:8" ht="51" x14ac:dyDescent="0.2">
      <c r="B362" s="903" t="s">
        <v>2539</v>
      </c>
      <c r="C362" s="904" t="s">
        <v>2540</v>
      </c>
      <c r="D362" s="864" t="s">
        <v>1204</v>
      </c>
      <c r="E362" s="864" t="s">
        <v>131</v>
      </c>
      <c r="F362" s="311">
        <v>27.8</v>
      </c>
      <c r="G362" s="311"/>
      <c r="H362" s="400" t="s">
        <v>2541</v>
      </c>
    </row>
    <row r="363" spans="2:8" ht="44.25" customHeight="1" x14ac:dyDescent="0.2">
      <c r="B363" s="915" t="s">
        <v>2542</v>
      </c>
      <c r="C363" s="913" t="s">
        <v>2543</v>
      </c>
      <c r="D363" s="198" t="s">
        <v>2544</v>
      </c>
      <c r="E363" s="198" t="s">
        <v>2545</v>
      </c>
      <c r="F363" s="685">
        <v>9</v>
      </c>
      <c r="G363" s="686" t="s">
        <v>2546</v>
      </c>
      <c r="H363" s="400" t="s">
        <v>2541</v>
      </c>
    </row>
    <row r="364" spans="2:8" ht="40.5" customHeight="1" x14ac:dyDescent="0.2">
      <c r="B364" s="961" t="s">
        <v>2547</v>
      </c>
      <c r="C364" s="77" t="s">
        <v>346</v>
      </c>
      <c r="D364" s="154" t="s">
        <v>89</v>
      </c>
      <c r="E364" s="154" t="s">
        <v>469</v>
      </c>
      <c r="F364" s="871">
        <v>1</v>
      </c>
      <c r="G364" s="871"/>
      <c r="H364" s="347" t="s">
        <v>2548</v>
      </c>
    </row>
    <row r="365" spans="2:8" ht="51.75" customHeight="1" x14ac:dyDescent="0.2">
      <c r="B365" s="961"/>
      <c r="C365" s="909" t="s">
        <v>2549</v>
      </c>
      <c r="D365" s="865"/>
      <c r="E365" s="889" t="s">
        <v>1022</v>
      </c>
      <c r="F365" s="633">
        <v>1</v>
      </c>
      <c r="G365" s="634" t="s">
        <v>2836</v>
      </c>
      <c r="H365" s="631" t="s">
        <v>2541</v>
      </c>
    </row>
    <row r="366" spans="2:8" ht="54" customHeight="1" thickBot="1" x14ac:dyDescent="0.25">
      <c r="B366" s="962"/>
      <c r="C366" s="909" t="s">
        <v>2550</v>
      </c>
      <c r="D366" s="298"/>
      <c r="E366" s="611" t="s">
        <v>889</v>
      </c>
      <c r="F366" s="635">
        <v>0</v>
      </c>
      <c r="G366" s="562" t="s">
        <v>2551</v>
      </c>
      <c r="H366" s="632" t="s">
        <v>2552</v>
      </c>
    </row>
    <row r="367" spans="2:8" s="11" customFormat="1" ht="53.25" customHeight="1" thickBot="1" x14ac:dyDescent="0.25">
      <c r="B367" s="83" t="s">
        <v>2553</v>
      </c>
      <c r="C367" s="76" t="s">
        <v>2554</v>
      </c>
      <c r="D367" s="131"/>
      <c r="E367" s="250" t="s">
        <v>2555</v>
      </c>
      <c r="F367" s="20">
        <v>1</v>
      </c>
      <c r="G367" s="49"/>
      <c r="H367" s="405"/>
    </row>
    <row r="368" spans="2:8" s="11" customFormat="1" ht="40.5" customHeight="1" x14ac:dyDescent="0.2">
      <c r="B368" s="912" t="s">
        <v>2556</v>
      </c>
      <c r="C368" s="910" t="s">
        <v>2557</v>
      </c>
      <c r="D368" s="154" t="s">
        <v>2558</v>
      </c>
      <c r="E368" s="154" t="s">
        <v>18</v>
      </c>
      <c r="F368" s="414">
        <v>1</v>
      </c>
      <c r="G368" s="703" t="s">
        <v>2559</v>
      </c>
      <c r="H368" s="261" t="s">
        <v>14</v>
      </c>
    </row>
    <row r="369" spans="2:8" ht="31.5" customHeight="1" thickBot="1" x14ac:dyDescent="0.25">
      <c r="B369" s="911" t="s">
        <v>2560</v>
      </c>
      <c r="C369" s="941" t="s">
        <v>2561</v>
      </c>
      <c r="D369" s="154" t="s">
        <v>117</v>
      </c>
      <c r="E369" s="154" t="s">
        <v>43</v>
      </c>
      <c r="F369" s="702">
        <v>1</v>
      </c>
      <c r="G369" s="704" t="s">
        <v>2562</v>
      </c>
      <c r="H369" s="167" t="s">
        <v>14</v>
      </c>
    </row>
    <row r="370" spans="2:8" ht="15" customHeight="1" thickBot="1" x14ac:dyDescent="0.25">
      <c r="B370" s="83" t="s">
        <v>2563</v>
      </c>
      <c r="C370" s="76" t="s">
        <v>2564</v>
      </c>
      <c r="D370" s="121"/>
      <c r="E370" s="121"/>
      <c r="F370" s="19">
        <v>1</v>
      </c>
      <c r="G370" s="19"/>
      <c r="H370" s="355"/>
    </row>
    <row r="371" spans="2:8" ht="93" customHeight="1" thickBot="1" x14ac:dyDescent="0.25">
      <c r="B371" s="948" t="s">
        <v>2565</v>
      </c>
      <c r="C371" s="87" t="s">
        <v>2566</v>
      </c>
      <c r="D371" s="156" t="s">
        <v>36</v>
      </c>
      <c r="E371" s="156" t="s">
        <v>118</v>
      </c>
      <c r="F371" s="20">
        <v>1</v>
      </c>
      <c r="G371" s="454" t="s">
        <v>2567</v>
      </c>
      <c r="H371" s="873" t="s">
        <v>127</v>
      </c>
    </row>
    <row r="372" spans="2:8" x14ac:dyDescent="0.2">
      <c r="B372" s="85"/>
      <c r="C372" s="85"/>
      <c r="D372" s="260"/>
      <c r="E372" s="260"/>
      <c r="F372" s="33"/>
      <c r="G372" s="33"/>
      <c r="H372" s="361"/>
    </row>
    <row r="373" spans="2:8" ht="14.25" customHeight="1" x14ac:dyDescent="0.2">
      <c r="B373" s="1196" t="s">
        <v>2568</v>
      </c>
      <c r="C373" s="1196"/>
      <c r="D373" s="1196"/>
      <c r="E373" s="1196"/>
      <c r="F373" s="1196"/>
      <c r="G373" s="1196"/>
      <c r="H373" s="1196"/>
    </row>
    <row r="374" spans="2:8" ht="13.5" thickBot="1" x14ac:dyDescent="0.25">
      <c r="C374" s="73"/>
      <c r="D374" s="8"/>
      <c r="E374" s="8"/>
      <c r="F374" s="31"/>
    </row>
    <row r="375" spans="2:8" ht="36" customHeight="1" thickBot="1" x14ac:dyDescent="0.25">
      <c r="C375" s="15" t="s">
        <v>133</v>
      </c>
      <c r="D375" s="34">
        <v>2021</v>
      </c>
      <c r="E375" s="33"/>
      <c r="F375" s="361"/>
      <c r="G375"/>
      <c r="H375"/>
    </row>
    <row r="376" spans="2:8" x14ac:dyDescent="0.2">
      <c r="C376" s="39" t="s">
        <v>139</v>
      </c>
      <c r="D376" s="136">
        <f>D377+D378+D379</f>
        <v>4</v>
      </c>
      <c r="E376" s="52"/>
      <c r="F376" s="360"/>
      <c r="G376"/>
      <c r="H376"/>
    </row>
    <row r="377" spans="2:8" x14ac:dyDescent="0.2">
      <c r="C377" s="37" t="s">
        <v>142</v>
      </c>
      <c r="D377" s="134">
        <v>0</v>
      </c>
      <c r="E377" s="52"/>
      <c r="F377" s="360"/>
      <c r="G377"/>
      <c r="H377"/>
    </row>
    <row r="378" spans="2:8" x14ac:dyDescent="0.2">
      <c r="C378" s="37" t="s">
        <v>143</v>
      </c>
      <c r="D378" s="134">
        <v>4</v>
      </c>
      <c r="E378" s="52"/>
      <c r="F378" s="360"/>
      <c r="G378"/>
      <c r="H378"/>
    </row>
    <row r="379" spans="2:8" ht="13.5" thickBot="1" x14ac:dyDescent="0.25">
      <c r="C379" s="38" t="s">
        <v>140</v>
      </c>
      <c r="D379" s="135">
        <v>0</v>
      </c>
      <c r="E379" s="52"/>
      <c r="F379" s="360"/>
      <c r="G379"/>
      <c r="H379"/>
    </row>
    <row r="380" spans="2:8" ht="13.5" thickBot="1" x14ac:dyDescent="0.25">
      <c r="C380" s="40"/>
      <c r="D380" s="2"/>
      <c r="E380" s="2"/>
      <c r="F380" s="31"/>
    </row>
    <row r="381" spans="2:8" ht="48" customHeight="1" thickBot="1" x14ac:dyDescent="0.25">
      <c r="B381" s="57" t="s">
        <v>1</v>
      </c>
      <c r="C381" s="74" t="s">
        <v>144</v>
      </c>
      <c r="D381" s="32" t="s">
        <v>2</v>
      </c>
      <c r="E381" s="32" t="s">
        <v>3</v>
      </c>
      <c r="F381" s="12" t="s">
        <v>296</v>
      </c>
      <c r="G381" s="19" t="s">
        <v>146</v>
      </c>
      <c r="H381" s="355" t="s">
        <v>147</v>
      </c>
    </row>
    <row r="382" spans="2:8" ht="13.5" thickBot="1" x14ac:dyDescent="0.25">
      <c r="B382" s="83" t="s">
        <v>2569</v>
      </c>
      <c r="C382" s="76" t="s">
        <v>2570</v>
      </c>
      <c r="D382" s="109"/>
      <c r="E382" s="109"/>
      <c r="F382" s="19">
        <v>1</v>
      </c>
      <c r="G382" s="19"/>
      <c r="H382" s="355"/>
    </row>
    <row r="383" spans="2:8" ht="30" customHeight="1" x14ac:dyDescent="0.2">
      <c r="B383" s="912" t="s">
        <v>2571</v>
      </c>
      <c r="C383" s="910" t="s">
        <v>2572</v>
      </c>
      <c r="D383" s="148" t="s">
        <v>89</v>
      </c>
      <c r="E383" s="148" t="s">
        <v>452</v>
      </c>
      <c r="F383" s="871">
        <v>0</v>
      </c>
      <c r="G383" s="413" t="s">
        <v>2573</v>
      </c>
      <c r="H383" s="870" t="s">
        <v>250</v>
      </c>
    </row>
    <row r="384" spans="2:8" ht="18" customHeight="1" x14ac:dyDescent="0.2">
      <c r="B384" s="961" t="s">
        <v>2574</v>
      </c>
      <c r="C384" s="77" t="s">
        <v>346</v>
      </c>
      <c r="D384" s="154" t="s">
        <v>89</v>
      </c>
      <c r="E384" s="154" t="s">
        <v>37</v>
      </c>
      <c r="F384" s="16">
        <v>2</v>
      </c>
      <c r="G384" s="16"/>
      <c r="H384" s="610" t="s">
        <v>130</v>
      </c>
    </row>
    <row r="385" spans="2:8" ht="91.5" customHeight="1" x14ac:dyDescent="0.2">
      <c r="B385" s="961"/>
      <c r="C385" s="79" t="s">
        <v>2575</v>
      </c>
      <c r="D385" s="519"/>
      <c r="E385" s="520" t="s">
        <v>2576</v>
      </c>
      <c r="F385" s="210">
        <v>1</v>
      </c>
      <c r="G385" s="607" t="s">
        <v>2837</v>
      </c>
      <c r="H385" s="521" t="s">
        <v>130</v>
      </c>
    </row>
    <row r="386" spans="2:8" ht="30" customHeight="1" x14ac:dyDescent="0.2">
      <c r="B386" s="961"/>
      <c r="C386" s="79" t="s">
        <v>2577</v>
      </c>
      <c r="D386" s="519"/>
      <c r="E386" s="520" t="s">
        <v>2576</v>
      </c>
      <c r="F386" s="608">
        <v>1</v>
      </c>
      <c r="G386" s="609" t="s">
        <v>2838</v>
      </c>
      <c r="H386" s="521" t="s">
        <v>130</v>
      </c>
    </row>
    <row r="387" spans="2:8" ht="33" customHeight="1" x14ac:dyDescent="0.2">
      <c r="B387" s="961"/>
      <c r="C387" s="79" t="s">
        <v>2578</v>
      </c>
      <c r="D387" s="519"/>
      <c r="E387" s="520" t="s">
        <v>2455</v>
      </c>
      <c r="F387" s="509">
        <v>0</v>
      </c>
      <c r="G387" s="447" t="s">
        <v>2579</v>
      </c>
      <c r="H387" s="521" t="s">
        <v>130</v>
      </c>
    </row>
    <row r="388" spans="2:8" ht="41.25" customHeight="1" x14ac:dyDescent="0.2">
      <c r="B388" s="914" t="s">
        <v>2580</v>
      </c>
      <c r="C388" s="77" t="s">
        <v>2581</v>
      </c>
      <c r="D388" s="154" t="s">
        <v>976</v>
      </c>
      <c r="E388" s="154" t="s">
        <v>8</v>
      </c>
      <c r="F388" s="605">
        <v>2.6240000000000001</v>
      </c>
      <c r="G388" s="449" t="s">
        <v>2582</v>
      </c>
      <c r="H388" s="393" t="s">
        <v>130</v>
      </c>
    </row>
    <row r="389" spans="2:8" ht="56.25" customHeight="1" thickBot="1" x14ac:dyDescent="0.25">
      <c r="B389" s="911" t="s">
        <v>2583</v>
      </c>
      <c r="C389" s="913" t="s">
        <v>2584</v>
      </c>
      <c r="D389" s="154" t="s">
        <v>976</v>
      </c>
      <c r="E389" s="154" t="s">
        <v>131</v>
      </c>
      <c r="F389" s="896">
        <v>5.9859999999999998</v>
      </c>
      <c r="G389" s="606" t="s">
        <v>2585</v>
      </c>
      <c r="H389" s="392" t="s">
        <v>130</v>
      </c>
    </row>
    <row r="390" spans="2:8" ht="28.5" customHeight="1" thickBot="1" x14ac:dyDescent="0.25">
      <c r="B390" s="83" t="s">
        <v>2586</v>
      </c>
      <c r="C390" s="76" t="s">
        <v>2587</v>
      </c>
      <c r="D390" s="113"/>
      <c r="E390" s="113"/>
      <c r="F390" s="19">
        <v>1</v>
      </c>
      <c r="G390" s="19"/>
      <c r="H390" s="355"/>
    </row>
    <row r="391" spans="2:8" ht="54.75" customHeight="1" x14ac:dyDescent="0.2">
      <c r="B391" s="912" t="s">
        <v>2588</v>
      </c>
      <c r="C391" s="910" t="s">
        <v>2589</v>
      </c>
      <c r="D391" s="146" t="s">
        <v>2590</v>
      </c>
      <c r="E391" s="146" t="s">
        <v>1387</v>
      </c>
      <c r="F391" s="877">
        <v>157.4</v>
      </c>
      <c r="G391" s="533" t="s">
        <v>2591</v>
      </c>
      <c r="H391" s="406" t="s">
        <v>2592</v>
      </c>
    </row>
    <row r="392" spans="2:8" ht="27" customHeight="1" x14ac:dyDescent="0.2">
      <c r="B392" s="914" t="s">
        <v>2593</v>
      </c>
      <c r="C392" s="77" t="s">
        <v>2594</v>
      </c>
      <c r="D392" s="148" t="s">
        <v>89</v>
      </c>
      <c r="E392" s="148" t="s">
        <v>452</v>
      </c>
      <c r="F392" s="16">
        <v>0</v>
      </c>
      <c r="G392" s="413" t="s">
        <v>2595</v>
      </c>
      <c r="H392" s="870" t="s">
        <v>250</v>
      </c>
    </row>
    <row r="393" spans="2:8" ht="27.75" customHeight="1" x14ac:dyDescent="0.2">
      <c r="B393" s="1151" t="s">
        <v>2596</v>
      </c>
      <c r="C393" s="95" t="s">
        <v>2597</v>
      </c>
      <c r="D393" s="148" t="s">
        <v>89</v>
      </c>
      <c r="E393" s="148" t="s">
        <v>37</v>
      </c>
      <c r="F393" s="16">
        <v>3</v>
      </c>
      <c r="G393" s="16"/>
      <c r="H393" s="406" t="s">
        <v>2592</v>
      </c>
    </row>
    <row r="394" spans="2:8" ht="24" customHeight="1" x14ac:dyDescent="0.2">
      <c r="B394" s="1151"/>
      <c r="C394" s="262" t="s">
        <v>2598</v>
      </c>
      <c r="D394" s="111"/>
      <c r="E394" s="520" t="s">
        <v>1614</v>
      </c>
      <c r="F394" s="509">
        <v>0</v>
      </c>
      <c r="G394" s="459"/>
      <c r="H394" s="521" t="s">
        <v>2592</v>
      </c>
    </row>
    <row r="395" spans="2:8" ht="90.75" customHeight="1" x14ac:dyDescent="0.2">
      <c r="B395" s="1151"/>
      <c r="C395" s="97" t="s">
        <v>2599</v>
      </c>
      <c r="D395" s="111"/>
      <c r="E395" s="520" t="s">
        <v>1614</v>
      </c>
      <c r="F395" s="509">
        <v>2</v>
      </c>
      <c r="G395" s="534" t="s">
        <v>2600</v>
      </c>
      <c r="H395" s="521" t="s">
        <v>2592</v>
      </c>
    </row>
    <row r="396" spans="2:8" ht="154.5" customHeight="1" x14ac:dyDescent="0.2">
      <c r="B396" s="1151"/>
      <c r="C396" s="96" t="s">
        <v>2601</v>
      </c>
      <c r="D396" s="519"/>
      <c r="E396" s="520" t="s">
        <v>1614</v>
      </c>
      <c r="F396" s="509">
        <v>1</v>
      </c>
      <c r="G396" s="534" t="s">
        <v>2602</v>
      </c>
      <c r="H396" s="521" t="s">
        <v>2592</v>
      </c>
    </row>
    <row r="397" spans="2:8" ht="54.75" customHeight="1" x14ac:dyDescent="0.2">
      <c r="B397" s="914" t="s">
        <v>2603</v>
      </c>
      <c r="C397" s="77" t="s">
        <v>2604</v>
      </c>
      <c r="D397" s="148" t="s">
        <v>976</v>
      </c>
      <c r="E397" s="148" t="s">
        <v>197</v>
      </c>
      <c r="F397" s="16">
        <v>0.55000000000000004</v>
      </c>
      <c r="G397" s="409" t="s">
        <v>2605</v>
      </c>
      <c r="H397" s="406" t="s">
        <v>2592</v>
      </c>
    </row>
    <row r="398" spans="2:8" ht="105.75" customHeight="1" x14ac:dyDescent="0.2">
      <c r="B398" s="914" t="s">
        <v>2606</v>
      </c>
      <c r="C398" s="77" t="s">
        <v>2607</v>
      </c>
      <c r="D398" s="148" t="s">
        <v>976</v>
      </c>
      <c r="E398" s="148" t="s">
        <v>197</v>
      </c>
      <c r="F398" s="16">
        <v>0</v>
      </c>
      <c r="G398" s="409" t="s">
        <v>2608</v>
      </c>
      <c r="H398" s="406" t="s">
        <v>2592</v>
      </c>
    </row>
    <row r="399" spans="2:8" ht="38.25" x14ac:dyDescent="0.2">
      <c r="B399" s="914" t="s">
        <v>2609</v>
      </c>
      <c r="C399" s="77" t="s">
        <v>2610</v>
      </c>
      <c r="D399" s="205" t="s">
        <v>34</v>
      </c>
      <c r="E399" s="205" t="s">
        <v>19</v>
      </c>
      <c r="F399" s="16">
        <v>10</v>
      </c>
      <c r="G399" s="409" t="s">
        <v>2839</v>
      </c>
      <c r="H399" s="214" t="s">
        <v>31</v>
      </c>
    </row>
    <row r="400" spans="2:8" ht="42" customHeight="1" thickBot="1" x14ac:dyDescent="0.25">
      <c r="B400" s="911" t="s">
        <v>2611</v>
      </c>
      <c r="C400" s="941" t="s">
        <v>2612</v>
      </c>
      <c r="D400" s="216" t="s">
        <v>2613</v>
      </c>
      <c r="E400" s="216" t="s">
        <v>19</v>
      </c>
      <c r="F400" s="866" t="s">
        <v>2614</v>
      </c>
      <c r="G400" s="866"/>
      <c r="H400" s="208" t="s">
        <v>2615</v>
      </c>
    </row>
    <row r="401" spans="2:8" ht="32.25" customHeight="1" thickBot="1" x14ac:dyDescent="0.25">
      <c r="B401" s="83" t="s">
        <v>2616</v>
      </c>
      <c r="C401" s="813" t="s">
        <v>2617</v>
      </c>
      <c r="D401" s="156"/>
      <c r="E401" s="156"/>
      <c r="F401" s="787">
        <v>1</v>
      </c>
      <c r="G401" s="19"/>
      <c r="H401" s="162"/>
    </row>
    <row r="402" spans="2:8" ht="294" customHeight="1" thickBot="1" x14ac:dyDescent="0.25">
      <c r="B402" s="945" t="s">
        <v>2618</v>
      </c>
      <c r="C402" s="82" t="s">
        <v>2619</v>
      </c>
      <c r="D402" s="156" t="s">
        <v>89</v>
      </c>
      <c r="E402" s="156" t="s">
        <v>2620</v>
      </c>
      <c r="F402" s="787">
        <v>0</v>
      </c>
      <c r="G402" s="438" t="s">
        <v>2621</v>
      </c>
      <c r="H402" s="274" t="s">
        <v>2622</v>
      </c>
    </row>
    <row r="403" spans="2:8" ht="30" customHeight="1" thickBot="1" x14ac:dyDescent="0.25">
      <c r="B403" s="83" t="s">
        <v>2623</v>
      </c>
      <c r="C403" s="76" t="s">
        <v>2624</v>
      </c>
      <c r="D403" s="113"/>
      <c r="E403" s="113"/>
      <c r="F403" s="19">
        <v>1</v>
      </c>
      <c r="G403" s="19"/>
      <c r="H403" s="355"/>
    </row>
    <row r="404" spans="2:8" ht="27" customHeight="1" x14ac:dyDescent="0.2">
      <c r="B404" s="912" t="s">
        <v>2625</v>
      </c>
      <c r="C404" s="910" t="s">
        <v>2626</v>
      </c>
      <c r="D404" s="155" t="s">
        <v>2627</v>
      </c>
      <c r="E404" s="155" t="s">
        <v>2628</v>
      </c>
      <c r="F404" s="871">
        <v>400</v>
      </c>
      <c r="G404" s="413" t="s">
        <v>2629</v>
      </c>
      <c r="H404" s="158" t="s">
        <v>31</v>
      </c>
    </row>
    <row r="405" spans="2:8" ht="27" customHeight="1" x14ac:dyDescent="0.2">
      <c r="B405" s="914" t="s">
        <v>2630</v>
      </c>
      <c r="C405" s="77" t="s">
        <v>2631</v>
      </c>
      <c r="D405" s="206" t="s">
        <v>89</v>
      </c>
      <c r="E405" s="146" t="s">
        <v>452</v>
      </c>
      <c r="F405" s="16">
        <v>0</v>
      </c>
      <c r="G405" s="413" t="s">
        <v>2595</v>
      </c>
      <c r="H405" s="217" t="s">
        <v>250</v>
      </c>
    </row>
    <row r="406" spans="2:8" ht="38.25" x14ac:dyDescent="0.2">
      <c r="B406" s="914" t="s">
        <v>2632</v>
      </c>
      <c r="C406" s="77" t="s">
        <v>2633</v>
      </c>
      <c r="D406" s="206" t="s">
        <v>89</v>
      </c>
      <c r="E406" s="146" t="s">
        <v>248</v>
      </c>
      <c r="F406" s="16">
        <v>1</v>
      </c>
      <c r="G406" s="409" t="s">
        <v>2634</v>
      </c>
      <c r="H406" s="217" t="s">
        <v>31</v>
      </c>
    </row>
    <row r="407" spans="2:8" ht="38.25" x14ac:dyDescent="0.2">
      <c r="B407" s="914" t="s">
        <v>2635</v>
      </c>
      <c r="C407" s="77" t="s">
        <v>2636</v>
      </c>
      <c r="D407" s="209" t="s">
        <v>34</v>
      </c>
      <c r="E407" s="209" t="s">
        <v>19</v>
      </c>
      <c r="F407" s="16">
        <v>50</v>
      </c>
      <c r="G407" s="409" t="s">
        <v>2637</v>
      </c>
      <c r="H407" s="684" t="s">
        <v>31</v>
      </c>
    </row>
    <row r="408" spans="2:8" ht="179.25" customHeight="1" x14ac:dyDescent="0.2">
      <c r="B408" s="1021" t="s">
        <v>2638</v>
      </c>
      <c r="C408" s="975" t="s">
        <v>2639</v>
      </c>
      <c r="D408" s="1197" t="s">
        <v>976</v>
      </c>
      <c r="E408" s="1197" t="s">
        <v>8</v>
      </c>
      <c r="F408" s="200" t="s">
        <v>2640</v>
      </c>
      <c r="G408" s="417" t="s">
        <v>2641</v>
      </c>
      <c r="H408" s="348" t="s">
        <v>2592</v>
      </c>
    </row>
    <row r="409" spans="2:8" ht="40.5" customHeight="1" x14ac:dyDescent="0.2">
      <c r="B409" s="1111"/>
      <c r="C409" s="976"/>
      <c r="D409" s="1198"/>
      <c r="E409" s="1198"/>
      <c r="F409" s="169">
        <v>0</v>
      </c>
      <c r="G409" s="411" t="s">
        <v>2642</v>
      </c>
      <c r="H409" s="348" t="s">
        <v>63</v>
      </c>
    </row>
    <row r="410" spans="2:8" ht="28.5" customHeight="1" x14ac:dyDescent="0.2">
      <c r="B410" s="1022"/>
      <c r="C410" s="977"/>
      <c r="D410" s="1199"/>
      <c r="E410" s="1199"/>
      <c r="F410" s="311">
        <v>0</v>
      </c>
      <c r="G410" s="429" t="s">
        <v>2643</v>
      </c>
      <c r="H410" s="347" t="s">
        <v>62</v>
      </c>
    </row>
    <row r="411" spans="2:8" ht="67.5" customHeight="1" x14ac:dyDescent="0.2">
      <c r="B411" s="1021" t="s">
        <v>2644</v>
      </c>
      <c r="C411" s="95" t="s">
        <v>2597</v>
      </c>
      <c r="D411" s="155" t="s">
        <v>89</v>
      </c>
      <c r="E411" s="155" t="s">
        <v>834</v>
      </c>
      <c r="F411" s="871">
        <v>0</v>
      </c>
      <c r="G411" s="871"/>
      <c r="H411" s="158" t="s">
        <v>2645</v>
      </c>
    </row>
    <row r="412" spans="2:8" ht="81.75" customHeight="1" thickBot="1" x14ac:dyDescent="0.25">
      <c r="B412" s="1153"/>
      <c r="C412" s="344" t="s">
        <v>2646</v>
      </c>
      <c r="D412" s="327"/>
      <c r="E412" s="611" t="s">
        <v>1614</v>
      </c>
      <c r="F412" s="527">
        <v>0</v>
      </c>
      <c r="G412" s="613" t="s">
        <v>2642</v>
      </c>
      <c r="H412" s="612" t="s">
        <v>2645</v>
      </c>
    </row>
    <row r="413" spans="2:8" ht="16.5" customHeight="1" x14ac:dyDescent="0.2">
      <c r="B413" s="1193" t="s">
        <v>2647</v>
      </c>
      <c r="C413" s="1193"/>
      <c r="D413" s="1193"/>
      <c r="E413" s="1193"/>
      <c r="F413" s="1193"/>
      <c r="G413" s="1193"/>
      <c r="H413" s="1193"/>
    </row>
    <row r="414" spans="2:8" ht="13.5" thickBot="1" x14ac:dyDescent="0.25">
      <c r="C414" s="73"/>
      <c r="D414" s="8"/>
      <c r="E414" s="8"/>
      <c r="F414" s="31"/>
    </row>
    <row r="415" spans="2:8" ht="37.5" customHeight="1" thickBot="1" x14ac:dyDescent="0.25">
      <c r="C415" s="15" t="s">
        <v>134</v>
      </c>
      <c r="D415" s="34">
        <v>2021</v>
      </c>
      <c r="E415" s="33"/>
      <c r="F415" s="361"/>
      <c r="G415"/>
      <c r="H415"/>
    </row>
    <row r="416" spans="2:8" x14ac:dyDescent="0.2">
      <c r="C416" s="39" t="s">
        <v>139</v>
      </c>
      <c r="D416" s="136">
        <f>D417+D418+D419</f>
        <v>3</v>
      </c>
      <c r="E416" s="52"/>
      <c r="F416" s="360"/>
      <c r="G416"/>
      <c r="H416"/>
    </row>
    <row r="417" spans="2:8" x14ac:dyDescent="0.2">
      <c r="C417" s="37" t="s">
        <v>142</v>
      </c>
      <c r="D417" s="134">
        <v>0</v>
      </c>
      <c r="E417" s="52"/>
      <c r="F417" s="360"/>
      <c r="G417"/>
      <c r="H417"/>
    </row>
    <row r="418" spans="2:8" x14ac:dyDescent="0.2">
      <c r="C418" s="37" t="s">
        <v>143</v>
      </c>
      <c r="D418" s="134">
        <v>3</v>
      </c>
      <c r="E418" s="52"/>
      <c r="F418" s="360"/>
      <c r="G418"/>
      <c r="H418"/>
    </row>
    <row r="419" spans="2:8" ht="13.5" thickBot="1" x14ac:dyDescent="0.25">
      <c r="C419" s="38" t="s">
        <v>140</v>
      </c>
      <c r="D419" s="135">
        <v>0</v>
      </c>
      <c r="E419" s="52"/>
      <c r="F419" s="360"/>
      <c r="G419"/>
      <c r="H419"/>
    </row>
    <row r="420" spans="2:8" ht="13.5" thickBot="1" x14ac:dyDescent="0.25">
      <c r="C420" s="40"/>
      <c r="D420" s="2"/>
      <c r="E420" s="2"/>
      <c r="F420" s="31"/>
    </row>
    <row r="421" spans="2:8" ht="50.25" customHeight="1" thickBot="1" x14ac:dyDescent="0.25">
      <c r="B421" s="57" t="s">
        <v>1</v>
      </c>
      <c r="C421" s="74" t="s">
        <v>144</v>
      </c>
      <c r="D421" s="32" t="s">
        <v>2</v>
      </c>
      <c r="E421" s="32" t="s">
        <v>3</v>
      </c>
      <c r="F421" s="12" t="s">
        <v>296</v>
      </c>
      <c r="G421" s="19" t="s">
        <v>146</v>
      </c>
      <c r="H421" s="355" t="s">
        <v>147</v>
      </c>
    </row>
    <row r="422" spans="2:8" ht="13.5" thickBot="1" x14ac:dyDescent="0.25">
      <c r="B422" s="83" t="s">
        <v>2648</v>
      </c>
      <c r="C422" s="76" t="s">
        <v>2649</v>
      </c>
      <c r="D422" s="109"/>
      <c r="E422" s="109"/>
      <c r="F422" s="19">
        <v>1</v>
      </c>
      <c r="G422" s="19"/>
      <c r="H422" s="355"/>
    </row>
    <row r="423" spans="2:8" ht="31.5" customHeight="1" x14ac:dyDescent="0.2">
      <c r="B423" s="912" t="s">
        <v>2650</v>
      </c>
      <c r="C423" s="910" t="s">
        <v>2651</v>
      </c>
      <c r="D423" s="155" t="s">
        <v>860</v>
      </c>
      <c r="E423" s="155" t="s">
        <v>25</v>
      </c>
      <c r="F423" s="877">
        <v>13</v>
      </c>
      <c r="G423" s="535" t="s">
        <v>2652</v>
      </c>
      <c r="H423" s="870" t="s">
        <v>2535</v>
      </c>
    </row>
    <row r="424" spans="2:8" ht="30.75" customHeight="1" x14ac:dyDescent="0.2">
      <c r="B424" s="914" t="s">
        <v>2653</v>
      </c>
      <c r="C424" s="77" t="s">
        <v>2654</v>
      </c>
      <c r="D424" s="155" t="s">
        <v>89</v>
      </c>
      <c r="E424" s="155" t="s">
        <v>45</v>
      </c>
      <c r="F424" s="16">
        <v>0</v>
      </c>
      <c r="G424" s="16"/>
      <c r="H424" s="870" t="s">
        <v>2535</v>
      </c>
    </row>
    <row r="425" spans="2:8" ht="53.25" customHeight="1" x14ac:dyDescent="0.2">
      <c r="B425" s="961" t="s">
        <v>2655</v>
      </c>
      <c r="C425" s="77" t="s">
        <v>346</v>
      </c>
      <c r="D425" s="154" t="s">
        <v>89</v>
      </c>
      <c r="E425" s="154" t="s">
        <v>43</v>
      </c>
      <c r="F425" s="16">
        <v>0</v>
      </c>
      <c r="G425" s="16"/>
      <c r="H425" s="214" t="s">
        <v>2656</v>
      </c>
    </row>
    <row r="426" spans="2:8" ht="65.25" customHeight="1" x14ac:dyDescent="0.2">
      <c r="B426" s="961"/>
      <c r="C426" s="909" t="s">
        <v>2657</v>
      </c>
      <c r="D426" s="865"/>
      <c r="E426" s="889" t="s">
        <v>889</v>
      </c>
      <c r="F426" s="536">
        <v>0</v>
      </c>
      <c r="G426" s="537" t="s">
        <v>2658</v>
      </c>
      <c r="H426" s="431" t="s">
        <v>2535</v>
      </c>
    </row>
    <row r="427" spans="2:8" ht="41.25" customHeight="1" x14ac:dyDescent="0.2">
      <c r="B427" s="961"/>
      <c r="C427" s="79" t="s">
        <v>2659</v>
      </c>
      <c r="D427" s="119"/>
      <c r="E427" s="520" t="s">
        <v>1289</v>
      </c>
      <c r="F427" s="512">
        <v>0</v>
      </c>
      <c r="G427" s="538" t="s">
        <v>2660</v>
      </c>
      <c r="H427" s="431" t="s">
        <v>2535</v>
      </c>
    </row>
    <row r="428" spans="2:8" ht="67.5" customHeight="1" x14ac:dyDescent="0.2">
      <c r="B428" s="961"/>
      <c r="C428" s="79" t="s">
        <v>2661</v>
      </c>
      <c r="D428" s="119"/>
      <c r="E428" s="520" t="s">
        <v>1614</v>
      </c>
      <c r="F428" s="539">
        <v>0</v>
      </c>
      <c r="G428" s="543" t="s">
        <v>2662</v>
      </c>
      <c r="H428" s="431" t="s">
        <v>2535</v>
      </c>
    </row>
    <row r="429" spans="2:8" ht="43.5" customHeight="1" x14ac:dyDescent="0.2">
      <c r="B429" s="961"/>
      <c r="C429" s="79" t="s">
        <v>2663</v>
      </c>
      <c r="D429" s="119"/>
      <c r="E429" s="520" t="s">
        <v>2426</v>
      </c>
      <c r="F429" s="901">
        <v>0</v>
      </c>
      <c r="G429" s="541" t="s">
        <v>2664</v>
      </c>
      <c r="H429" s="431" t="s">
        <v>2535</v>
      </c>
    </row>
    <row r="430" spans="2:8" ht="39" customHeight="1" thickBot="1" x14ac:dyDescent="0.25">
      <c r="B430" s="962"/>
      <c r="C430" s="908" t="s">
        <v>2665</v>
      </c>
      <c r="D430" s="120"/>
      <c r="E430" s="520" t="s">
        <v>2666</v>
      </c>
      <c r="F430" s="540">
        <v>0</v>
      </c>
      <c r="G430" s="542" t="s">
        <v>2667</v>
      </c>
      <c r="H430" s="431" t="s">
        <v>2535</v>
      </c>
    </row>
    <row r="431" spans="2:8" ht="28.5" customHeight="1" thickBot="1" x14ac:dyDescent="0.25">
      <c r="B431" s="83" t="s">
        <v>2668</v>
      </c>
      <c r="C431" s="76" t="s">
        <v>2669</v>
      </c>
      <c r="D431" s="121"/>
      <c r="E431" s="121"/>
      <c r="F431" s="19">
        <v>1</v>
      </c>
      <c r="G431" s="19"/>
      <c r="H431" s="355"/>
    </row>
    <row r="432" spans="2:8" ht="28.5" customHeight="1" x14ac:dyDescent="0.2">
      <c r="B432" s="912" t="s">
        <v>2670</v>
      </c>
      <c r="C432" s="910" t="s">
        <v>2671</v>
      </c>
      <c r="D432" s="155" t="s">
        <v>529</v>
      </c>
      <c r="E432" s="155" t="s">
        <v>43</v>
      </c>
      <c r="F432" s="871">
        <v>0</v>
      </c>
      <c r="G432" s="413" t="s">
        <v>2672</v>
      </c>
      <c r="H432" s="870" t="s">
        <v>2535</v>
      </c>
    </row>
    <row r="433" spans="2:8" ht="29.25" customHeight="1" x14ac:dyDescent="0.2">
      <c r="B433" s="914" t="s">
        <v>2673</v>
      </c>
      <c r="C433" s="77" t="s">
        <v>2674</v>
      </c>
      <c r="D433" s="155" t="s">
        <v>2675</v>
      </c>
      <c r="E433" s="155" t="s">
        <v>2676</v>
      </c>
      <c r="F433" s="16">
        <v>0</v>
      </c>
      <c r="G433" s="409" t="s">
        <v>2672</v>
      </c>
      <c r="H433" s="870" t="s">
        <v>2535</v>
      </c>
    </row>
    <row r="434" spans="2:8" ht="30.75" customHeight="1" x14ac:dyDescent="0.2">
      <c r="B434" s="961" t="s">
        <v>2677</v>
      </c>
      <c r="C434" s="77" t="s">
        <v>346</v>
      </c>
      <c r="D434" s="154" t="s">
        <v>89</v>
      </c>
      <c r="E434" s="154" t="s">
        <v>45</v>
      </c>
      <c r="F434" s="16">
        <v>1</v>
      </c>
      <c r="G434" s="16"/>
      <c r="H434" s="870" t="s">
        <v>2535</v>
      </c>
    </row>
    <row r="435" spans="2:8" ht="43.5" customHeight="1" x14ac:dyDescent="0.2">
      <c r="B435" s="961"/>
      <c r="C435" s="79" t="s">
        <v>2678</v>
      </c>
      <c r="D435" s="111"/>
      <c r="E435" s="520" t="s">
        <v>1305</v>
      </c>
      <c r="F435" s="512">
        <v>1</v>
      </c>
      <c r="G435" s="537" t="s">
        <v>2679</v>
      </c>
      <c r="H435" s="431" t="s">
        <v>2535</v>
      </c>
    </row>
    <row r="436" spans="2:8" ht="42.75" customHeight="1" thickBot="1" x14ac:dyDescent="0.25">
      <c r="B436" s="962"/>
      <c r="C436" s="908" t="s">
        <v>2680</v>
      </c>
      <c r="D436" s="120"/>
      <c r="E436" s="520" t="s">
        <v>1305</v>
      </c>
      <c r="F436" s="938">
        <v>0</v>
      </c>
      <c r="G436" s="544" t="s">
        <v>2664</v>
      </c>
      <c r="H436" s="431" t="s">
        <v>2535</v>
      </c>
    </row>
    <row r="437" spans="2:8" ht="13.5" thickBot="1" x14ac:dyDescent="0.25">
      <c r="B437" s="83" t="s">
        <v>2681</v>
      </c>
      <c r="C437" s="310" t="s">
        <v>2682</v>
      </c>
      <c r="D437" s="810"/>
      <c r="E437" s="810"/>
      <c r="F437" s="787">
        <v>1</v>
      </c>
      <c r="G437" s="19"/>
      <c r="H437" s="355"/>
    </row>
    <row r="438" spans="2:8" ht="94.5" customHeight="1" thickBot="1" x14ac:dyDescent="0.25">
      <c r="B438" s="948" t="s">
        <v>2683</v>
      </c>
      <c r="C438" s="87" t="s">
        <v>2684</v>
      </c>
      <c r="D438" s="151" t="s">
        <v>2685</v>
      </c>
      <c r="E438" s="151" t="s">
        <v>19</v>
      </c>
      <c r="F438" s="854">
        <v>0</v>
      </c>
      <c r="G438" s="630" t="s">
        <v>2686</v>
      </c>
      <c r="H438" s="873" t="s">
        <v>2687</v>
      </c>
    </row>
    <row r="439" spans="2:8" ht="13.5" thickBot="1" x14ac:dyDescent="0.25">
      <c r="B439" s="4"/>
      <c r="C439" s="98"/>
      <c r="D439" s="132"/>
      <c r="E439" s="132"/>
      <c r="F439" s="859"/>
      <c r="G439" s="33"/>
      <c r="H439" s="361"/>
    </row>
    <row r="440" spans="2:8" ht="37.5" customHeight="1" thickBot="1" x14ac:dyDescent="0.25">
      <c r="C440" s="15" t="s">
        <v>135</v>
      </c>
      <c r="D440" s="34">
        <v>2021</v>
      </c>
      <c r="E440" s="33"/>
      <c r="F440" s="361"/>
      <c r="G440"/>
      <c r="H440"/>
    </row>
    <row r="441" spans="2:8" x14ac:dyDescent="0.2">
      <c r="C441" s="39" t="s">
        <v>139</v>
      </c>
      <c r="D441" s="136">
        <f>D442+D443+D444</f>
        <v>5</v>
      </c>
      <c r="E441" s="52"/>
      <c r="F441" s="360"/>
      <c r="G441"/>
      <c r="H441"/>
    </row>
    <row r="442" spans="2:8" x14ac:dyDescent="0.2">
      <c r="C442" s="37" t="s">
        <v>142</v>
      </c>
      <c r="D442" s="134">
        <v>0</v>
      </c>
      <c r="E442" s="52"/>
      <c r="F442" s="360"/>
      <c r="G442"/>
      <c r="H442"/>
    </row>
    <row r="443" spans="2:8" x14ac:dyDescent="0.2">
      <c r="C443" s="37" t="s">
        <v>143</v>
      </c>
      <c r="D443" s="134">
        <v>5</v>
      </c>
      <c r="E443" s="52"/>
      <c r="F443" s="360"/>
      <c r="G443"/>
      <c r="H443"/>
    </row>
    <row r="444" spans="2:8" ht="13.5" thickBot="1" x14ac:dyDescent="0.25">
      <c r="C444" s="38" t="s">
        <v>140</v>
      </c>
      <c r="D444" s="135">
        <v>0</v>
      </c>
      <c r="E444" s="52"/>
      <c r="F444" s="360"/>
      <c r="G444"/>
      <c r="H444"/>
    </row>
    <row r="445" spans="2:8" ht="13.5" thickBot="1" x14ac:dyDescent="0.25">
      <c r="C445" s="40"/>
      <c r="D445" s="2"/>
      <c r="E445" s="2"/>
      <c r="F445" s="31"/>
    </row>
    <row r="446" spans="2:8" ht="50.25" customHeight="1" thickBot="1" x14ac:dyDescent="0.25">
      <c r="B446" s="57" t="s">
        <v>1</v>
      </c>
      <c r="C446" s="74" t="s">
        <v>144</v>
      </c>
      <c r="D446" s="32" t="s">
        <v>2</v>
      </c>
      <c r="E446" s="32" t="s">
        <v>3</v>
      </c>
      <c r="F446" s="12" t="s">
        <v>296</v>
      </c>
      <c r="G446" s="19" t="s">
        <v>146</v>
      </c>
      <c r="H446" s="355" t="s">
        <v>147</v>
      </c>
    </row>
    <row r="447" spans="2:8" ht="20.25" customHeight="1" thickBot="1" x14ac:dyDescent="0.25">
      <c r="B447" s="83" t="s">
        <v>2688</v>
      </c>
      <c r="C447" s="76" t="s">
        <v>2689</v>
      </c>
      <c r="D447" s="109"/>
      <c r="E447" s="109"/>
      <c r="F447" s="19">
        <v>1</v>
      </c>
      <c r="G447" s="19"/>
      <c r="H447" s="355"/>
    </row>
    <row r="448" spans="2:8" ht="56.25" customHeight="1" x14ac:dyDescent="0.2">
      <c r="B448" s="903" t="s">
        <v>2690</v>
      </c>
      <c r="C448" s="904" t="s">
        <v>2691</v>
      </c>
      <c r="D448" s="345" t="s">
        <v>89</v>
      </c>
      <c r="E448" s="345" t="s">
        <v>18</v>
      </c>
      <c r="F448" s="169">
        <v>1</v>
      </c>
      <c r="G448" s="411" t="s">
        <v>2692</v>
      </c>
      <c r="H448" s="918" t="s">
        <v>2693</v>
      </c>
    </row>
    <row r="449" spans="2:8" ht="54.75" customHeight="1" x14ac:dyDescent="0.2">
      <c r="B449" s="914" t="s">
        <v>2694</v>
      </c>
      <c r="C449" s="77" t="s">
        <v>2695</v>
      </c>
      <c r="D449" s="155" t="s">
        <v>2696</v>
      </c>
      <c r="E449" s="155" t="s">
        <v>92</v>
      </c>
      <c r="F449" s="16">
        <v>9</v>
      </c>
      <c r="G449" s="409" t="s">
        <v>2697</v>
      </c>
      <c r="H449" s="393" t="s">
        <v>127</v>
      </c>
    </row>
    <row r="450" spans="2:8" ht="56.25" customHeight="1" x14ac:dyDescent="0.2">
      <c r="B450" s="914" t="s">
        <v>2698</v>
      </c>
      <c r="C450" s="77" t="s">
        <v>2699</v>
      </c>
      <c r="D450" s="154" t="s">
        <v>1481</v>
      </c>
      <c r="E450" s="154" t="s">
        <v>336</v>
      </c>
      <c r="F450" s="471">
        <v>52</v>
      </c>
      <c r="G450" s="472" t="s">
        <v>2700</v>
      </c>
      <c r="H450" s="406" t="s">
        <v>1611</v>
      </c>
    </row>
    <row r="451" spans="2:8" ht="107.25" customHeight="1" x14ac:dyDescent="0.2">
      <c r="B451" s="914" t="s">
        <v>2701</v>
      </c>
      <c r="C451" s="77" t="s">
        <v>2702</v>
      </c>
      <c r="D451" s="154" t="s">
        <v>89</v>
      </c>
      <c r="E451" s="154" t="s">
        <v>2703</v>
      </c>
      <c r="F451" s="16">
        <v>0</v>
      </c>
      <c r="G451" s="412" t="s">
        <v>2704</v>
      </c>
      <c r="H451" s="393" t="s">
        <v>127</v>
      </c>
    </row>
    <row r="452" spans="2:8" ht="92.25" customHeight="1" x14ac:dyDescent="0.2">
      <c r="B452" s="914" t="s">
        <v>2705</v>
      </c>
      <c r="C452" s="77" t="s">
        <v>2706</v>
      </c>
      <c r="D452" s="154" t="s">
        <v>89</v>
      </c>
      <c r="E452" s="154" t="s">
        <v>30</v>
      </c>
      <c r="F452" s="233">
        <v>0</v>
      </c>
      <c r="G452" s="614" t="s">
        <v>2707</v>
      </c>
      <c r="H452" s="393" t="s">
        <v>127</v>
      </c>
    </row>
    <row r="453" spans="2:8" ht="92.25" customHeight="1" x14ac:dyDescent="0.2">
      <c r="B453" s="914" t="s">
        <v>2708</v>
      </c>
      <c r="C453" s="77" t="s">
        <v>2709</v>
      </c>
      <c r="D453" s="154" t="s">
        <v>89</v>
      </c>
      <c r="E453" s="154" t="s">
        <v>37</v>
      </c>
      <c r="F453" s="16">
        <v>0</v>
      </c>
      <c r="G453" s="413" t="s">
        <v>2710</v>
      </c>
      <c r="H453" s="393" t="s">
        <v>127</v>
      </c>
    </row>
    <row r="454" spans="2:8" ht="94.5" customHeight="1" x14ac:dyDescent="0.2">
      <c r="B454" s="914" t="s">
        <v>2711</v>
      </c>
      <c r="C454" s="77" t="s">
        <v>2712</v>
      </c>
      <c r="D454" s="154" t="s">
        <v>89</v>
      </c>
      <c r="E454" s="154" t="s">
        <v>45</v>
      </c>
      <c r="F454" s="16">
        <v>0</v>
      </c>
      <c r="G454" s="615" t="s">
        <v>2713</v>
      </c>
      <c r="H454" s="393" t="s">
        <v>127</v>
      </c>
    </row>
    <row r="455" spans="2:8" ht="53.25" customHeight="1" x14ac:dyDescent="0.2">
      <c r="B455" s="961" t="s">
        <v>2714</v>
      </c>
      <c r="C455" s="77" t="s">
        <v>346</v>
      </c>
      <c r="D455" s="154" t="s">
        <v>89</v>
      </c>
      <c r="E455" s="154" t="s">
        <v>2715</v>
      </c>
      <c r="F455" s="16">
        <v>1</v>
      </c>
      <c r="G455" s="16"/>
      <c r="H455" s="403" t="s">
        <v>2716</v>
      </c>
    </row>
    <row r="456" spans="2:8" ht="115.5" customHeight="1" x14ac:dyDescent="0.2">
      <c r="B456" s="961"/>
      <c r="C456" s="79" t="s">
        <v>2717</v>
      </c>
      <c r="D456" s="119"/>
      <c r="E456" s="520" t="s">
        <v>866</v>
      </c>
      <c r="F456" s="509">
        <v>0</v>
      </c>
      <c r="G456" s="534" t="s">
        <v>2718</v>
      </c>
      <c r="H456" s="456" t="s">
        <v>127</v>
      </c>
    </row>
    <row r="457" spans="2:8" ht="66.75" customHeight="1" x14ac:dyDescent="0.2">
      <c r="B457" s="961"/>
      <c r="C457" s="79" t="s">
        <v>2719</v>
      </c>
      <c r="D457" s="119"/>
      <c r="E457" s="520" t="s">
        <v>1404</v>
      </c>
      <c r="F457" s="509">
        <v>0</v>
      </c>
      <c r="G457" s="534" t="s">
        <v>2720</v>
      </c>
      <c r="H457" s="545" t="s">
        <v>2721</v>
      </c>
    </row>
    <row r="458" spans="2:8" ht="31.5" customHeight="1" thickBot="1" x14ac:dyDescent="0.25">
      <c r="B458" s="962"/>
      <c r="C458" s="908" t="s">
        <v>2722</v>
      </c>
      <c r="D458" s="112"/>
      <c r="E458" s="520" t="s">
        <v>1404</v>
      </c>
      <c r="F458" s="919">
        <v>1</v>
      </c>
      <c r="G458" s="546" t="s">
        <v>2723</v>
      </c>
      <c r="H458" s="545" t="s">
        <v>2721</v>
      </c>
    </row>
    <row r="459" spans="2:8" ht="29.25" customHeight="1" thickBot="1" x14ac:dyDescent="0.25">
      <c r="B459" s="83" t="s">
        <v>2724</v>
      </c>
      <c r="C459" s="310" t="s">
        <v>2725</v>
      </c>
      <c r="D459" s="817"/>
      <c r="E459" s="817"/>
      <c r="F459" s="787">
        <v>1</v>
      </c>
      <c r="G459" s="19"/>
      <c r="H459" s="355"/>
    </row>
    <row r="460" spans="2:8" ht="132" customHeight="1" x14ac:dyDescent="0.2">
      <c r="B460" s="912" t="s">
        <v>2726</v>
      </c>
      <c r="C460" s="910" t="s">
        <v>2727</v>
      </c>
      <c r="D460" s="155" t="s">
        <v>89</v>
      </c>
      <c r="E460" s="155" t="s">
        <v>152</v>
      </c>
      <c r="F460" s="414">
        <v>0</v>
      </c>
      <c r="G460" s="413" t="s">
        <v>2728</v>
      </c>
      <c r="H460" s="261" t="s">
        <v>2729</v>
      </c>
    </row>
    <row r="461" spans="2:8" ht="131.25" customHeight="1" thickBot="1" x14ac:dyDescent="0.25">
      <c r="B461" s="911" t="s">
        <v>2730</v>
      </c>
      <c r="C461" s="941" t="s">
        <v>2731</v>
      </c>
      <c r="D461" s="155" t="s">
        <v>89</v>
      </c>
      <c r="E461" s="155" t="s">
        <v>2732</v>
      </c>
      <c r="F461" s="421">
        <v>0</v>
      </c>
      <c r="G461" s="412" t="s">
        <v>2733</v>
      </c>
      <c r="H461" s="167" t="s">
        <v>2734</v>
      </c>
    </row>
    <row r="462" spans="2:8" ht="26.25" thickBot="1" x14ac:dyDescent="0.25">
      <c r="B462" s="83" t="s">
        <v>2735</v>
      </c>
      <c r="C462" s="76" t="s">
        <v>2736</v>
      </c>
      <c r="D462" s="113"/>
      <c r="E462" s="113"/>
      <c r="F462" s="19">
        <v>1</v>
      </c>
      <c r="G462" s="19"/>
      <c r="H462" s="355"/>
    </row>
    <row r="463" spans="2:8" ht="43.5" customHeight="1" x14ac:dyDescent="0.2">
      <c r="B463" s="1016" t="s">
        <v>2737</v>
      </c>
      <c r="C463" s="910" t="s">
        <v>2738</v>
      </c>
      <c r="D463" s="148" t="s">
        <v>89</v>
      </c>
      <c r="E463" s="148" t="s">
        <v>2322</v>
      </c>
      <c r="F463" s="871">
        <v>0</v>
      </c>
      <c r="G463" s="871"/>
      <c r="H463" s="261" t="s">
        <v>2739</v>
      </c>
    </row>
    <row r="464" spans="2:8" ht="27.75" customHeight="1" x14ac:dyDescent="0.2">
      <c r="B464" s="1016"/>
      <c r="C464" s="993" t="s">
        <v>2740</v>
      </c>
      <c r="D464" s="1194"/>
      <c r="E464" s="1194"/>
      <c r="F464" s="169">
        <v>0</v>
      </c>
      <c r="G464" s="410" t="s">
        <v>2741</v>
      </c>
      <c r="H464" s="166" t="s">
        <v>2091</v>
      </c>
    </row>
    <row r="465" spans="2:8" ht="83.25" customHeight="1" x14ac:dyDescent="0.2">
      <c r="B465" s="1016"/>
      <c r="C465" s="994"/>
      <c r="D465" s="1195"/>
      <c r="E465" s="1195"/>
      <c r="F465" s="871">
        <v>0</v>
      </c>
      <c r="G465" s="940" t="s">
        <v>2742</v>
      </c>
      <c r="H465" s="431" t="s">
        <v>119</v>
      </c>
    </row>
    <row r="466" spans="2:8" ht="30.75" customHeight="1" thickBot="1" x14ac:dyDescent="0.25">
      <c r="B466" s="1016"/>
      <c r="C466" s="908" t="s">
        <v>2743</v>
      </c>
      <c r="D466" s="112"/>
      <c r="E466" s="112"/>
      <c r="F466" s="866">
        <v>0</v>
      </c>
      <c r="G466" s="412" t="s">
        <v>2744</v>
      </c>
      <c r="H466" s="407" t="s">
        <v>2091</v>
      </c>
    </row>
    <row r="467" spans="2:8" ht="27.75" customHeight="1" thickBot="1" x14ac:dyDescent="0.25">
      <c r="B467" s="83" t="s">
        <v>2745</v>
      </c>
      <c r="C467" s="76" t="s">
        <v>2746</v>
      </c>
      <c r="D467" s="113"/>
      <c r="E467" s="113"/>
      <c r="F467" s="19">
        <v>1</v>
      </c>
      <c r="G467" s="19"/>
      <c r="H467" s="355"/>
    </row>
    <row r="468" spans="2:8" ht="30" customHeight="1" x14ac:dyDescent="0.2">
      <c r="B468" s="912" t="s">
        <v>2747</v>
      </c>
      <c r="C468" s="910" t="s">
        <v>2748</v>
      </c>
      <c r="D468" s="146" t="s">
        <v>2749</v>
      </c>
      <c r="E468" s="146" t="s">
        <v>2750</v>
      </c>
      <c r="F468" s="871">
        <v>44</v>
      </c>
      <c r="G468" s="413" t="s">
        <v>2751</v>
      </c>
      <c r="H468" s="393" t="s">
        <v>127</v>
      </c>
    </row>
    <row r="469" spans="2:8" ht="45" customHeight="1" thickBot="1" x14ac:dyDescent="0.25">
      <c r="B469" s="911" t="s">
        <v>2752</v>
      </c>
      <c r="C469" s="941" t="s">
        <v>2753</v>
      </c>
      <c r="D469" s="146" t="s">
        <v>2754</v>
      </c>
      <c r="E469" s="146" t="s">
        <v>8</v>
      </c>
      <c r="F469" s="866">
        <v>0</v>
      </c>
      <c r="G469" s="616" t="s">
        <v>2755</v>
      </c>
      <c r="H469" s="393" t="s">
        <v>127</v>
      </c>
    </row>
    <row r="470" spans="2:8" ht="15.75" customHeight="1" thickBot="1" x14ac:dyDescent="0.25">
      <c r="B470" s="83" t="s">
        <v>2756</v>
      </c>
      <c r="C470" s="99" t="s">
        <v>2757</v>
      </c>
      <c r="D470" s="113"/>
      <c r="E470" s="113"/>
      <c r="F470" s="19">
        <v>1</v>
      </c>
      <c r="G470" s="19"/>
      <c r="H470" s="355"/>
    </row>
    <row r="471" spans="2:8" ht="27.75" customHeight="1" x14ac:dyDescent="0.2">
      <c r="B471" s="912" t="s">
        <v>2758</v>
      </c>
      <c r="C471" s="910" t="s">
        <v>2759</v>
      </c>
      <c r="D471" s="148" t="s">
        <v>810</v>
      </c>
      <c r="E471" s="148" t="s">
        <v>2760</v>
      </c>
      <c r="F471" s="871">
        <v>0</v>
      </c>
      <c r="G471" s="547" t="s">
        <v>2761</v>
      </c>
      <c r="H471" s="393" t="s">
        <v>127</v>
      </c>
    </row>
    <row r="472" spans="2:8" ht="28.5" customHeight="1" x14ac:dyDescent="0.2">
      <c r="B472" s="914" t="s">
        <v>2762</v>
      </c>
      <c r="C472" s="77" t="s">
        <v>2763</v>
      </c>
      <c r="D472" s="148" t="s">
        <v>810</v>
      </c>
      <c r="E472" s="148" t="s">
        <v>2760</v>
      </c>
      <c r="F472" s="16">
        <v>0</v>
      </c>
      <c r="G472" s="547" t="s">
        <v>2764</v>
      </c>
      <c r="H472" s="393" t="s">
        <v>127</v>
      </c>
    </row>
    <row r="473" spans="2:8" ht="29.25" customHeight="1" x14ac:dyDescent="0.2">
      <c r="B473" s="1021" t="s">
        <v>2765</v>
      </c>
      <c r="C473" s="975" t="s">
        <v>2766</v>
      </c>
      <c r="D473" s="1187" t="s">
        <v>89</v>
      </c>
      <c r="E473" s="1189" t="s">
        <v>2767</v>
      </c>
      <c r="F473" s="200">
        <v>0</v>
      </c>
      <c r="G473" s="417" t="s">
        <v>2768</v>
      </c>
      <c r="H473" s="408" t="s">
        <v>2300</v>
      </c>
    </row>
    <row r="474" spans="2:8" ht="96.75" customHeight="1" x14ac:dyDescent="0.2">
      <c r="B474" s="1111"/>
      <c r="C474" s="976"/>
      <c r="D474" s="1188"/>
      <c r="E474" s="1190"/>
      <c r="F474" s="169">
        <v>0</v>
      </c>
      <c r="G474" s="411" t="s">
        <v>2769</v>
      </c>
      <c r="H474" s="166" t="s">
        <v>1018</v>
      </c>
    </row>
    <row r="475" spans="2:8" ht="42" customHeight="1" x14ac:dyDescent="0.2">
      <c r="B475" s="962" t="s">
        <v>2770</v>
      </c>
      <c r="C475" s="77" t="s">
        <v>2771</v>
      </c>
      <c r="D475" s="146" t="s">
        <v>36</v>
      </c>
      <c r="E475" s="146" t="s">
        <v>92</v>
      </c>
      <c r="F475" s="16">
        <v>9</v>
      </c>
      <c r="G475" s="16"/>
      <c r="H475" s="214" t="s">
        <v>2772</v>
      </c>
    </row>
    <row r="476" spans="2:8" ht="89.25" customHeight="1" x14ac:dyDescent="0.2">
      <c r="B476" s="1012"/>
      <c r="C476" s="79" t="s">
        <v>2773</v>
      </c>
      <c r="D476" s="111"/>
      <c r="E476" s="266"/>
      <c r="F476" s="16">
        <v>1</v>
      </c>
      <c r="G476" s="409" t="s">
        <v>2774</v>
      </c>
      <c r="H476" s="349"/>
    </row>
    <row r="477" spans="2:8" ht="130.5" customHeight="1" x14ac:dyDescent="0.2">
      <c r="B477" s="1012"/>
      <c r="C477" s="79" t="s">
        <v>2775</v>
      </c>
      <c r="D477" s="119"/>
      <c r="E477" s="119"/>
      <c r="F477" s="16">
        <v>1</v>
      </c>
      <c r="G477" s="409" t="s">
        <v>2776</v>
      </c>
      <c r="H477" s="349"/>
    </row>
    <row r="478" spans="2:8" ht="54.75" customHeight="1" x14ac:dyDescent="0.2">
      <c r="B478" s="1012"/>
      <c r="C478" s="79" t="s">
        <v>2777</v>
      </c>
      <c r="D478" s="118"/>
      <c r="E478" s="118"/>
      <c r="F478" s="16">
        <v>0</v>
      </c>
      <c r="G478" s="409" t="s">
        <v>2778</v>
      </c>
      <c r="H478" s="349"/>
    </row>
    <row r="479" spans="2:8" ht="28.5" customHeight="1" x14ac:dyDescent="0.2">
      <c r="B479" s="1012"/>
      <c r="C479" s="79" t="s">
        <v>2779</v>
      </c>
      <c r="D479" s="111"/>
      <c r="E479" s="111"/>
      <c r="F479" s="16">
        <v>0</v>
      </c>
      <c r="G479" s="409" t="s">
        <v>2780</v>
      </c>
      <c r="H479" s="349"/>
    </row>
    <row r="480" spans="2:8" ht="134.25" customHeight="1" x14ac:dyDescent="0.2">
      <c r="B480" s="1012"/>
      <c r="C480" s="79" t="s">
        <v>2781</v>
      </c>
      <c r="D480" s="119"/>
      <c r="E480" s="119"/>
      <c r="F480" s="16">
        <v>2</v>
      </c>
      <c r="G480" s="409" t="s">
        <v>2782</v>
      </c>
      <c r="H480" s="349"/>
    </row>
    <row r="481" spans="1:8" ht="149.25" customHeight="1" x14ac:dyDescent="0.2">
      <c r="B481" s="1012"/>
      <c r="C481" s="79" t="s">
        <v>2783</v>
      </c>
      <c r="D481" s="860"/>
      <c r="E481" s="860"/>
      <c r="F481" s="16">
        <v>0</v>
      </c>
      <c r="G481" s="409" t="s">
        <v>2784</v>
      </c>
      <c r="H481" s="349"/>
    </row>
    <row r="482" spans="1:8" ht="303.75" customHeight="1" x14ac:dyDescent="0.2">
      <c r="B482" s="1012"/>
      <c r="C482" s="79" t="s">
        <v>2785</v>
      </c>
      <c r="D482" s="119"/>
      <c r="E482" s="119"/>
      <c r="F482" s="142">
        <v>2</v>
      </c>
      <c r="G482" s="409" t="s">
        <v>2840</v>
      </c>
      <c r="H482" s="349"/>
    </row>
    <row r="483" spans="1:8" ht="293.25" customHeight="1" thickBot="1" x14ac:dyDescent="0.25">
      <c r="B483" s="1191"/>
      <c r="C483" s="84" t="s">
        <v>2786</v>
      </c>
      <c r="D483" s="18"/>
      <c r="E483" s="18"/>
      <c r="F483" s="21">
        <v>3</v>
      </c>
      <c r="G483" s="425" t="s">
        <v>2787</v>
      </c>
      <c r="H483" s="350"/>
    </row>
    <row r="484" spans="1:8" x14ac:dyDescent="0.2">
      <c r="A484" s="150"/>
      <c r="B484" s="1192" t="s">
        <v>2788</v>
      </c>
      <c r="C484" s="1192"/>
      <c r="D484" s="1192"/>
      <c r="E484" s="1192"/>
      <c r="F484" s="1192"/>
      <c r="G484" s="1192"/>
      <c r="H484" s="1192"/>
    </row>
  </sheetData>
  <mergeCells count="121">
    <mergeCell ref="B2:H2"/>
    <mergeCell ref="B22:B24"/>
    <mergeCell ref="C22:C24"/>
    <mergeCell ref="D22:D24"/>
    <mergeCell ref="E22:E24"/>
    <mergeCell ref="B25:B42"/>
    <mergeCell ref="C27:C28"/>
    <mergeCell ref="D27:D28"/>
    <mergeCell ref="E27:E28"/>
    <mergeCell ref="B53:B57"/>
    <mergeCell ref="B61:B62"/>
    <mergeCell ref="C61:C62"/>
    <mergeCell ref="D61:D62"/>
    <mergeCell ref="E61:E62"/>
    <mergeCell ref="B66:H66"/>
    <mergeCell ref="B44:B46"/>
    <mergeCell ref="C44:C46"/>
    <mergeCell ref="D44:D46"/>
    <mergeCell ref="E44:E46"/>
    <mergeCell ref="B50:B52"/>
    <mergeCell ref="C50:C52"/>
    <mergeCell ref="D50:D52"/>
    <mergeCell ref="E50:E52"/>
    <mergeCell ref="B67:H67"/>
    <mergeCell ref="B68:H68"/>
    <mergeCell ref="B81:B85"/>
    <mergeCell ref="C82:C83"/>
    <mergeCell ref="D82:D83"/>
    <mergeCell ref="E82:E83"/>
    <mergeCell ref="C84:C85"/>
    <mergeCell ref="D84:D85"/>
    <mergeCell ref="E84:E85"/>
    <mergeCell ref="B128:B131"/>
    <mergeCell ref="B133:B149"/>
    <mergeCell ref="C134:C135"/>
    <mergeCell ref="D134:D135"/>
    <mergeCell ref="E134:E135"/>
    <mergeCell ref="F134:F135"/>
    <mergeCell ref="B89:B92"/>
    <mergeCell ref="B104:B117"/>
    <mergeCell ref="B122:B124"/>
    <mergeCell ref="C123:C124"/>
    <mergeCell ref="D123:D124"/>
    <mergeCell ref="E123:E124"/>
    <mergeCell ref="B177:B178"/>
    <mergeCell ref="B181:B182"/>
    <mergeCell ref="B185:B186"/>
    <mergeCell ref="C185:C186"/>
    <mergeCell ref="D185:D186"/>
    <mergeCell ref="E185:E186"/>
    <mergeCell ref="B153:B154"/>
    <mergeCell ref="C153:C154"/>
    <mergeCell ref="D153:D154"/>
    <mergeCell ref="E153:E154"/>
    <mergeCell ref="B155:B156"/>
    <mergeCell ref="B158:B159"/>
    <mergeCell ref="C158:C159"/>
    <mergeCell ref="D158:D159"/>
    <mergeCell ref="E158:E159"/>
    <mergeCell ref="B193:B194"/>
    <mergeCell ref="B204:B205"/>
    <mergeCell ref="C204:C205"/>
    <mergeCell ref="D204:D205"/>
    <mergeCell ref="E204:E205"/>
    <mergeCell ref="B207:B208"/>
    <mergeCell ref="C207:C208"/>
    <mergeCell ref="D207:D208"/>
    <mergeCell ref="E207:E208"/>
    <mergeCell ref="B221:B224"/>
    <mergeCell ref="B226:B228"/>
    <mergeCell ref="C226:C228"/>
    <mergeCell ref="D226:D228"/>
    <mergeCell ref="E226:E228"/>
    <mergeCell ref="B235:B253"/>
    <mergeCell ref="B210:B212"/>
    <mergeCell ref="B214:B215"/>
    <mergeCell ref="C214:C215"/>
    <mergeCell ref="D214:D215"/>
    <mergeCell ref="E214:E215"/>
    <mergeCell ref="B216:B219"/>
    <mergeCell ref="E284:E285"/>
    <mergeCell ref="B288:B289"/>
    <mergeCell ref="B295:B298"/>
    <mergeCell ref="B317:B325"/>
    <mergeCell ref="B327:B332"/>
    <mergeCell ref="B334:B337"/>
    <mergeCell ref="B257:B260"/>
    <mergeCell ref="B273:B275"/>
    <mergeCell ref="B278:B279"/>
    <mergeCell ref="B281:B285"/>
    <mergeCell ref="C284:C285"/>
    <mergeCell ref="D284:D285"/>
    <mergeCell ref="B364:B366"/>
    <mergeCell ref="B373:H373"/>
    <mergeCell ref="B384:B387"/>
    <mergeCell ref="B393:B396"/>
    <mergeCell ref="B408:B410"/>
    <mergeCell ref="C408:C410"/>
    <mergeCell ref="D408:D410"/>
    <mergeCell ref="E408:E410"/>
    <mergeCell ref="B338:B339"/>
    <mergeCell ref="B351:B353"/>
    <mergeCell ref="C351:C353"/>
    <mergeCell ref="D351:D353"/>
    <mergeCell ref="E351:E353"/>
    <mergeCell ref="B358:B360"/>
    <mergeCell ref="B473:B474"/>
    <mergeCell ref="C473:C474"/>
    <mergeCell ref="D473:D474"/>
    <mergeCell ref="E473:E474"/>
    <mergeCell ref="B475:B483"/>
    <mergeCell ref="B484:H484"/>
    <mergeCell ref="B411:B412"/>
    <mergeCell ref="B413:H413"/>
    <mergeCell ref="B425:B430"/>
    <mergeCell ref="B434:B436"/>
    <mergeCell ref="B455:B458"/>
    <mergeCell ref="B463:B466"/>
    <mergeCell ref="C464:C465"/>
    <mergeCell ref="D464:D465"/>
    <mergeCell ref="E464:E465"/>
  </mergeCells>
  <printOptions horizontalCentered="1"/>
  <pageMargins left="0.39370078740157483" right="0.39370078740157483" top="0.39370078740157483" bottom="0.39370078740157483" header="0" footer="0"/>
  <pageSetup paperSize="9" scale="72" fitToHeight="0" orientation="landscape" r:id="rId1"/>
  <rowBreaks count="13" manualBreakCount="13">
    <brk id="87" max="7" man="1"/>
    <brk id="131" max="7" man="1"/>
    <brk id="151" max="7" man="1"/>
    <brk id="174" max="7" man="1"/>
    <brk id="255" max="7" man="1"/>
    <brk id="277" max="7" man="1"/>
    <brk id="299" max="7" man="1"/>
    <brk id="346" max="7" man="1"/>
    <brk id="388" max="7" man="1"/>
    <brk id="400" max="7" man="1"/>
    <brk id="431" max="7" man="1"/>
    <brk id="474" max="7" man="1"/>
    <brk id="481" max="7"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3</vt:i4>
      </vt:variant>
    </vt:vector>
  </HeadingPairs>
  <TitlesOfParts>
    <vt:vector size="6" baseType="lpstr">
      <vt:lpstr>I PRIORITETAS</vt:lpstr>
      <vt:lpstr>II PRIORITETAS</vt:lpstr>
      <vt:lpstr>III PRIORITETAS </vt:lpstr>
      <vt:lpstr>'I PRIORITETAS'!Print_Area</vt:lpstr>
      <vt:lpstr>'II PRIORITETAS'!Print_Area</vt:lpstr>
      <vt:lpstr>'III PRIORITETAS '!Print_Area</vt:lpstr>
    </vt:vector>
  </TitlesOfParts>
  <Manager/>
  <Company>Valdyba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I.Steponaviciene</dc:creator>
  <cp:keywords/>
  <dc:description/>
  <cp:lastModifiedBy>Deimante Buteniene</cp:lastModifiedBy>
  <cp:revision/>
  <cp:lastPrinted>2022-07-20T09:47:58Z</cp:lastPrinted>
  <dcterms:created xsi:type="dcterms:W3CDTF">2004-06-30T10:49:56Z</dcterms:created>
  <dcterms:modified xsi:type="dcterms:W3CDTF">2022-07-29T11:06:58Z</dcterms:modified>
  <cp:category/>
  <cp:contentStatus/>
</cp:coreProperties>
</file>