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96pr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  <sheet name="2 pr." sheetId="21" r:id="rId3"/>
    <sheet name="3 pr." sheetId="23" r:id="rId4"/>
    <sheet name="5 pr." sheetId="22" r:id="rId5"/>
  </sheets>
  <definedNames>
    <definedName name="_xlnm._FilterDatabase" localSheetId="1" hidden="1">'1 pr. asignavimai'!$B$1:$B$43</definedName>
    <definedName name="_xlnm._FilterDatabase" localSheetId="2" hidden="1">'2 pr.'!$B$1:$B$74</definedName>
    <definedName name="_xlnm.Print_Titles" localSheetId="1">'1 pr. asignavimai'!$2:$6</definedName>
    <definedName name="_xlnm.Print_Titles" localSheetId="0">'1 pr. pajamos '!$7:$9</definedName>
    <definedName name="_xlnm.Print_Titles" localSheetId="2">'2 pr.'!$14:$18</definedName>
  </definedNames>
  <calcPr calcId="162913" fullPrecision="0"/>
</workbook>
</file>

<file path=xl/calcChain.xml><?xml version="1.0" encoding="utf-8"?>
<calcChain xmlns="http://schemas.openxmlformats.org/spreadsheetml/2006/main">
  <c r="E12" i="23" l="1"/>
  <c r="C11" i="20" l="1"/>
  <c r="C145" i="20"/>
  <c r="C140" i="20"/>
  <c r="C138" i="20"/>
  <c r="C133" i="20"/>
  <c r="C132" i="20"/>
  <c r="C131" i="20"/>
  <c r="C130" i="20"/>
  <c r="G128" i="20"/>
  <c r="C128" i="20"/>
  <c r="J138" i="20"/>
  <c r="I138" i="20"/>
  <c r="H138" i="20"/>
  <c r="G138" i="20"/>
  <c r="E138" i="20"/>
  <c r="D138" i="20"/>
  <c r="C104" i="20"/>
  <c r="C100" i="20"/>
  <c r="C93" i="20"/>
  <c r="E85" i="20"/>
  <c r="D85" i="20"/>
  <c r="C85" i="20"/>
  <c r="C74" i="20"/>
  <c r="D48" i="20"/>
  <c r="C48" i="20"/>
  <c r="D17" i="20"/>
  <c r="D24" i="20"/>
  <c r="F23" i="20"/>
  <c r="E17" i="20"/>
  <c r="E15" i="20"/>
  <c r="E13" i="20"/>
  <c r="E12" i="20"/>
  <c r="E10" i="20"/>
  <c r="C95" i="9"/>
  <c r="E91" i="9"/>
  <c r="D91" i="9"/>
  <c r="C91" i="9"/>
  <c r="E77" i="9"/>
  <c r="D77" i="9"/>
  <c r="C77" i="9"/>
  <c r="C48" i="9"/>
  <c r="C16" i="9" s="1"/>
  <c r="C18" i="9"/>
  <c r="F10" i="9"/>
  <c r="E10" i="9"/>
  <c r="D10" i="9"/>
  <c r="C10" i="9"/>
  <c r="E13" i="22" l="1"/>
  <c r="E12" i="22"/>
  <c r="C12" i="22"/>
  <c r="A12" i="23" l="1"/>
  <c r="A13" i="23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11" i="23"/>
  <c r="F91" i="20" l="1"/>
  <c r="F90" i="20"/>
  <c r="E80" i="20"/>
  <c r="F48" i="20"/>
  <c r="F58" i="20"/>
  <c r="F59" i="20"/>
  <c r="F60" i="20"/>
  <c r="F61" i="20"/>
  <c r="F57" i="20"/>
  <c r="E56" i="20"/>
  <c r="F56" i="20"/>
  <c r="D64" i="23" l="1"/>
  <c r="D147" i="20" l="1"/>
  <c r="D134" i="20"/>
  <c r="D135" i="20"/>
  <c r="A62" i="20"/>
  <c r="A63" i="20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D116" i="20"/>
  <c r="D115" i="20"/>
  <c r="D114" i="20"/>
  <c r="D113" i="20"/>
  <c r="D108" i="20"/>
  <c r="D103" i="20" l="1"/>
  <c r="D102" i="20"/>
  <c r="D99" i="20" l="1"/>
  <c r="D98" i="20"/>
  <c r="D97" i="20"/>
  <c r="D90" i="20"/>
  <c r="D91" i="20"/>
  <c r="D89" i="20"/>
  <c r="D84" i="20"/>
  <c r="D83" i="20"/>
  <c r="D82" i="20"/>
  <c r="D80" i="20"/>
  <c r="D77" i="20"/>
  <c r="D61" i="20"/>
  <c r="D60" i="20"/>
  <c r="D59" i="20"/>
  <c r="D58" i="20"/>
  <c r="D57" i="20"/>
  <c r="D56" i="20"/>
  <c r="D47" i="20"/>
  <c r="L8" i="20"/>
  <c r="J8" i="20"/>
  <c r="H8" i="20"/>
  <c r="G8" i="20"/>
  <c r="Q12" i="22" l="1"/>
  <c r="K12" i="22"/>
  <c r="H12" i="22"/>
  <c r="C11" i="22"/>
  <c r="C13" i="22"/>
  <c r="C14" i="22"/>
  <c r="C15" i="22"/>
  <c r="C16" i="22"/>
  <c r="C17" i="22"/>
  <c r="C10" i="22"/>
  <c r="N12" i="22"/>
  <c r="D12" i="22"/>
  <c r="D13" i="22"/>
  <c r="D14" i="22"/>
  <c r="D15" i="22"/>
  <c r="D16" i="22"/>
  <c r="D17" i="22"/>
  <c r="D11" i="22"/>
  <c r="D10" i="22"/>
  <c r="N13" i="22"/>
  <c r="N14" i="22"/>
  <c r="N15" i="22"/>
  <c r="N16" i="22"/>
  <c r="N17" i="22"/>
  <c r="N11" i="22"/>
  <c r="N10" i="22"/>
  <c r="M9" i="22"/>
  <c r="M18" i="22" s="1"/>
  <c r="L9" i="22"/>
  <c r="L18" i="22" s="1"/>
  <c r="I9" i="22"/>
  <c r="H39" i="23"/>
  <c r="I39" i="23"/>
  <c r="J39" i="23"/>
  <c r="K39" i="23"/>
  <c r="L39" i="23"/>
  <c r="G39" i="23"/>
  <c r="H49" i="23"/>
  <c r="I49" i="23"/>
  <c r="J49" i="23"/>
  <c r="K49" i="23"/>
  <c r="L49" i="23"/>
  <c r="G49" i="23"/>
  <c r="D55" i="23"/>
  <c r="F55" i="23" s="1"/>
  <c r="C55" i="23"/>
  <c r="N9" i="22" l="1"/>
  <c r="N18" i="22" s="1"/>
  <c r="E55" i="23"/>
  <c r="D43" i="23"/>
  <c r="C43" i="23"/>
  <c r="D42" i="23"/>
  <c r="C42" i="23"/>
  <c r="H34" i="23"/>
  <c r="I34" i="23"/>
  <c r="J34" i="23"/>
  <c r="K34" i="23"/>
  <c r="L34" i="23"/>
  <c r="G34" i="23"/>
  <c r="F42" i="23" l="1"/>
  <c r="F43" i="23"/>
  <c r="E42" i="23"/>
  <c r="E43" i="23"/>
  <c r="F9" i="21"/>
  <c r="F10" i="21"/>
  <c r="D6" i="21"/>
  <c r="E9" i="21"/>
  <c r="E10" i="21"/>
  <c r="C6" i="21"/>
  <c r="C11" i="21"/>
  <c r="C135" i="20" l="1"/>
  <c r="F135" i="20" s="1"/>
  <c r="C134" i="20"/>
  <c r="E134" i="20" s="1"/>
  <c r="E135" i="20" l="1"/>
  <c r="F134" i="20"/>
  <c r="C116" i="20"/>
  <c r="F116" i="20" s="1"/>
  <c r="C114" i="20"/>
  <c r="F114" i="20" s="1"/>
  <c r="C115" i="20"/>
  <c r="E115" i="20" s="1"/>
  <c r="C113" i="20"/>
  <c r="E113" i="20" s="1"/>
  <c r="C108" i="20"/>
  <c r="E108" i="20" s="1"/>
  <c r="E114" i="20" l="1"/>
  <c r="E116" i="20"/>
  <c r="F115" i="20"/>
  <c r="F113" i="20"/>
  <c r="F108" i="20"/>
  <c r="H100" i="20"/>
  <c r="I100" i="20"/>
  <c r="J100" i="20"/>
  <c r="K100" i="20"/>
  <c r="L100" i="20"/>
  <c r="G100" i="20"/>
  <c r="C103" i="20"/>
  <c r="F103" i="20" s="1"/>
  <c r="C102" i="20"/>
  <c r="F102" i="20" s="1"/>
  <c r="D100" i="20"/>
  <c r="H93" i="20"/>
  <c r="I93" i="20"/>
  <c r="J93" i="20"/>
  <c r="K93" i="20"/>
  <c r="L93" i="20"/>
  <c r="G93" i="20"/>
  <c r="C98" i="20"/>
  <c r="E98" i="20" s="1"/>
  <c r="C97" i="20"/>
  <c r="E97" i="20" s="1"/>
  <c r="C99" i="20"/>
  <c r="E99" i="20" s="1"/>
  <c r="H85" i="20"/>
  <c r="I85" i="20"/>
  <c r="J85" i="20"/>
  <c r="K85" i="20"/>
  <c r="L85" i="20"/>
  <c r="G85" i="20"/>
  <c r="C91" i="20"/>
  <c r="E91" i="20" s="1"/>
  <c r="C90" i="20"/>
  <c r="E90" i="20" s="1"/>
  <c r="H74" i="20"/>
  <c r="I74" i="20"/>
  <c r="J74" i="20"/>
  <c r="K74" i="20"/>
  <c r="L74" i="20"/>
  <c r="G74" i="20"/>
  <c r="C82" i="20"/>
  <c r="E82" i="20" s="1"/>
  <c r="C83" i="20"/>
  <c r="F83" i="20" s="1"/>
  <c r="C84" i="20"/>
  <c r="E84" i="20" s="1"/>
  <c r="C80" i="20"/>
  <c r="C77" i="20"/>
  <c r="E77" i="20" s="1"/>
  <c r="G68" i="20"/>
  <c r="C60" i="20"/>
  <c r="E60" i="20" s="1"/>
  <c r="C58" i="20"/>
  <c r="E58" i="20" s="1"/>
  <c r="C59" i="20"/>
  <c r="E59" i="20" s="1"/>
  <c r="C61" i="20"/>
  <c r="E61" i="20" s="1"/>
  <c r="C57" i="20"/>
  <c r="E57" i="20" s="1"/>
  <c r="C56" i="20"/>
  <c r="H24" i="20"/>
  <c r="H17" i="20" s="1"/>
  <c r="I24" i="20"/>
  <c r="I17" i="20" s="1"/>
  <c r="J24" i="20"/>
  <c r="J17" i="20" s="1"/>
  <c r="K24" i="20"/>
  <c r="K17" i="20" s="1"/>
  <c r="L24" i="20"/>
  <c r="L17" i="20" s="1"/>
  <c r="G24" i="20"/>
  <c r="G17" i="20" s="1"/>
  <c r="C47" i="20"/>
  <c r="E47" i="20" s="1"/>
  <c r="F100" i="20" l="1"/>
  <c r="E102" i="20"/>
  <c r="F99" i="20"/>
  <c r="E103" i="20"/>
  <c r="F98" i="20"/>
  <c r="F97" i="20"/>
  <c r="F82" i="20"/>
  <c r="E83" i="20"/>
  <c r="F84" i="20"/>
  <c r="F80" i="20"/>
  <c r="F77" i="20"/>
  <c r="F47" i="20"/>
  <c r="E100" i="20" l="1"/>
  <c r="G62" i="20" l="1"/>
  <c r="L151" i="20" l="1"/>
  <c r="K151" i="20"/>
  <c r="J151" i="20"/>
  <c r="I151" i="20"/>
  <c r="F151" i="20"/>
  <c r="D151" i="20"/>
  <c r="C151" i="20"/>
  <c r="C147" i="20"/>
  <c r="D146" i="20"/>
  <c r="C146" i="20"/>
  <c r="D67" i="20"/>
  <c r="E67" i="20" s="1"/>
  <c r="C67" i="20"/>
  <c r="D66" i="20"/>
  <c r="C66" i="20"/>
  <c r="D65" i="20"/>
  <c r="C65" i="20"/>
  <c r="D64" i="20"/>
  <c r="C64" i="20"/>
  <c r="D63" i="20"/>
  <c r="C63" i="20"/>
  <c r="L62" i="20"/>
  <c r="L48" i="20" s="1"/>
  <c r="K62" i="20"/>
  <c r="K48" i="20" s="1"/>
  <c r="J62" i="20"/>
  <c r="J48" i="20" s="1"/>
  <c r="I62" i="20"/>
  <c r="I48" i="20" s="1"/>
  <c r="H62" i="20"/>
  <c r="H48" i="20" s="1"/>
  <c r="D55" i="20"/>
  <c r="C55" i="20"/>
  <c r="C54" i="20"/>
  <c r="D54" i="20"/>
  <c r="D53" i="20"/>
  <c r="C53" i="20"/>
  <c r="D52" i="20"/>
  <c r="C52" i="20"/>
  <c r="D51" i="20"/>
  <c r="C51" i="20"/>
  <c r="D50" i="20"/>
  <c r="D49" i="20"/>
  <c r="C49" i="20"/>
  <c r="D144" i="20"/>
  <c r="C144" i="20"/>
  <c r="D143" i="20"/>
  <c r="C143" i="20"/>
  <c r="D142" i="20"/>
  <c r="C142" i="20"/>
  <c r="D141" i="20"/>
  <c r="C141" i="20"/>
  <c r="D140" i="20"/>
  <c r="D139" i="20"/>
  <c r="C139" i="20"/>
  <c r="L138" i="20"/>
  <c r="L128" i="20" s="1"/>
  <c r="K138" i="20"/>
  <c r="K128" i="20" s="1"/>
  <c r="J128" i="20"/>
  <c r="I128" i="20"/>
  <c r="H128" i="20"/>
  <c r="D137" i="20"/>
  <c r="C137" i="20"/>
  <c r="D136" i="20"/>
  <c r="C136" i="20"/>
  <c r="D133" i="20"/>
  <c r="D132" i="20"/>
  <c r="D131" i="20"/>
  <c r="D130" i="20"/>
  <c r="D129" i="20"/>
  <c r="C129" i="20"/>
  <c r="D127" i="20"/>
  <c r="C127" i="20"/>
  <c r="D126" i="20"/>
  <c r="C126" i="20"/>
  <c r="D125" i="20"/>
  <c r="C125" i="20"/>
  <c r="G122" i="20"/>
  <c r="D124" i="20"/>
  <c r="D123" i="20"/>
  <c r="C123" i="20"/>
  <c r="L122" i="20"/>
  <c r="K122" i="20"/>
  <c r="J122" i="20"/>
  <c r="I122" i="20"/>
  <c r="H122" i="20"/>
  <c r="C121" i="20"/>
  <c r="D121" i="20"/>
  <c r="D120" i="20"/>
  <c r="C120" i="20"/>
  <c r="D119" i="20"/>
  <c r="C119" i="20"/>
  <c r="D118" i="20"/>
  <c r="C118" i="20"/>
  <c r="D117" i="20"/>
  <c r="C117" i="20"/>
  <c r="D112" i="20"/>
  <c r="C112" i="20"/>
  <c r="D111" i="20"/>
  <c r="C111" i="20"/>
  <c r="C110" i="20"/>
  <c r="D110" i="20"/>
  <c r="D109" i="20"/>
  <c r="C109" i="20"/>
  <c r="C107" i="20"/>
  <c r="I104" i="20"/>
  <c r="D107" i="20"/>
  <c r="L104" i="20"/>
  <c r="C106" i="20"/>
  <c r="D106" i="20"/>
  <c r="D105" i="20"/>
  <c r="C105" i="20"/>
  <c r="K104" i="20"/>
  <c r="J104" i="20"/>
  <c r="H104" i="20"/>
  <c r="D96" i="20"/>
  <c r="C96" i="20"/>
  <c r="D95" i="20"/>
  <c r="C95" i="20"/>
  <c r="D94" i="20"/>
  <c r="C94" i="20"/>
  <c r="D92" i="20"/>
  <c r="C92" i="20"/>
  <c r="C89" i="20"/>
  <c r="D88" i="20"/>
  <c r="C88" i="20"/>
  <c r="D87" i="20"/>
  <c r="C87" i="20"/>
  <c r="D86" i="20"/>
  <c r="C86" i="20"/>
  <c r="D81" i="20"/>
  <c r="C81" i="20"/>
  <c r="D79" i="20"/>
  <c r="C79" i="20"/>
  <c r="D78" i="20"/>
  <c r="C78" i="20"/>
  <c r="D76" i="20"/>
  <c r="C76" i="20"/>
  <c r="D75" i="20"/>
  <c r="C75" i="20"/>
  <c r="D73" i="20"/>
  <c r="C73" i="20"/>
  <c r="D72" i="20"/>
  <c r="C72" i="20"/>
  <c r="D71" i="20"/>
  <c r="C71" i="20"/>
  <c r="C70" i="20"/>
  <c r="D70" i="20"/>
  <c r="D69" i="20"/>
  <c r="C69" i="20"/>
  <c r="L68" i="20"/>
  <c r="K68" i="20"/>
  <c r="J68" i="20"/>
  <c r="I68" i="20"/>
  <c r="H68" i="20"/>
  <c r="D46" i="20"/>
  <c r="C46" i="20"/>
  <c r="D45" i="20"/>
  <c r="C45" i="20"/>
  <c r="D44" i="20"/>
  <c r="C44" i="20"/>
  <c r="D43" i="20"/>
  <c r="C43" i="20"/>
  <c r="D42" i="20"/>
  <c r="C42" i="20"/>
  <c r="D41" i="20"/>
  <c r="C41" i="20"/>
  <c r="D40" i="20"/>
  <c r="C40" i="20"/>
  <c r="D39" i="20"/>
  <c r="C39" i="20"/>
  <c r="D38" i="20"/>
  <c r="C38" i="20"/>
  <c r="D37" i="20"/>
  <c r="C37" i="20"/>
  <c r="D36" i="20"/>
  <c r="C36" i="20"/>
  <c r="D35" i="20"/>
  <c r="C35" i="20"/>
  <c r="D34" i="20"/>
  <c r="C34" i="20"/>
  <c r="D33" i="20"/>
  <c r="C33" i="20"/>
  <c r="D32" i="20"/>
  <c r="C32" i="20"/>
  <c r="D31" i="20"/>
  <c r="C31" i="20"/>
  <c r="D30" i="20"/>
  <c r="C30" i="20"/>
  <c r="D29" i="20"/>
  <c r="C29" i="20"/>
  <c r="D28" i="20"/>
  <c r="C28" i="20"/>
  <c r="D27" i="20"/>
  <c r="C27" i="20"/>
  <c r="D26" i="20"/>
  <c r="C26" i="20"/>
  <c r="D25" i="20"/>
  <c r="C25" i="20"/>
  <c r="C23" i="20"/>
  <c r="D23" i="20"/>
  <c r="D22" i="20"/>
  <c r="C22" i="20"/>
  <c r="D21" i="20"/>
  <c r="D20" i="20"/>
  <c r="D19" i="20"/>
  <c r="C19" i="20"/>
  <c r="D18" i="20"/>
  <c r="C18" i="20"/>
  <c r="D16" i="20"/>
  <c r="C16" i="20"/>
  <c r="D15" i="20"/>
  <c r="C15" i="20"/>
  <c r="D14" i="20"/>
  <c r="C14" i="20"/>
  <c r="L13" i="20"/>
  <c r="K13" i="20"/>
  <c r="J13" i="20"/>
  <c r="I13" i="20"/>
  <c r="H13" i="20"/>
  <c r="G13" i="20"/>
  <c r="D12" i="20"/>
  <c r="C12" i="20"/>
  <c r="C10" i="20"/>
  <c r="D10" i="20"/>
  <c r="D8" i="20" s="1"/>
  <c r="D9" i="20"/>
  <c r="C9" i="20"/>
  <c r="L7" i="20"/>
  <c r="K8" i="20"/>
  <c r="K7" i="20" s="1"/>
  <c r="J7" i="20"/>
  <c r="H7" i="20"/>
  <c r="A8" i="20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C24" i="20" l="1"/>
  <c r="F96" i="20"/>
  <c r="F127" i="20"/>
  <c r="D93" i="20"/>
  <c r="D74" i="20"/>
  <c r="F73" i="20"/>
  <c r="C68" i="20"/>
  <c r="F17" i="20"/>
  <c r="F66" i="20"/>
  <c r="E139" i="20"/>
  <c r="F141" i="20"/>
  <c r="E143" i="20"/>
  <c r="E146" i="20"/>
  <c r="E105" i="20"/>
  <c r="E129" i="20"/>
  <c r="E49" i="20"/>
  <c r="F118" i="20"/>
  <c r="F137" i="20"/>
  <c r="F51" i="20"/>
  <c r="F55" i="20"/>
  <c r="E63" i="20"/>
  <c r="E127" i="20"/>
  <c r="E66" i="20"/>
  <c r="F26" i="20"/>
  <c r="E28" i="20"/>
  <c r="F30" i="20"/>
  <c r="F45" i="20"/>
  <c r="E75" i="20"/>
  <c r="E86" i="20"/>
  <c r="F35" i="20"/>
  <c r="E9" i="20"/>
  <c r="E43" i="20"/>
  <c r="F81" i="20"/>
  <c r="E14" i="20"/>
  <c r="F42" i="20"/>
  <c r="E26" i="20"/>
  <c r="F38" i="20"/>
  <c r="E18" i="20"/>
  <c r="E25" i="20"/>
  <c r="F27" i="20"/>
  <c r="F31" i="20"/>
  <c r="E35" i="20"/>
  <c r="F12" i="20"/>
  <c r="F147" i="20"/>
  <c r="E147" i="20"/>
  <c r="F67" i="20"/>
  <c r="E54" i="20"/>
  <c r="F52" i="20"/>
  <c r="E52" i="20"/>
  <c r="E51" i="20"/>
  <c r="F144" i="20"/>
  <c r="E144" i="20"/>
  <c r="F143" i="20"/>
  <c r="E137" i="20"/>
  <c r="F133" i="20"/>
  <c r="E133" i="20"/>
  <c r="E131" i="20"/>
  <c r="F131" i="20"/>
  <c r="F126" i="20"/>
  <c r="F125" i="20"/>
  <c r="E125" i="20"/>
  <c r="F121" i="20"/>
  <c r="E121" i="20"/>
  <c r="E120" i="20"/>
  <c r="F120" i="20"/>
  <c r="E118" i="20"/>
  <c r="F111" i="20"/>
  <c r="E111" i="20"/>
  <c r="F95" i="20"/>
  <c r="E96" i="20"/>
  <c r="E89" i="20"/>
  <c r="F89" i="20"/>
  <c r="F88" i="20"/>
  <c r="I11" i="20"/>
  <c r="F87" i="20"/>
  <c r="E87" i="20"/>
  <c r="F79" i="20"/>
  <c r="E79" i="20"/>
  <c r="E76" i="20"/>
  <c r="E78" i="20"/>
  <c r="E81" i="20"/>
  <c r="F78" i="20"/>
  <c r="F76" i="20"/>
  <c r="E73" i="20"/>
  <c r="F71" i="20"/>
  <c r="D68" i="20"/>
  <c r="E71" i="20"/>
  <c r="F46" i="20"/>
  <c r="E44" i="20"/>
  <c r="F44" i="20"/>
  <c r="F43" i="20"/>
  <c r="E42" i="20"/>
  <c r="E40" i="20"/>
  <c r="F40" i="20"/>
  <c r="F39" i="20"/>
  <c r="E39" i="20"/>
  <c r="F37" i="20"/>
  <c r="E36" i="20"/>
  <c r="F36" i="20"/>
  <c r="E34" i="20"/>
  <c r="F34" i="20"/>
  <c r="F33" i="20"/>
  <c r="E32" i="20"/>
  <c r="F32" i="20"/>
  <c r="E31" i="20"/>
  <c r="E30" i="20"/>
  <c r="E27" i="20"/>
  <c r="F28" i="20"/>
  <c r="L11" i="20"/>
  <c r="L145" i="20" s="1"/>
  <c r="L148" i="20" s="1"/>
  <c r="H11" i="20"/>
  <c r="H145" i="20" s="1"/>
  <c r="H148" i="20" s="1"/>
  <c r="F22" i="20"/>
  <c r="F19" i="20"/>
  <c r="E16" i="20"/>
  <c r="F16" i="20"/>
  <c r="C13" i="20"/>
  <c r="J11" i="20"/>
  <c r="J145" i="20" s="1"/>
  <c r="J148" i="20" s="1"/>
  <c r="C8" i="20"/>
  <c r="C7" i="20" s="1"/>
  <c r="E8" i="20"/>
  <c r="E7" i="20" s="1"/>
  <c r="G7" i="20"/>
  <c r="F10" i="20"/>
  <c r="E23" i="20"/>
  <c r="F15" i="20"/>
  <c r="D13" i="20"/>
  <c r="C21" i="20"/>
  <c r="E21" i="20" s="1"/>
  <c r="F41" i="20"/>
  <c r="E41" i="20"/>
  <c r="F107" i="20"/>
  <c r="E107" i="20"/>
  <c r="F140" i="20"/>
  <c r="F65" i="20"/>
  <c r="E65" i="20"/>
  <c r="I8" i="20"/>
  <c r="I7" i="20" s="1"/>
  <c r="E19" i="20"/>
  <c r="E22" i="20"/>
  <c r="E29" i="20"/>
  <c r="E33" i="20"/>
  <c r="E37" i="20"/>
  <c r="E45" i="20"/>
  <c r="E46" i="20"/>
  <c r="E69" i="20"/>
  <c r="F106" i="20"/>
  <c r="F112" i="20"/>
  <c r="E112" i="20"/>
  <c r="E123" i="20"/>
  <c r="K11" i="20"/>
  <c r="K145" i="20" s="1"/>
  <c r="K148" i="20" s="1"/>
  <c r="F130" i="20"/>
  <c r="E130" i="20"/>
  <c r="F132" i="20"/>
  <c r="E132" i="20"/>
  <c r="E140" i="20"/>
  <c r="E141" i="20"/>
  <c r="D128" i="20"/>
  <c r="G48" i="20"/>
  <c r="C50" i="20"/>
  <c r="F50" i="20" s="1"/>
  <c r="F53" i="20"/>
  <c r="E53" i="20"/>
  <c r="C62" i="20"/>
  <c r="C20" i="20"/>
  <c r="F72" i="20"/>
  <c r="E72" i="20"/>
  <c r="F109" i="20"/>
  <c r="E109" i="20"/>
  <c r="F29" i="20"/>
  <c r="E38" i="20"/>
  <c r="E94" i="20"/>
  <c r="G104" i="20"/>
  <c r="F110" i="20"/>
  <c r="F119" i="20"/>
  <c r="C124" i="20"/>
  <c r="C122" i="20" s="1"/>
  <c r="F136" i="20"/>
  <c r="E55" i="20"/>
  <c r="F70" i="20"/>
  <c r="E70" i="20"/>
  <c r="F92" i="20"/>
  <c r="E92" i="20"/>
  <c r="F117" i="20"/>
  <c r="E117" i="20"/>
  <c r="F142" i="20"/>
  <c r="E142" i="20"/>
  <c r="F54" i="20"/>
  <c r="F64" i="20"/>
  <c r="E64" i="20"/>
  <c r="D62" i="20"/>
  <c r="E88" i="20"/>
  <c r="E95" i="20"/>
  <c r="D104" i="20"/>
  <c r="E106" i="20"/>
  <c r="E110" i="20"/>
  <c r="E119" i="20"/>
  <c r="D122" i="20"/>
  <c r="E126" i="20"/>
  <c r="E136" i="20"/>
  <c r="C15" i="23"/>
  <c r="Q11" i="22"/>
  <c r="K11" i="22"/>
  <c r="H11" i="22"/>
  <c r="Q17" i="22"/>
  <c r="K17" i="22"/>
  <c r="H17" i="22"/>
  <c r="Q16" i="22"/>
  <c r="K16" i="22"/>
  <c r="H16" i="22"/>
  <c r="Q15" i="22"/>
  <c r="K15" i="22"/>
  <c r="H15" i="22"/>
  <c r="Q14" i="22"/>
  <c r="K14" i="22"/>
  <c r="H14" i="22"/>
  <c r="Q13" i="22"/>
  <c r="K13" i="22"/>
  <c r="H13" i="22"/>
  <c r="Q10" i="22"/>
  <c r="E10" i="22" s="1"/>
  <c r="K10" i="22"/>
  <c r="H10" i="22"/>
  <c r="P9" i="22"/>
  <c r="P18" i="22" s="1"/>
  <c r="O9" i="22"/>
  <c r="O18" i="22" s="1"/>
  <c r="J9" i="22"/>
  <c r="J18" i="22" s="1"/>
  <c r="I18" i="22"/>
  <c r="G9" i="22"/>
  <c r="G18" i="22" s="1"/>
  <c r="F9" i="22"/>
  <c r="F18" i="22" s="1"/>
  <c r="D68" i="23"/>
  <c r="C68" i="23"/>
  <c r="C67" i="23"/>
  <c r="D67" i="23"/>
  <c r="D66" i="23"/>
  <c r="C66" i="23"/>
  <c r="C65" i="23"/>
  <c r="D65" i="23"/>
  <c r="C64" i="23"/>
  <c r="F64" i="23" s="1"/>
  <c r="C63" i="23"/>
  <c r="D63" i="23"/>
  <c r="D62" i="23"/>
  <c r="C62" i="23"/>
  <c r="C61" i="23"/>
  <c r="D61" i="23"/>
  <c r="D60" i="23"/>
  <c r="C60" i="23"/>
  <c r="D59" i="23"/>
  <c r="C59" i="23"/>
  <c r="D58" i="23"/>
  <c r="C58" i="23"/>
  <c r="D57" i="23"/>
  <c r="C57" i="23"/>
  <c r="D56" i="23"/>
  <c r="C56" i="23"/>
  <c r="D54" i="23"/>
  <c r="C54" i="23"/>
  <c r="D53" i="23"/>
  <c r="C53" i="23"/>
  <c r="D52" i="23"/>
  <c r="C52" i="23"/>
  <c r="C51" i="23"/>
  <c r="D51" i="23"/>
  <c r="D50" i="23"/>
  <c r="C50" i="23"/>
  <c r="D48" i="23"/>
  <c r="C48" i="23"/>
  <c r="D47" i="23"/>
  <c r="C47" i="23"/>
  <c r="D46" i="23"/>
  <c r="C46" i="23"/>
  <c r="D45" i="23"/>
  <c r="C45" i="23"/>
  <c r="D44" i="23"/>
  <c r="D41" i="23"/>
  <c r="C41" i="23"/>
  <c r="D40" i="23"/>
  <c r="C40" i="23"/>
  <c r="D38" i="23"/>
  <c r="C38" i="23"/>
  <c r="L37" i="23"/>
  <c r="K37" i="23"/>
  <c r="J37" i="23"/>
  <c r="I37" i="23"/>
  <c r="H37" i="23"/>
  <c r="G37" i="23"/>
  <c r="D36" i="23"/>
  <c r="C36" i="23"/>
  <c r="D35" i="23"/>
  <c r="C35" i="23"/>
  <c r="D33" i="23"/>
  <c r="C33" i="23"/>
  <c r="C32" i="23" s="1"/>
  <c r="L32" i="23"/>
  <c r="K32" i="23"/>
  <c r="J32" i="23"/>
  <c r="I32" i="23"/>
  <c r="H32" i="23"/>
  <c r="G32" i="23"/>
  <c r="D31" i="23"/>
  <c r="C31" i="23"/>
  <c r="H29" i="23"/>
  <c r="G29" i="23"/>
  <c r="C30" i="23"/>
  <c r="C29" i="23" s="1"/>
  <c r="L29" i="23"/>
  <c r="K29" i="23"/>
  <c r="J29" i="23"/>
  <c r="I29" i="23"/>
  <c r="G27" i="23"/>
  <c r="D28" i="23"/>
  <c r="D27" i="23" s="1"/>
  <c r="L27" i="23"/>
  <c r="K27" i="23"/>
  <c r="J27" i="23"/>
  <c r="I27" i="23"/>
  <c r="H27" i="23"/>
  <c r="D26" i="23"/>
  <c r="C26" i="23"/>
  <c r="C25" i="23" s="1"/>
  <c r="L25" i="23"/>
  <c r="K25" i="23"/>
  <c r="J25" i="23"/>
  <c r="I25" i="23"/>
  <c r="H25" i="23"/>
  <c r="G25" i="23"/>
  <c r="G23" i="23"/>
  <c r="D24" i="23"/>
  <c r="C24" i="23"/>
  <c r="C23" i="23" s="1"/>
  <c r="L23" i="23"/>
  <c r="K23" i="23"/>
  <c r="J23" i="23"/>
  <c r="I23" i="23"/>
  <c r="H23" i="23"/>
  <c r="D22" i="23"/>
  <c r="C22" i="23"/>
  <c r="D14" i="23"/>
  <c r="C14" i="23"/>
  <c r="C20" i="23"/>
  <c r="D20" i="23"/>
  <c r="D19" i="23"/>
  <c r="C19" i="23"/>
  <c r="D18" i="23"/>
  <c r="C18" i="23"/>
  <c r="C17" i="23"/>
  <c r="I12" i="23"/>
  <c r="I10" i="23" s="1"/>
  <c r="D17" i="23"/>
  <c r="C16" i="23"/>
  <c r="D16" i="23"/>
  <c r="D15" i="23"/>
  <c r="D13" i="23"/>
  <c r="C13" i="23"/>
  <c r="L12" i="23"/>
  <c r="L10" i="23" s="1"/>
  <c r="J12" i="23"/>
  <c r="J10" i="23" s="1"/>
  <c r="H12" i="23"/>
  <c r="H10" i="23" s="1"/>
  <c r="G12" i="23"/>
  <c r="G10" i="23" s="1"/>
  <c r="D11" i="23"/>
  <c r="C11" i="23"/>
  <c r="F8" i="21"/>
  <c r="E8" i="21"/>
  <c r="F7" i="21"/>
  <c r="E7" i="21"/>
  <c r="D11" i="21"/>
  <c r="D49" i="23" l="1"/>
  <c r="E6" i="21"/>
  <c r="E14" i="22"/>
  <c r="K9" i="22"/>
  <c r="K18" i="22" s="1"/>
  <c r="E15" i="22"/>
  <c r="D39" i="23"/>
  <c r="C49" i="23"/>
  <c r="J21" i="23"/>
  <c r="J69" i="23" s="1"/>
  <c r="H21" i="23"/>
  <c r="H69" i="23" s="1"/>
  <c r="I21" i="23"/>
  <c r="I69" i="23" s="1"/>
  <c r="F48" i="23"/>
  <c r="G21" i="23"/>
  <c r="L21" i="23"/>
  <c r="L69" i="23" s="1"/>
  <c r="C34" i="23"/>
  <c r="D34" i="23"/>
  <c r="K21" i="23"/>
  <c r="E22" i="23"/>
  <c r="F31" i="23"/>
  <c r="F40" i="23"/>
  <c r="F46" i="23"/>
  <c r="F54" i="23"/>
  <c r="F66" i="23"/>
  <c r="E65" i="23"/>
  <c r="E31" i="23"/>
  <c r="E62" i="23"/>
  <c r="E11" i="23"/>
  <c r="E38" i="23"/>
  <c r="E37" i="23" s="1"/>
  <c r="E93" i="20"/>
  <c r="E74" i="20"/>
  <c r="C17" i="20"/>
  <c r="E24" i="20"/>
  <c r="F8" i="20"/>
  <c r="E62" i="20"/>
  <c r="E124" i="20"/>
  <c r="E122" i="20" s="1"/>
  <c r="F68" i="20"/>
  <c r="E128" i="20"/>
  <c r="F122" i="20"/>
  <c r="F124" i="20"/>
  <c r="F93" i="20"/>
  <c r="I145" i="20"/>
  <c r="I148" i="20" s="1"/>
  <c r="F74" i="20"/>
  <c r="E68" i="20"/>
  <c r="F24" i="20"/>
  <c r="G11" i="20"/>
  <c r="G145" i="20" s="1"/>
  <c r="G148" i="20" s="1"/>
  <c r="F21" i="20"/>
  <c r="D7" i="20"/>
  <c r="F104" i="20"/>
  <c r="F20" i="20"/>
  <c r="F138" i="20"/>
  <c r="F62" i="20"/>
  <c r="E50" i="20"/>
  <c r="E20" i="20"/>
  <c r="F128" i="20"/>
  <c r="F85" i="20"/>
  <c r="E104" i="20"/>
  <c r="D11" i="20"/>
  <c r="F13" i="20"/>
  <c r="E11" i="22"/>
  <c r="E16" i="22"/>
  <c r="H9" i="22"/>
  <c r="H18" i="22" s="1"/>
  <c r="C9" i="22"/>
  <c r="C18" i="22" s="1"/>
  <c r="Q9" i="22"/>
  <c r="Q18" i="22" s="1"/>
  <c r="E17" i="22"/>
  <c r="D9" i="22"/>
  <c r="D18" i="22" s="1"/>
  <c r="F68" i="23"/>
  <c r="E64" i="23"/>
  <c r="F60" i="23"/>
  <c r="F59" i="23"/>
  <c r="F58" i="23"/>
  <c r="E48" i="23"/>
  <c r="E47" i="23"/>
  <c r="F33" i="23"/>
  <c r="G69" i="23"/>
  <c r="F26" i="23"/>
  <c r="F14" i="23"/>
  <c r="F18" i="23"/>
  <c r="F62" i="23"/>
  <c r="F56" i="23"/>
  <c r="F61" i="23"/>
  <c r="F57" i="23"/>
  <c r="E57" i="23"/>
  <c r="F53" i="23"/>
  <c r="F52" i="23"/>
  <c r="E50" i="23"/>
  <c r="F50" i="23"/>
  <c r="F47" i="23"/>
  <c r="F45" i="23"/>
  <c r="E45" i="23"/>
  <c r="F41" i="23"/>
  <c r="C37" i="23"/>
  <c r="F38" i="23"/>
  <c r="F36" i="23"/>
  <c r="F35" i="23"/>
  <c r="E26" i="23"/>
  <c r="E25" i="23" s="1"/>
  <c r="F24" i="23"/>
  <c r="C12" i="23"/>
  <c r="C10" i="23" s="1"/>
  <c r="F15" i="23"/>
  <c r="F19" i="23"/>
  <c r="E14" i="23"/>
  <c r="E18" i="23"/>
  <c r="E15" i="23"/>
  <c r="F13" i="23"/>
  <c r="E13" i="23"/>
  <c r="D12" i="23"/>
  <c r="D10" i="23" s="1"/>
  <c r="E11" i="21"/>
  <c r="F6" i="21"/>
  <c r="E17" i="23"/>
  <c r="F17" i="23"/>
  <c r="F20" i="23"/>
  <c r="E20" i="23"/>
  <c r="F16" i="23"/>
  <c r="E51" i="23"/>
  <c r="F51" i="23"/>
  <c r="F65" i="23"/>
  <c r="E67" i="23"/>
  <c r="F67" i="23"/>
  <c r="E63" i="23"/>
  <c r="F63" i="23"/>
  <c r="D30" i="23"/>
  <c r="C44" i="23"/>
  <c r="C39" i="23" s="1"/>
  <c r="E16" i="23"/>
  <c r="E19" i="23"/>
  <c r="E24" i="23"/>
  <c r="E23" i="23" s="1"/>
  <c r="D25" i="23"/>
  <c r="F25" i="23" s="1"/>
  <c r="E33" i="23"/>
  <c r="E32" i="23" s="1"/>
  <c r="E35" i="23"/>
  <c r="D37" i="23"/>
  <c r="E52" i="23"/>
  <c r="E53" i="23"/>
  <c r="E58" i="23"/>
  <c r="E59" i="23"/>
  <c r="E60" i="23"/>
  <c r="E61" i="23"/>
  <c r="E68" i="23"/>
  <c r="C28" i="23"/>
  <c r="D23" i="23"/>
  <c r="D32" i="23"/>
  <c r="F32" i="23" s="1"/>
  <c r="E36" i="23"/>
  <c r="E40" i="23"/>
  <c r="E41" i="23"/>
  <c r="E46" i="23"/>
  <c r="E54" i="23"/>
  <c r="E56" i="23"/>
  <c r="E66" i="23"/>
  <c r="K12" i="23"/>
  <c r="K10" i="23" s="1"/>
  <c r="F11" i="21"/>
  <c r="F11" i="9"/>
  <c r="F12" i="9"/>
  <c r="F13" i="9"/>
  <c r="F14" i="9"/>
  <c r="F15" i="9"/>
  <c r="F17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6" i="9"/>
  <c r="F47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9" i="9"/>
  <c r="F80" i="9"/>
  <c r="F81" i="9"/>
  <c r="F82" i="9"/>
  <c r="F83" i="9"/>
  <c r="F85" i="9"/>
  <c r="F86" i="9"/>
  <c r="F87" i="9"/>
  <c r="F88" i="9"/>
  <c r="D19" i="9"/>
  <c r="D48" i="9"/>
  <c r="E93" i="9"/>
  <c r="E94" i="9"/>
  <c r="E92" i="9"/>
  <c r="E79" i="9"/>
  <c r="E80" i="9"/>
  <c r="E81" i="9"/>
  <c r="E82" i="9"/>
  <c r="E83" i="9"/>
  <c r="E85" i="9"/>
  <c r="E86" i="9"/>
  <c r="E87" i="9"/>
  <c r="E88" i="9"/>
  <c r="E78" i="9"/>
  <c r="E46" i="9"/>
  <c r="E47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20" i="9"/>
  <c r="E17" i="9"/>
  <c r="E12" i="9"/>
  <c r="E13" i="9"/>
  <c r="E14" i="9"/>
  <c r="E15" i="9"/>
  <c r="E11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49" i="9"/>
  <c r="E49" i="23" l="1"/>
  <c r="E34" i="23"/>
  <c r="F10" i="23"/>
  <c r="F34" i="23"/>
  <c r="F37" i="23"/>
  <c r="F12" i="23"/>
  <c r="E48" i="20"/>
  <c r="C148" i="20"/>
  <c r="F7" i="20"/>
  <c r="D145" i="20"/>
  <c r="E9" i="22"/>
  <c r="F49" i="23"/>
  <c r="F39" i="23"/>
  <c r="K69" i="23"/>
  <c r="E10" i="23"/>
  <c r="F44" i="23"/>
  <c r="E44" i="23"/>
  <c r="E39" i="23" s="1"/>
  <c r="F23" i="23"/>
  <c r="F30" i="23"/>
  <c r="D29" i="23"/>
  <c r="F29" i="23" s="1"/>
  <c r="E30" i="23"/>
  <c r="E29" i="23" s="1"/>
  <c r="F28" i="23"/>
  <c r="E28" i="23"/>
  <c r="E27" i="23" s="1"/>
  <c r="C27" i="23"/>
  <c r="C21" i="23" s="1"/>
  <c r="E19" i="9"/>
  <c r="E90" i="9"/>
  <c r="E48" i="9"/>
  <c r="E18" i="22" l="1"/>
  <c r="E11" i="20"/>
  <c r="E21" i="23"/>
  <c r="E69" i="23" s="1"/>
  <c r="D21" i="23"/>
  <c r="D69" i="23" s="1"/>
  <c r="F145" i="20"/>
  <c r="D148" i="20"/>
  <c r="F148" i="20" s="1"/>
  <c r="F11" i="20"/>
  <c r="F27" i="23"/>
  <c r="C69" i="23"/>
  <c r="D90" i="9"/>
  <c r="D44" i="9"/>
  <c r="E145" i="20" l="1"/>
  <c r="E148" i="20" s="1"/>
  <c r="F21" i="23"/>
  <c r="F69" i="23"/>
  <c r="D18" i="9"/>
  <c r="D16" i="9" l="1"/>
  <c r="D95" i="9" l="1"/>
  <c r="F48" i="9" l="1"/>
  <c r="C90" i="9" l="1"/>
  <c r="C89" i="9"/>
  <c r="C84" i="9"/>
  <c r="C45" i="9"/>
  <c r="C19" i="9"/>
  <c r="F19" i="9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C44" i="9" l="1"/>
  <c r="F44" i="9" s="1"/>
  <c r="E45" i="9"/>
  <c r="E44" i="9" s="1"/>
  <c r="E18" i="9" s="1"/>
  <c r="E16" i="9" s="1"/>
  <c r="F45" i="9"/>
  <c r="F84" i="9"/>
  <c r="E84" i="9"/>
  <c r="F89" i="9"/>
  <c r="E89" i="9"/>
  <c r="A66" i="9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F77" i="9"/>
  <c r="F16" i="9" l="1"/>
  <c r="F18" i="9"/>
  <c r="E95" i="9"/>
  <c r="F95" i="9" l="1"/>
</calcChain>
</file>

<file path=xl/sharedStrings.xml><?xml version="1.0" encoding="utf-8"?>
<sst xmlns="http://schemas.openxmlformats.org/spreadsheetml/2006/main" count="409" uniqueCount="273">
  <si>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</si>
  <si>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</si>
  <si>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</si>
  <si>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</si>
  <si>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</si>
  <si>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</si>
  <si>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</si>
  <si>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</si>
  <si>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</si>
  <si>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</si>
  <si>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</si>
  <si>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</si>
  <si>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</si>
  <si>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</si>
  <si>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</si>
  <si>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</si>
  <si>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</si>
  <si>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</si>
  <si>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</si>
  <si>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</si>
  <si>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</si>
  <si>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</si>
  <si>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</si>
  <si>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</si>
  <si>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</si>
  <si>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</si>
  <si>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</si>
  <si>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</si>
  <si>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</si>
  <si>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</si>
  <si>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</si>
  <si>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</si>
  <si>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</si>
  <si>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</si>
  <si>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</si>
  <si>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</si>
  <si>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</si>
  <si>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</si>
  <si>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</si>
  <si>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</si>
  <si>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</si>
  <si>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</si>
  <si>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</si>
  <si>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</si>
  <si>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</si>
  <si>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</si>
  <si>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</si>
  <si>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</si>
  <si>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</si>
  <si>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</si>
  <si>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</si>
  <si>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</si>
  <si>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</si>
  <si>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</si>
  <si>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</si>
  <si>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</si>
  <si>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</si>
  <si>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</si>
  <si>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</si>
  <si>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</si>
  <si>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</si>
  <si>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</si>
  <si>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</si>
  <si>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</si>
  <si>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</si>
  <si>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</si>
  <si>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</si>
  <si>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</si>
  <si>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</si>
  <si>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>Susisiekimo sistemos priežiūros ir plėtros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</si>
  <si>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</si>
  <si>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</si>
  <si>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</si>
  <si>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</si>
  <si>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</si>
  <si>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</si>
  <si>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</si>
  <si>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</si>
  <si>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</si>
  <si>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 xml:space="preserve">        Tūkst. Eur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</si>
  <si>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</si>
  <si>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</si>
  <si>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</si>
  <si>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</si>
  <si>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</si>
  <si>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</si>
  <si>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</si>
  <si>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</si>
  <si>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</si>
  <si>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</si>
  <si>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</si>
  <si>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</si>
  <si>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</si>
  <si>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</si>
  <si>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</si>
  <si>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</si>
  <si>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</si>
  <si>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</si>
  <si>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</si>
  <si>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</si>
  <si>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</si>
  <si>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</si>
  <si>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</si>
  <si>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</si>
  <si>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</si>
  <si>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</si>
  <si>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</si>
  <si>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</si>
  <si>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</si>
  <si>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</si>
  <si>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</si>
  <si>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</si>
  <si>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</si>
  <si>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</si>
  <si>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</si>
  <si>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</si>
  <si>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</si>
  <si>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</si>
  <si>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</si>
  <si>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</si>
  <si>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</si>
  <si>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</si>
  <si>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Kultūros plėtros programa</t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</si>
  <si>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</si>
  <si>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</si>
  <si>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</si>
  <si>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</si>
  <si>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</si>
  <si>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</si>
  <si>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</si>
  <si>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</si>
  <si>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Kūno kultūros ir sporto plėtros programa (paskolų lėšos)</t>
  </si>
  <si>
    <t>Ekonominės plėtros programa  (Europos Sąjungos finansinės paramos ir bendrojo finansavimo lėšos)</t>
  </si>
  <si>
    <t>Dotacija Onkologijos radioterapijos paslaugų teikimo optimizavimui Klaipėdos universitetinėje ligoninėje (ilgalaikiam materialiajam ir nematerialiajam turtui įsigyti)</t>
  </si>
  <si>
    <t>Dotacija akredituotai vaikų dienos socialinei priežiūrai organizuoti, teikti ir administruoti</t>
  </si>
  <si>
    <t>Dotacija savivaldybių viešosioms bibliotekoms dokumentams įsigyti</t>
  </si>
  <si>
    <t>Dotacija kultūros ir meno darbuotojų darbo užmokesčiui padidinti</t>
  </si>
  <si>
    <t>Įmokos infrastruktūros plėtrai</t>
  </si>
  <si>
    <t xml:space="preserve">Duomenų teikimas į Suteiktos valstybės pagalbos ir nereikšmingos pagalbos registrą </t>
  </si>
  <si>
    <t>Dotacija neformaliajam vaikų švietimui</t>
  </si>
  <si>
    <t>Dotacija savivaldybių patirtoms materialinių išteklių teikimo, siekiant šalinti COVID-19 ligos padarinius ir valdyti jos plitimą esant valstybės lygio ekstremaliajai situacijai, išlaidoms kompensuoti</t>
  </si>
  <si>
    <t>Savivaldybės valdymo  programa (dotacijos savivaldybių patirtoms materialinių išteklių teikimo, siekiant šalinti COVID-19 ligos padarinius ir valdyti jos plitimą esant valstybės lygio ekstremaliajai situacijai, išlaidoms kompensuoti lėšos)</t>
  </si>
  <si>
    <t>Dotacija Socialinių paslaugų šakos kolektyvinės sutarties įsipareigojimams įgyvendinti</t>
  </si>
  <si>
    <t>Koordinuotai teikiamų paslaugų vaikams nuo gimimo iki 18 metų (turintiems didelių ir labai didelių specialiųjų ugdymosi poreikių – iki 21 metų) ir vaiko atstovams koordinavimui finansuoti</t>
  </si>
  <si>
    <t>Valstybinėms (valstybės perduotoms savivaldybėms) funkcijoms atlikti (11+...+33)</t>
  </si>
  <si>
    <t>Savivaldybėms perduotoms įstaigoms išlaikyti (36+37)</t>
  </si>
  <si>
    <t>Specialios tikslinės dotacijos (10+34+35+38)</t>
  </si>
  <si>
    <t>DOTACIJOS (8+9+39)</t>
  </si>
  <si>
    <t>Dotacija Baltijos pr., Šilutės pl. (įskaitant ruožą į Dubysos g. įvažiavimą) ir Vilniaus pl. žiedinės sankryžos Klaipėdos m. rekonstravimui (ilgalaikiam materialiajam ir nematerialiajam turtui įsigyti)</t>
  </si>
  <si>
    <t>Dotacija vietinės reikšmės keliams tiesti, taisyti (remontuoti), rekonstruoti, prižiūrėti, saugaus eismo sąlygoms užtikrinti, šiems keliams inventorizuoti</t>
  </si>
  <si>
    <t>Dotacija aplinkos pritaikymui ir aplinkosaugos priemonių įgyvendinimui Baltijos jūros paplūdimių zonoje</t>
  </si>
  <si>
    <t>Aplinkos apsaugos programa (dotacijos aplinkos pritaikymui ir aplinkosaugos priemonių įgyvendinimui Baltijos jūros paplūdimių zonoje lėšos)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</si>
  <si>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</si>
  <si>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Susisiekimo sistemos priežiūros ir plėtros programa (dotacijos ilgalaikiam materialiajam ir nematerialiajam turtui įsigyti lėšos)</t>
  </si>
  <si>
    <t>Savivaldybės valdymo  programa (dotacijos vietinės reikšmės keliams tiesti, taisyti (remontuoti), rekonstruoti, prižiūrėti, saugaus eismo sąlygoms užtikrinti, šiems keliams inventorizuoti lėšos)</t>
  </si>
  <si>
    <t>Dotacija Lypkių gatvės (Nr. LM0677) rekonstravimui (ilgalaikiam materialiajam ir nematerialiajam turtui įsigyti)</t>
  </si>
  <si>
    <t xml:space="preserve">Lėšos 2020 metais savivaldybių biudžetų negautoms pajamoms padengti </t>
  </si>
  <si>
    <t>Dotacija LNSS įstaigų ir LNSS nepriklausančių įstaigų patirtoms išlaidoms, susijusioms su šių įstaigų darbuotojų darbo užmokesčio didinimu, kompensuoti</t>
  </si>
  <si>
    <t>Dotacija konsultacijoms mokiniams, patiriantiems mokymosi sunkumų, finansuoti 2021 metais</t>
  </si>
  <si>
    <t>Dotacija Klaipėdos Prano Mašioto progimnazijos pastato Klaipėdoje, Varpų g. 3, rekonstravimui (ilgalaikiam materialiajam ir nematerialiajam turtui įsigyti)</t>
  </si>
  <si>
    <t>Ugdymo proceso užtikrinimo programa (dotacijos ilgalaikiam materialiajam ir nematerialiajam turtui įsigyti lėšos)</t>
  </si>
  <si>
    <t>Dotacija naujoms mokytojų padėjėjų pareigybėms 2021 metais įsteigti</t>
  </si>
  <si>
    <t>Dotacija Klaipėdos Hermano Zudermano gimnazijos sporto aikštyno atnaujinimui  (ilgalaikiam materialiajam ir nematerialiajam turtui įsigyti)</t>
  </si>
  <si>
    <t xml:space="preserve">Dotacija įvažiuojamojo kelio į Jaunystės g. 7 (Nr. LM1242) paprastojo remonto darbams finansuoti </t>
  </si>
  <si>
    <t>Dotacija įstaigų patirtoms išlaidoms už skiepijimo nuo COVID-19 ligos paslaugas kompensuoti</t>
  </si>
  <si>
    <t>Dotacija išlaidoms, susijusioms su pedagoginių darbuotojų skaičiaus optimizavimu, apmokėti</t>
  </si>
  <si>
    <t>Dotacija mokinių, pasirinkusių laikyti brandos egzaminus 2021 metais ir dėl COVID-19 pandemijos patyrusių mokymosi praradimų, tiesioginėms konsultacijoms finansuoti</t>
  </si>
  <si>
    <t>Ugdymo proceso užtikrinimo programa (dotacijos išlaidoms, susijusioms su pedagoginių darbuotojų skaičiaus optimizavimu, apmokėti lėšos)</t>
  </si>
  <si>
    <t>Dotacija socialinių paslaugų srities darbuotojų minimaliesiems pareiginės algos pastoviosios dalies koeficientams ir socialinių darbuotojų pareiginės algos pastoviajai daliai didinti</t>
  </si>
  <si>
    <t>Dotacija asmens sveikatos priežiūros įstaigų patirtoms išlaidoms padengti</t>
  </si>
  <si>
    <t>Dotacija konsultacijoms, skirtoms mokinių mokymosi praradimams kompensuoti</t>
  </si>
  <si>
    <t>Dotacija ugdymo, maitinimo ir pavėžėjimo lėšų socialinę riziką patiriančių vaikų ikimokykliniam ugdymui užtikrinti</t>
  </si>
  <si>
    <t>Dotacija asmens sveikatos priežiūros įstaigų darbo užmokesčiui kompensuoti</t>
  </si>
  <si>
    <t>Lėšos savivaldybių išlaidoms, patirtoms vykdant įsipareigojimus vietinio (miesto ir priemiesčio) transporto vežėjams kompensuoti</t>
  </si>
  <si>
    <t>Dotacija bendruomeninei veiklai savivaldybėje stiprinti</t>
  </si>
  <si>
    <t>Patikslintas planas</t>
  </si>
  <si>
    <t>Plano įvykdymas</t>
  </si>
  <si>
    <t>Rezultatas (pasikeitimas +, -)</t>
  </si>
  <si>
    <t>Įvykdyta procentais (kartais)</t>
  </si>
  <si>
    <t>Palūkanos už depozitus, mokestinės paskolos</t>
  </si>
  <si>
    <t>Kitas materialus turtas</t>
  </si>
  <si>
    <t>2,9 karto</t>
  </si>
  <si>
    <t>2,0 kartais</t>
  </si>
  <si>
    <t>4,8 kartai</t>
  </si>
  <si>
    <t>KLAIPĖDOS MIESTO SAVIVALDYBĖS 2021 METŲ BIUDŽETO ĮVYKDYMO ATASKAITA</t>
  </si>
  <si>
    <t>PATVIRTINTA</t>
  </si>
  <si>
    <t>tarybos sprendimu Nr.</t>
  </si>
  <si>
    <t xml:space="preserve">Klaipėdos miesto savivaldybės </t>
  </si>
  <si>
    <t xml:space="preserve">Patikslin-tas planas </t>
  </si>
  <si>
    <t>Įvykdyta</t>
  </si>
  <si>
    <t>Rezultatas (pasikeiti-mas +,-)</t>
  </si>
  <si>
    <t>Įvykdyta procen-tais</t>
  </si>
  <si>
    <t>iš jų</t>
  </si>
  <si>
    <t>Patikslin-tas planas</t>
  </si>
  <si>
    <t>iš jų darbo užmokesčiui</t>
  </si>
  <si>
    <t>Išlaidos turtui įsigyti</t>
  </si>
  <si>
    <t xml:space="preserve">Patikslintas planas </t>
  </si>
  <si>
    <t>Rezultatas (pasikei-timas +,-)</t>
  </si>
  <si>
    <t>Įvykdyta procentais</t>
  </si>
  <si>
    <t>2.</t>
  </si>
  <si>
    <t>3.</t>
  </si>
  <si>
    <t xml:space="preserve"> Tūkst. Eur</t>
  </si>
  <si>
    <t>2.7. Už žemės pardavimą gautų lėšų likučio metų pradžioje lėšos</t>
  </si>
  <si>
    <t>2.8. Už privatizuotus butus gautų lėšų likučio metų pradžioje lėšos</t>
  </si>
  <si>
    <t xml:space="preserve">2.9. Europos Sąjungos finansinės paramos  ir bendrojo finansavimo lėšų likučio metų pradžioje lėšos </t>
  </si>
  <si>
    <t>Asignavimų valdytojo, programos pavadinimas</t>
  </si>
  <si>
    <t xml:space="preserve">Įmokos už išlaikymą švietimo, socialinės apsaugos ir kitose įstaigose </t>
  </si>
  <si>
    <t xml:space="preserve">Pajamos už prekes ir paslaugas </t>
  </si>
  <si>
    <t xml:space="preserve">Pajamos už patalpų nuomą </t>
  </si>
  <si>
    <t>Rezultatas (pasikeiti-mas +, -)</t>
  </si>
  <si>
    <t>2</t>
  </si>
  <si>
    <t>4</t>
  </si>
  <si>
    <t>6</t>
  </si>
  <si>
    <t>8</t>
  </si>
  <si>
    <t>10</t>
  </si>
  <si>
    <t>Miesto infrastruktūros objektų priežiūros ir modernizavimo programa</t>
  </si>
  <si>
    <t>KLAIPĖDOS MIESTO SAVIVALDYBĖS 2021 METŲ BIUDŽETO ASIGNAVIMŲ PANAUDOJIMAS INVESTICIJŲ PROJEKTAMS FINANSUOTI IŠ PASKOLŲ LĖŠŲ</t>
  </si>
  <si>
    <t>ASIGNAVIMŲ IŠ APYVARTINIŲ LĖŠŲ 2021 M. SAUSIO 1 D. LIKUČIO ĮVYKDYMO ATASKAITA</t>
  </si>
  <si>
    <t>KITOS PAJAMOS (69+...+80)</t>
  </si>
  <si>
    <t>MATERIALIOJO IR NEMATERIALIOJO TURTO REALIZAVIMO PAJAMOS (82)</t>
  </si>
  <si>
    <t>Ilgalaikio materialiojo turto realizavimo pajamos (83+85)</t>
  </si>
  <si>
    <t>Iš viso pajamų (1+7+68+81)</t>
  </si>
  <si>
    <t xml:space="preserve">  Tūkst. Eur</t>
  </si>
  <si>
    <t>Duomenų teikimas Suteiktos valstybės pagalbos registrui</t>
  </si>
  <si>
    <t xml:space="preserve">Susisiekimo sistemos priežiūros ir plėtros programa </t>
  </si>
  <si>
    <t>Miesto infrastruktūros objektų priežiūros ir modernizavimo programa (paskolų lėšos)</t>
  </si>
  <si>
    <t>Ugdymo proceso užtikrinimo programa (dotacijos neformaliajam vaikų švietimui  lėšos)</t>
  </si>
  <si>
    <r>
      <t>Sveikatos apsaugos program</t>
    </r>
    <r>
      <rPr>
        <b/>
        <sz val="12"/>
        <rFont val="Times New Roman"/>
        <family val="1"/>
        <charset val="186"/>
      </rPr>
      <t>a</t>
    </r>
    <r>
      <rPr>
        <sz val="12"/>
        <rFont val="Times New Roman"/>
        <family val="1"/>
        <charset val="186"/>
      </rPr>
      <t xml:space="preserve"> (dotacijos ilgalaikiam materialiajam ir nematerialiajam turtui įsigyti lėšos)</t>
    </r>
  </si>
  <si>
    <t>Iš viso išlaidų:</t>
  </si>
  <si>
    <t>Savivaldybės valdymo  programa (dotacijos akredituotai vaikų dienos socialinei priežiūrai administruoti lėšos)</t>
  </si>
  <si>
    <t>Sveikatos apsaugos programa (lėšos 2020 metais savivaldybių biudžetų negautoms pajamoms padengti)</t>
  </si>
  <si>
    <t>Sveikatos apsaugos programa (dotacijos LNSS įstaigų ir LNSS nepriklausančių įstaigų patirtoms išlaidoms, susijusioms su šių įstaigų darbuotojų darbo užmokesčio didinimu, kompensuoti lėšos)</t>
  </si>
  <si>
    <t>Sveikatos apsaugos programa (dotacija įstaigų patirtoms išlaidoms už skiepijimo nuo COVID-19 ligos paslaugas kompensuoti)</t>
  </si>
  <si>
    <t>Sveikatos apsaugos programa (dotacija asmens sveikatos priežiūros įstaigų patirtoms išlaidoms padengti)</t>
  </si>
  <si>
    <t>Sveikatos apsaugos programa (dotacija asmens sveikatos priežiūros įstaigų darbo užmokesčiui kompensuoti)</t>
  </si>
  <si>
    <t>Sveikatos apsaugos programa (dotacija socialinių paslaugų srities darbuotojų minimaliesiems pareiginės algos pastoviosios dalies koeficientams ir socialinių darbuotojų pareiginės algos pastoviajai daliai didinti)</t>
  </si>
  <si>
    <t>Susisiekimo sistemos priežiūros ir plėtros programa (asignavimų valdytojo pajamų įmokos infrastruktūros plėtrai)</t>
  </si>
  <si>
    <t>Dotacija įvažiuojamojo kelio į Jaunystės g. 7 (Nr. LM1242) paprastojo remonto darbams finansuoti</t>
  </si>
  <si>
    <t>Susisiekimo sistemos priežiūros ir plėtros programa (lėšos 2020 metais savivaldybių biudžetų negautoms pajamoms padengti)</t>
  </si>
  <si>
    <t>Susisiekimo sistemos priežiūros ir plėtros programa (lėšos savivaldybių išlaidoms, patirtoms vykdant įsipareigojimus vietinio (miesto ir priemiesčio) transporto vežėjams kompensuoti</t>
  </si>
  <si>
    <t>Susisiekimo sistemos priežiūros ir plėtros programa (paskolų lėšos)</t>
  </si>
  <si>
    <t>Miesto infrastruktūros objektų priežiūros ir modernizavimo programa (asignavimų valdytojo pajamų įmokos infrastruktūros plėtrai)</t>
  </si>
  <si>
    <t>Miesto infrastruktūros objektų priežiūros ir modernizavimo programa (lėšos 2020 metais savivaldybių biudžetų negautoms pajamoms padengti)</t>
  </si>
  <si>
    <t>Kultūros plėtros programa (dotacijos savivaldybių viešosioms bibliotekoms dokumentams įsigyti lėšos)</t>
  </si>
  <si>
    <t>Kultūros plėtros programa (dotacijos kultūros ir meno darbuotojų darbo užmokesčiui padidinti lėšos)</t>
  </si>
  <si>
    <t>Kultūros plėtros programa (Europos Sąjungos finansinės paramos ir bendrojo finansavimo lėšos)</t>
  </si>
  <si>
    <t>Jaunimo ir bendruomenių politikos plėtros programa</t>
  </si>
  <si>
    <t>Jaunimo ir bendruomenių politikos plėtros programa (savivaldybės biudžeto lėšos)</t>
  </si>
  <si>
    <t>Jaunimo ir bendruomenių politikos plėtros programa (dotacijos bendruomeninei veiklai savivaldybėje stiprinti)</t>
  </si>
  <si>
    <t>Ugdymo proceso užtikrinimo programa  (paskolų lėšos)</t>
  </si>
  <si>
    <t>Ugdymo proceso užtikrinimo programa (lėšos 2020 metais savivaldybių biudžetų negautoms pajamoms padengti)</t>
  </si>
  <si>
    <t>Ugdymo proceso užtikrinimo programa (dotacijos konsultacijoms mokiniams, patiriantiems mokymosi sunkumų, finansuoti 2021 metais lėšos)</t>
  </si>
  <si>
    <t>Ugdymo proceso užtikrinimo programa (dotacijos konsultacijoms, skirtoms mokinių mokymosi praradimams kompensuoti)</t>
  </si>
  <si>
    <t>Ugdymo proceso užtikrinimo programa (dotacijos ugdymo, maitinimo ir pavėžėjimo lėšų socialinę riziką patiriančių vaikų ikimokykliniam ugdymui užtikrinti)</t>
  </si>
  <si>
    <t>Ugdymo proceso užtikrinimo programa (dotacijos naujoms mokytojų padėjėjų pareigybėms 2021 metais įsteigti lėšos)</t>
  </si>
  <si>
    <t xml:space="preserve">Ugdymo proceso užtikrinimo programa (dotacijos mokinių, pasirinkusių laikyti brandos egzaminus 2021 metais ir dėl COVID-19 pandemijos patyrusių mokymosi praradimų, tiesioginėms konsultacijoms finansuoti lėšos) </t>
  </si>
  <si>
    <t>Socialinės atskirties mažinimo programa (dotacijos Socialinių paslaugų šakos kolektyvinės sutarties įsipareigojimams įgyvendinti lėšos)</t>
  </si>
  <si>
    <t>Socialinės atskirties mažinimo programa (dotacijos akredituotai vaikų dienos socialinei priežiūrai organizuoti, teikti lėšos)</t>
  </si>
  <si>
    <t>Socialinės atskirties mažinimo programa (dotacija socialinių paslaugų srities darbuotojų minimaliesiems pareiginės algos pastoviosios dalies koeficientams ir socialinių darbuotojų pareiginės algos pastoviajai daliai didinti)</t>
  </si>
  <si>
    <t xml:space="preserve">Miesto infrastruktūros objektų priežiūros ir modernizavimo programa  </t>
  </si>
  <si>
    <t xml:space="preserve">Ugdymo proceso užtikrinimo programa  </t>
  </si>
  <si>
    <t>5.</t>
  </si>
  <si>
    <t>6.</t>
  </si>
  <si>
    <t>15</t>
  </si>
  <si>
    <t>17</t>
  </si>
  <si>
    <t>4.</t>
  </si>
  <si>
    <t>7.</t>
  </si>
  <si>
    <t>8.</t>
  </si>
  <si>
    <t>9.</t>
  </si>
  <si>
    <t>10.</t>
  </si>
  <si>
    <t>Kitos dotacijos ir lėšos iš kitų valdymo lygių (40+...+67)</t>
  </si>
  <si>
    <t>2021 METŲ ASIGNAVIMŲ VALDYTOJŲ PAJAMŲ ĮMOKŲ Į SAVIVALDYBĖS BIUDŽETĄ ĮVYKDYMO ATASKAITA</t>
  </si>
  <si>
    <t>Iš viso asignavimų (139-141):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</si>
</sst>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0"/>
      <name val="Arial"/>
      <family val="2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1"/>
    <xf numFmtId="49" fontId="4" fillId="0" borderId="1" xfId="3" applyNumberFormat="1" applyFont="1" applyFill="1" applyBorder="1" applyAlignment="1" applyProtection="1">
      <alignment horizontal="left" wrapText="1"/>
      <protection hidden="1"/>
    </xf>
    <xf numFmtId="49" fontId="2" fillId="0" borderId="1" xfId="3" applyNumberFormat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65" fontId="2" fillId="0" borderId="1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164" fontId="4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1" xfId="1" applyNumberFormat="1" applyFont="1" applyFill="1" applyBorder="1"/>
    <xf numFmtId="164" fontId="2" fillId="0" borderId="1" xfId="1" applyNumberFormat="1" applyFont="1" applyFill="1" applyBorder="1"/>
    <xf numFmtId="0" fontId="7" fillId="0" borderId="0" xfId="0" applyFont="1"/>
    <xf numFmtId="49" fontId="8" fillId="0" borderId="1" xfId="3" applyNumberFormat="1" applyFont="1" applyFill="1" applyBorder="1" applyAlignment="1" applyProtection="1">
      <alignment horizontal="left" wrapText="1"/>
      <protection hidden="1"/>
    </xf>
    <xf numFmtId="0" fontId="2" fillId="0" borderId="1" xfId="0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1" xfId="1" applyNumberFormat="1" applyFont="1" applyFill="1" applyBorder="1" applyAlignment="1">
      <alignment horizontal="left" wrapText="1"/>
    </xf>
    <xf numFmtId="0" fontId="2" fillId="0" borderId="0" xfId="0" applyFont="1" applyFill="1"/>
    <xf numFmtId="0" fontId="7" fillId="0" borderId="0" xfId="0" applyFont="1" applyFill="1"/>
    <xf numFmtId="0" fontId="4" fillId="0" borderId="1" xfId="0" applyFont="1" applyFill="1" applyBorder="1" applyAlignment="1">
      <alignment wrapText="1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Fill="1" applyAlignment="1">
      <alignment horizontal="left"/>
    </xf>
    <xf numFmtId="0" fontId="7" fillId="0" borderId="1" xfId="0" applyFont="1" applyBorder="1" applyAlignment="1">
      <alignment wrapText="1"/>
    </xf>
    <xf numFmtId="0" fontId="2" fillId="0" borderId="0" xfId="1" applyFont="1"/>
    <xf numFmtId="0" fontId="7" fillId="0" borderId="0" xfId="0" applyFont="1" applyAlignment="1">
      <alignment wrapText="1"/>
    </xf>
    <xf numFmtId="0" fontId="7" fillId="0" borderId="2" xfId="0" applyFont="1" applyBorder="1"/>
    <xf numFmtId="0" fontId="7" fillId="0" borderId="1" xfId="0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0" fontId="7" fillId="0" borderId="0" xfId="0" applyFont="1" applyFill="1" applyAlignment="1"/>
    <xf numFmtId="0" fontId="9" fillId="0" borderId="0" xfId="1" applyFont="1"/>
    <xf numFmtId="0" fontId="1" fillId="0" borderId="0" xfId="1" applyFill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/>
    <xf numFmtId="164" fontId="7" fillId="0" borderId="1" xfId="0" applyNumberFormat="1" applyFont="1" applyFill="1" applyBorder="1"/>
    <xf numFmtId="0" fontId="4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9" fontId="1" fillId="0" borderId="0" xfId="8" applyFont="1"/>
    <xf numFmtId="0" fontId="2" fillId="0" borderId="1" xfId="1" applyFont="1" applyBorder="1" applyAlignment="1">
      <alignment horizontal="center"/>
    </xf>
    <xf numFmtId="164" fontId="4" fillId="0" borderId="1" xfId="1" applyNumberFormat="1" applyFont="1" applyBorder="1"/>
    <xf numFmtId="164" fontId="1" fillId="0" borderId="0" xfId="1" applyNumberFormat="1"/>
    <xf numFmtId="164" fontId="2" fillId="0" borderId="1" xfId="1" applyNumberFormat="1" applyFont="1" applyBorder="1"/>
    <xf numFmtId="165" fontId="2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wrapText="1"/>
    </xf>
    <xf numFmtId="0" fontId="9" fillId="0" borderId="0" xfId="1" applyFont="1" applyBorder="1"/>
    <xf numFmtId="164" fontId="9" fillId="0" borderId="0" xfId="1" applyNumberFormat="1" applyFont="1" applyBorder="1"/>
    <xf numFmtId="0" fontId="4" fillId="0" borderId="0" xfId="1" applyFont="1" applyAlignment="1">
      <alignment wrapText="1"/>
    </xf>
    <xf numFmtId="0" fontId="4" fillId="0" borderId="0" xfId="1" applyFont="1" applyAlignment="1"/>
    <xf numFmtId="164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3" applyNumberFormat="1" applyFont="1" applyBorder="1" applyAlignment="1" applyProtection="1">
      <alignment horizontal="center" wrapText="1"/>
      <protection locked="0"/>
    </xf>
    <xf numFmtId="49" fontId="2" fillId="0" borderId="1" xfId="3" applyNumberFormat="1" applyFont="1" applyFill="1" applyBorder="1" applyAlignment="1" applyProtection="1">
      <alignment horizontal="center" wrapText="1"/>
      <protection locked="0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>
      <alignment wrapText="1"/>
    </xf>
    <xf numFmtId="0" fontId="9" fillId="0" borderId="0" xfId="1" applyFont="1" applyFill="1" applyBorder="1"/>
    <xf numFmtId="0" fontId="2" fillId="0" borderId="2" xfId="1" applyFont="1" applyFill="1" applyBorder="1"/>
    <xf numFmtId="0" fontId="9" fillId="0" borderId="2" xfId="1" applyFont="1" applyFill="1" applyBorder="1"/>
    <xf numFmtId="0" fontId="1" fillId="0" borderId="0" xfId="1" applyFont="1" applyFill="1" applyBorder="1"/>
    <xf numFmtId="0" fontId="2" fillId="0" borderId="0" xfId="1" applyFont="1" applyBorder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164" fontId="4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164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>
      <alignment horizontal="left"/>
    </xf>
    <xf numFmtId="0" fontId="1" fillId="0" borderId="0" xfId="1" applyFont="1"/>
    <xf numFmtId="0" fontId="5" fillId="0" borderId="0" xfId="1" applyFont="1" applyFill="1" applyAlignment="1">
      <alignment horizontal="center"/>
    </xf>
    <xf numFmtId="164" fontId="1" fillId="0" borderId="0" xfId="1" applyNumberFormat="1" applyFill="1"/>
    <xf numFmtId="0" fontId="1" fillId="0" borderId="2" xfId="1" applyFill="1" applyBorder="1"/>
    <xf numFmtId="164" fontId="2" fillId="0" borderId="0" xfId="1" applyNumberFormat="1" applyFont="1"/>
    <xf numFmtId="0" fontId="7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49" fontId="2" fillId="0" borderId="1" xfId="3" applyNumberFormat="1" applyFont="1" applyBorder="1" applyAlignment="1" applyProtection="1">
      <alignment horizontal="center" vertical="center" wrapText="1"/>
      <protection hidden="1"/>
    </xf>
    <xf numFmtId="49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3" applyNumberFormat="1" applyFont="1" applyFill="1" applyBorder="1" applyAlignment="1" applyProtection="1">
      <alignment horizontal="center" vertical="justify" wrapText="1"/>
      <protection hidden="1"/>
    </xf>
    <xf numFmtId="164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>
      <alignment horizont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 wrapText="1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zoomScale="96" zoomScaleNormal="96" workbookViewId="0">
      <selection activeCell="B7" sqref="B7"/>
    </sheetView>
  </sheetViews>
  <sheetFormatPr defaultRowHeight="15.75" x14ac:dyDescent="0.25"/>
  <cols>
    <col min="1" max="1" width="9.140625" style="38"/>
    <col min="2" max="2" width="60" style="38" customWidth="1"/>
    <col min="3" max="3" width="15.7109375" style="38" customWidth="1"/>
    <col min="4" max="4" width="14.7109375" style="38" customWidth="1"/>
    <col min="5" max="5" width="12.42578125" style="38" customWidth="1"/>
    <col min="6" max="6" width="14.28515625" style="38" customWidth="1"/>
    <col min="7" max="7" width="9.5703125" style="38" bestFit="1" customWidth="1"/>
    <col min="8" max="159" width="9.140625" style="38"/>
    <col min="160" max="160" width="60" style="38" customWidth="1"/>
    <col min="161" max="161" width="17.28515625" style="38" customWidth="1"/>
    <col min="162" max="162" width="13.28515625" style="38" customWidth="1"/>
    <col min="163" max="163" width="12" style="38" customWidth="1"/>
    <col min="164" max="415" width="9.140625" style="38"/>
    <col min="416" max="416" width="60" style="38" customWidth="1"/>
    <col min="417" max="417" width="17.28515625" style="38" customWidth="1"/>
    <col min="418" max="418" width="13.28515625" style="38" customWidth="1"/>
    <col min="419" max="419" width="12" style="38" customWidth="1"/>
    <col min="420" max="671" width="9.140625" style="38"/>
    <col min="672" max="672" width="60" style="38" customWidth="1"/>
    <col min="673" max="673" width="17.28515625" style="38" customWidth="1"/>
    <col min="674" max="674" width="13.28515625" style="38" customWidth="1"/>
    <col min="675" max="675" width="12" style="38" customWidth="1"/>
    <col min="676" max="927" width="9.140625" style="38"/>
    <col min="928" max="928" width="60" style="38" customWidth="1"/>
    <col min="929" max="929" width="17.28515625" style="38" customWidth="1"/>
    <col min="930" max="930" width="13.28515625" style="38" customWidth="1"/>
    <col min="931" max="931" width="12" style="38" customWidth="1"/>
    <col min="932" max="1183" width="9.140625" style="38"/>
    <col min="1184" max="1184" width="60" style="38" customWidth="1"/>
    <col min="1185" max="1185" width="17.28515625" style="38" customWidth="1"/>
    <col min="1186" max="1186" width="13.28515625" style="38" customWidth="1"/>
    <col min="1187" max="1187" width="12" style="38" customWidth="1"/>
    <col min="1188" max="1439" width="9.140625" style="38"/>
    <col min="1440" max="1440" width="60" style="38" customWidth="1"/>
    <col min="1441" max="1441" width="17.28515625" style="38" customWidth="1"/>
    <col min="1442" max="1442" width="13.28515625" style="38" customWidth="1"/>
    <col min="1443" max="1443" width="12" style="38" customWidth="1"/>
    <col min="1444" max="1695" width="9.140625" style="38"/>
    <col min="1696" max="1696" width="60" style="38" customWidth="1"/>
    <col min="1697" max="1697" width="17.28515625" style="38" customWidth="1"/>
    <col min="1698" max="1698" width="13.28515625" style="38" customWidth="1"/>
    <col min="1699" max="1699" width="12" style="38" customWidth="1"/>
    <col min="1700" max="1951" width="9.140625" style="38"/>
    <col min="1952" max="1952" width="60" style="38" customWidth="1"/>
    <col min="1953" max="1953" width="17.28515625" style="38" customWidth="1"/>
    <col min="1954" max="1954" width="13.28515625" style="38" customWidth="1"/>
    <col min="1955" max="1955" width="12" style="38" customWidth="1"/>
    <col min="1956" max="2207" width="9.140625" style="38"/>
    <col min="2208" max="2208" width="60" style="38" customWidth="1"/>
    <col min="2209" max="2209" width="17.28515625" style="38" customWidth="1"/>
    <col min="2210" max="2210" width="13.28515625" style="38" customWidth="1"/>
    <col min="2211" max="2211" width="12" style="38" customWidth="1"/>
    <col min="2212" max="2463" width="9.140625" style="38"/>
    <col min="2464" max="2464" width="60" style="38" customWidth="1"/>
    <col min="2465" max="2465" width="17.28515625" style="38" customWidth="1"/>
    <col min="2466" max="2466" width="13.28515625" style="38" customWidth="1"/>
    <col min="2467" max="2467" width="12" style="38" customWidth="1"/>
    <col min="2468" max="2719" width="9.140625" style="38"/>
    <col min="2720" max="2720" width="60" style="38" customWidth="1"/>
    <col min="2721" max="2721" width="17.28515625" style="38" customWidth="1"/>
    <col min="2722" max="2722" width="13.28515625" style="38" customWidth="1"/>
    <col min="2723" max="2723" width="12" style="38" customWidth="1"/>
    <col min="2724" max="2975" width="9.140625" style="38"/>
    <col min="2976" max="2976" width="60" style="38" customWidth="1"/>
    <col min="2977" max="2977" width="17.28515625" style="38" customWidth="1"/>
    <col min="2978" max="2978" width="13.28515625" style="38" customWidth="1"/>
    <col min="2979" max="2979" width="12" style="38" customWidth="1"/>
    <col min="2980" max="3231" width="9.140625" style="38"/>
    <col min="3232" max="3232" width="60" style="38" customWidth="1"/>
    <col min="3233" max="3233" width="17.28515625" style="38" customWidth="1"/>
    <col min="3234" max="3234" width="13.28515625" style="38" customWidth="1"/>
    <col min="3235" max="3235" width="12" style="38" customWidth="1"/>
    <col min="3236" max="3487" width="9.140625" style="38"/>
    <col min="3488" max="3488" width="60" style="38" customWidth="1"/>
    <col min="3489" max="3489" width="17.28515625" style="38" customWidth="1"/>
    <col min="3490" max="3490" width="13.28515625" style="38" customWidth="1"/>
    <col min="3491" max="3491" width="12" style="38" customWidth="1"/>
    <col min="3492" max="3743" width="9.140625" style="38"/>
    <col min="3744" max="3744" width="60" style="38" customWidth="1"/>
    <col min="3745" max="3745" width="17.28515625" style="38" customWidth="1"/>
    <col min="3746" max="3746" width="13.28515625" style="38" customWidth="1"/>
    <col min="3747" max="3747" width="12" style="38" customWidth="1"/>
    <col min="3748" max="3999" width="9.140625" style="38"/>
    <col min="4000" max="4000" width="60" style="38" customWidth="1"/>
    <col min="4001" max="4001" width="17.28515625" style="38" customWidth="1"/>
    <col min="4002" max="4002" width="13.28515625" style="38" customWidth="1"/>
    <col min="4003" max="4003" width="12" style="38" customWidth="1"/>
    <col min="4004" max="4255" width="9.140625" style="38"/>
    <col min="4256" max="4256" width="60" style="38" customWidth="1"/>
    <col min="4257" max="4257" width="17.28515625" style="38" customWidth="1"/>
    <col min="4258" max="4258" width="13.28515625" style="38" customWidth="1"/>
    <col min="4259" max="4259" width="12" style="38" customWidth="1"/>
    <col min="4260" max="4511" width="9.140625" style="38"/>
    <col min="4512" max="4512" width="60" style="38" customWidth="1"/>
    <col min="4513" max="4513" width="17.28515625" style="38" customWidth="1"/>
    <col min="4514" max="4514" width="13.28515625" style="38" customWidth="1"/>
    <col min="4515" max="4515" width="12" style="38" customWidth="1"/>
    <col min="4516" max="4767" width="9.140625" style="38"/>
    <col min="4768" max="4768" width="60" style="38" customWidth="1"/>
    <col min="4769" max="4769" width="17.28515625" style="38" customWidth="1"/>
    <col min="4770" max="4770" width="13.28515625" style="38" customWidth="1"/>
    <col min="4771" max="4771" width="12" style="38" customWidth="1"/>
    <col min="4772" max="5023" width="9.140625" style="38"/>
    <col min="5024" max="5024" width="60" style="38" customWidth="1"/>
    <col min="5025" max="5025" width="17.28515625" style="38" customWidth="1"/>
    <col min="5026" max="5026" width="13.28515625" style="38" customWidth="1"/>
    <col min="5027" max="5027" width="12" style="38" customWidth="1"/>
    <col min="5028" max="5279" width="9.140625" style="38"/>
    <col min="5280" max="5280" width="60" style="38" customWidth="1"/>
    <col min="5281" max="5281" width="17.28515625" style="38" customWidth="1"/>
    <col min="5282" max="5282" width="13.28515625" style="38" customWidth="1"/>
    <col min="5283" max="5283" width="12" style="38" customWidth="1"/>
    <col min="5284" max="5535" width="9.140625" style="38"/>
    <col min="5536" max="5536" width="60" style="38" customWidth="1"/>
    <col min="5537" max="5537" width="17.28515625" style="38" customWidth="1"/>
    <col min="5538" max="5538" width="13.28515625" style="38" customWidth="1"/>
    <col min="5539" max="5539" width="12" style="38" customWidth="1"/>
    <col min="5540" max="5791" width="9.140625" style="38"/>
    <col min="5792" max="5792" width="60" style="38" customWidth="1"/>
    <col min="5793" max="5793" width="17.28515625" style="38" customWidth="1"/>
    <col min="5794" max="5794" width="13.28515625" style="38" customWidth="1"/>
    <col min="5795" max="5795" width="12" style="38" customWidth="1"/>
    <col min="5796" max="6047" width="9.140625" style="38"/>
    <col min="6048" max="6048" width="60" style="38" customWidth="1"/>
    <col min="6049" max="6049" width="17.28515625" style="38" customWidth="1"/>
    <col min="6050" max="6050" width="13.28515625" style="38" customWidth="1"/>
    <col min="6051" max="6051" width="12" style="38" customWidth="1"/>
    <col min="6052" max="6303" width="9.140625" style="38"/>
    <col min="6304" max="6304" width="60" style="38" customWidth="1"/>
    <col min="6305" max="6305" width="17.28515625" style="38" customWidth="1"/>
    <col min="6306" max="6306" width="13.28515625" style="38" customWidth="1"/>
    <col min="6307" max="6307" width="12" style="38" customWidth="1"/>
    <col min="6308" max="6559" width="9.140625" style="38"/>
    <col min="6560" max="6560" width="60" style="38" customWidth="1"/>
    <col min="6561" max="6561" width="17.28515625" style="38" customWidth="1"/>
    <col min="6562" max="6562" width="13.28515625" style="38" customWidth="1"/>
    <col min="6563" max="6563" width="12" style="38" customWidth="1"/>
    <col min="6564" max="6815" width="9.140625" style="38"/>
    <col min="6816" max="6816" width="60" style="38" customWidth="1"/>
    <col min="6817" max="6817" width="17.28515625" style="38" customWidth="1"/>
    <col min="6818" max="6818" width="13.28515625" style="38" customWidth="1"/>
    <col min="6819" max="6819" width="12" style="38" customWidth="1"/>
    <col min="6820" max="7071" width="9.140625" style="38"/>
    <col min="7072" max="7072" width="60" style="38" customWidth="1"/>
    <col min="7073" max="7073" width="17.28515625" style="38" customWidth="1"/>
    <col min="7074" max="7074" width="13.28515625" style="38" customWidth="1"/>
    <col min="7075" max="7075" width="12" style="38" customWidth="1"/>
    <col min="7076" max="7327" width="9.140625" style="38"/>
    <col min="7328" max="7328" width="60" style="38" customWidth="1"/>
    <col min="7329" max="7329" width="17.28515625" style="38" customWidth="1"/>
    <col min="7330" max="7330" width="13.28515625" style="38" customWidth="1"/>
    <col min="7331" max="7331" width="12" style="38" customWidth="1"/>
    <col min="7332" max="7583" width="9.140625" style="38"/>
    <col min="7584" max="7584" width="60" style="38" customWidth="1"/>
    <col min="7585" max="7585" width="17.28515625" style="38" customWidth="1"/>
    <col min="7586" max="7586" width="13.28515625" style="38" customWidth="1"/>
    <col min="7587" max="7587" width="12" style="38" customWidth="1"/>
    <col min="7588" max="7839" width="9.140625" style="38"/>
    <col min="7840" max="7840" width="60" style="38" customWidth="1"/>
    <col min="7841" max="7841" width="17.28515625" style="38" customWidth="1"/>
    <col min="7842" max="7842" width="13.28515625" style="38" customWidth="1"/>
    <col min="7843" max="7843" width="12" style="38" customWidth="1"/>
    <col min="7844" max="8095" width="9.140625" style="38"/>
    <col min="8096" max="8096" width="60" style="38" customWidth="1"/>
    <col min="8097" max="8097" width="17.28515625" style="38" customWidth="1"/>
    <col min="8098" max="8098" width="13.28515625" style="38" customWidth="1"/>
    <col min="8099" max="8099" width="12" style="38" customWidth="1"/>
    <col min="8100" max="8351" width="9.140625" style="38"/>
    <col min="8352" max="8352" width="60" style="38" customWidth="1"/>
    <col min="8353" max="8353" width="17.28515625" style="38" customWidth="1"/>
    <col min="8354" max="8354" width="13.28515625" style="38" customWidth="1"/>
    <col min="8355" max="8355" width="12" style="38" customWidth="1"/>
    <col min="8356" max="8607" width="9.140625" style="38"/>
    <col min="8608" max="8608" width="60" style="38" customWidth="1"/>
    <col min="8609" max="8609" width="17.28515625" style="38" customWidth="1"/>
    <col min="8610" max="8610" width="13.28515625" style="38" customWidth="1"/>
    <col min="8611" max="8611" width="12" style="38" customWidth="1"/>
    <col min="8612" max="8863" width="9.140625" style="38"/>
    <col min="8864" max="8864" width="60" style="38" customWidth="1"/>
    <col min="8865" max="8865" width="17.28515625" style="38" customWidth="1"/>
    <col min="8866" max="8866" width="13.28515625" style="38" customWidth="1"/>
    <col min="8867" max="8867" width="12" style="38" customWidth="1"/>
    <col min="8868" max="9119" width="9.140625" style="38"/>
    <col min="9120" max="9120" width="60" style="38" customWidth="1"/>
    <col min="9121" max="9121" width="17.28515625" style="38" customWidth="1"/>
    <col min="9122" max="9122" width="13.28515625" style="38" customWidth="1"/>
    <col min="9123" max="9123" width="12" style="38" customWidth="1"/>
    <col min="9124" max="9375" width="9.140625" style="38"/>
    <col min="9376" max="9376" width="60" style="38" customWidth="1"/>
    <col min="9377" max="9377" width="17.28515625" style="38" customWidth="1"/>
    <col min="9378" max="9378" width="13.28515625" style="38" customWidth="1"/>
    <col min="9379" max="9379" width="12" style="38" customWidth="1"/>
    <col min="9380" max="9631" width="9.140625" style="38"/>
    <col min="9632" max="9632" width="60" style="38" customWidth="1"/>
    <col min="9633" max="9633" width="17.28515625" style="38" customWidth="1"/>
    <col min="9634" max="9634" width="13.28515625" style="38" customWidth="1"/>
    <col min="9635" max="9635" width="12" style="38" customWidth="1"/>
    <col min="9636" max="9887" width="9.140625" style="38"/>
    <col min="9888" max="9888" width="60" style="38" customWidth="1"/>
    <col min="9889" max="9889" width="17.28515625" style="38" customWidth="1"/>
    <col min="9890" max="9890" width="13.28515625" style="38" customWidth="1"/>
    <col min="9891" max="9891" width="12" style="38" customWidth="1"/>
    <col min="9892" max="10143" width="9.140625" style="38"/>
    <col min="10144" max="10144" width="60" style="38" customWidth="1"/>
    <col min="10145" max="10145" width="17.28515625" style="38" customWidth="1"/>
    <col min="10146" max="10146" width="13.28515625" style="38" customWidth="1"/>
    <col min="10147" max="10147" width="12" style="38" customWidth="1"/>
    <col min="10148" max="10399" width="9.140625" style="38"/>
    <col min="10400" max="10400" width="60" style="38" customWidth="1"/>
    <col min="10401" max="10401" width="17.28515625" style="38" customWidth="1"/>
    <col min="10402" max="10402" width="13.28515625" style="38" customWidth="1"/>
    <col min="10403" max="10403" width="12" style="38" customWidth="1"/>
    <col min="10404" max="10655" width="9.140625" style="38"/>
    <col min="10656" max="10656" width="60" style="38" customWidth="1"/>
    <col min="10657" max="10657" width="17.28515625" style="38" customWidth="1"/>
    <col min="10658" max="10658" width="13.28515625" style="38" customWidth="1"/>
    <col min="10659" max="10659" width="12" style="38" customWidth="1"/>
    <col min="10660" max="10911" width="9.140625" style="38"/>
    <col min="10912" max="10912" width="60" style="38" customWidth="1"/>
    <col min="10913" max="10913" width="17.28515625" style="38" customWidth="1"/>
    <col min="10914" max="10914" width="13.28515625" style="38" customWidth="1"/>
    <col min="10915" max="10915" width="12" style="38" customWidth="1"/>
    <col min="10916" max="11167" width="9.140625" style="38"/>
    <col min="11168" max="11168" width="60" style="38" customWidth="1"/>
    <col min="11169" max="11169" width="17.28515625" style="38" customWidth="1"/>
    <col min="11170" max="11170" width="13.28515625" style="38" customWidth="1"/>
    <col min="11171" max="11171" width="12" style="38" customWidth="1"/>
    <col min="11172" max="11423" width="9.140625" style="38"/>
    <col min="11424" max="11424" width="60" style="38" customWidth="1"/>
    <col min="11425" max="11425" width="17.28515625" style="38" customWidth="1"/>
    <col min="11426" max="11426" width="13.28515625" style="38" customWidth="1"/>
    <col min="11427" max="11427" width="12" style="38" customWidth="1"/>
    <col min="11428" max="11679" width="9.140625" style="38"/>
    <col min="11680" max="11680" width="60" style="38" customWidth="1"/>
    <col min="11681" max="11681" width="17.28515625" style="38" customWidth="1"/>
    <col min="11682" max="11682" width="13.28515625" style="38" customWidth="1"/>
    <col min="11683" max="11683" width="12" style="38" customWidth="1"/>
    <col min="11684" max="11935" width="9.140625" style="38"/>
    <col min="11936" max="11936" width="60" style="38" customWidth="1"/>
    <col min="11937" max="11937" width="17.28515625" style="38" customWidth="1"/>
    <col min="11938" max="11938" width="13.28515625" style="38" customWidth="1"/>
    <col min="11939" max="11939" width="12" style="38" customWidth="1"/>
    <col min="11940" max="12191" width="9.140625" style="38"/>
    <col min="12192" max="12192" width="60" style="38" customWidth="1"/>
    <col min="12193" max="12193" width="17.28515625" style="38" customWidth="1"/>
    <col min="12194" max="12194" width="13.28515625" style="38" customWidth="1"/>
    <col min="12195" max="12195" width="12" style="38" customWidth="1"/>
    <col min="12196" max="12447" width="9.140625" style="38"/>
    <col min="12448" max="12448" width="60" style="38" customWidth="1"/>
    <col min="12449" max="12449" width="17.28515625" style="38" customWidth="1"/>
    <col min="12450" max="12450" width="13.28515625" style="38" customWidth="1"/>
    <col min="12451" max="12451" width="12" style="38" customWidth="1"/>
    <col min="12452" max="12703" width="9.140625" style="38"/>
    <col min="12704" max="12704" width="60" style="38" customWidth="1"/>
    <col min="12705" max="12705" width="17.28515625" style="38" customWidth="1"/>
    <col min="12706" max="12706" width="13.28515625" style="38" customWidth="1"/>
    <col min="12707" max="12707" width="12" style="38" customWidth="1"/>
    <col min="12708" max="12959" width="9.140625" style="38"/>
    <col min="12960" max="12960" width="60" style="38" customWidth="1"/>
    <col min="12961" max="12961" width="17.28515625" style="38" customWidth="1"/>
    <col min="12962" max="12962" width="13.28515625" style="38" customWidth="1"/>
    <col min="12963" max="12963" width="12" style="38" customWidth="1"/>
    <col min="12964" max="13215" width="9.140625" style="38"/>
    <col min="13216" max="13216" width="60" style="38" customWidth="1"/>
    <col min="13217" max="13217" width="17.28515625" style="38" customWidth="1"/>
    <col min="13218" max="13218" width="13.28515625" style="38" customWidth="1"/>
    <col min="13219" max="13219" width="12" style="38" customWidth="1"/>
    <col min="13220" max="13471" width="9.140625" style="38"/>
    <col min="13472" max="13472" width="60" style="38" customWidth="1"/>
    <col min="13473" max="13473" width="17.28515625" style="38" customWidth="1"/>
    <col min="13474" max="13474" width="13.28515625" style="38" customWidth="1"/>
    <col min="13475" max="13475" width="12" style="38" customWidth="1"/>
    <col min="13476" max="13727" width="9.140625" style="38"/>
    <col min="13728" max="13728" width="60" style="38" customWidth="1"/>
    <col min="13729" max="13729" width="17.28515625" style="38" customWidth="1"/>
    <col min="13730" max="13730" width="13.28515625" style="38" customWidth="1"/>
    <col min="13731" max="13731" width="12" style="38" customWidth="1"/>
    <col min="13732" max="13983" width="9.140625" style="38"/>
    <col min="13984" max="13984" width="60" style="38" customWidth="1"/>
    <col min="13985" max="13985" width="17.28515625" style="38" customWidth="1"/>
    <col min="13986" max="13986" width="13.28515625" style="38" customWidth="1"/>
    <col min="13987" max="13987" width="12" style="38" customWidth="1"/>
    <col min="13988" max="14239" width="9.140625" style="38"/>
    <col min="14240" max="14240" width="60" style="38" customWidth="1"/>
    <col min="14241" max="14241" width="17.28515625" style="38" customWidth="1"/>
    <col min="14242" max="14242" width="13.28515625" style="38" customWidth="1"/>
    <col min="14243" max="14243" width="12" style="38" customWidth="1"/>
    <col min="14244" max="14495" width="9.140625" style="38"/>
    <col min="14496" max="14496" width="60" style="38" customWidth="1"/>
    <col min="14497" max="14497" width="17.28515625" style="38" customWidth="1"/>
    <col min="14498" max="14498" width="13.28515625" style="38" customWidth="1"/>
    <col min="14499" max="14499" width="12" style="38" customWidth="1"/>
    <col min="14500" max="14751" width="9.140625" style="38"/>
    <col min="14752" max="14752" width="60" style="38" customWidth="1"/>
    <col min="14753" max="14753" width="17.28515625" style="38" customWidth="1"/>
    <col min="14754" max="14754" width="13.28515625" style="38" customWidth="1"/>
    <col min="14755" max="14755" width="12" style="38" customWidth="1"/>
    <col min="14756" max="15007" width="9.140625" style="38"/>
    <col min="15008" max="15008" width="60" style="38" customWidth="1"/>
    <col min="15009" max="15009" width="17.28515625" style="38" customWidth="1"/>
    <col min="15010" max="15010" width="13.28515625" style="38" customWidth="1"/>
    <col min="15011" max="15011" width="12" style="38" customWidth="1"/>
    <col min="15012" max="15263" width="9.140625" style="38"/>
    <col min="15264" max="15264" width="60" style="38" customWidth="1"/>
    <col min="15265" max="15265" width="17.28515625" style="38" customWidth="1"/>
    <col min="15266" max="15266" width="13.28515625" style="38" customWidth="1"/>
    <col min="15267" max="15267" width="12" style="38" customWidth="1"/>
    <col min="15268" max="15519" width="9.140625" style="38"/>
    <col min="15520" max="15520" width="60" style="38" customWidth="1"/>
    <col min="15521" max="15521" width="17.28515625" style="38" customWidth="1"/>
    <col min="15522" max="15522" width="13.28515625" style="38" customWidth="1"/>
    <col min="15523" max="15523" width="12" style="38" customWidth="1"/>
    <col min="15524" max="15775" width="9.140625" style="38"/>
    <col min="15776" max="15776" width="60" style="38" customWidth="1"/>
    <col min="15777" max="15777" width="17.28515625" style="38" customWidth="1"/>
    <col min="15778" max="15778" width="13.28515625" style="38" customWidth="1"/>
    <col min="15779" max="15779" width="12" style="38" customWidth="1"/>
    <col min="15780" max="16031" width="9.140625" style="38"/>
    <col min="16032" max="16032" width="60" style="38" customWidth="1"/>
    <col min="16033" max="16033" width="17.28515625" style="38" customWidth="1"/>
    <col min="16034" max="16034" width="13.28515625" style="38" customWidth="1"/>
    <col min="16035" max="16035" width="12" style="38" customWidth="1"/>
    <col min="16036" max="16384" width="9.140625" style="38"/>
  </cols>
  <sheetData>
    <row r="1" spans="1:7" s="24" customFormat="1" x14ac:dyDescent="0.25">
      <c r="A1" s="14"/>
      <c r="B1" s="34"/>
      <c r="C1" s="99" t="s">
        <v>185</v>
      </c>
      <c r="D1" s="99"/>
    </row>
    <row r="2" spans="1:7" s="24" customFormat="1" x14ac:dyDescent="0.25">
      <c r="A2" s="14"/>
      <c r="B2" s="35"/>
      <c r="C2" s="50" t="s">
        <v>187</v>
      </c>
      <c r="D2" s="50"/>
    </row>
    <row r="3" spans="1:7" s="24" customFormat="1" x14ac:dyDescent="0.25">
      <c r="A3" s="14"/>
      <c r="B3" s="36"/>
      <c r="C3" s="99" t="s">
        <v>186</v>
      </c>
      <c r="D3" s="99"/>
    </row>
    <row r="4" spans="1:7" ht="12.75" customHeight="1" x14ac:dyDescent="0.25">
      <c r="A4" s="15"/>
      <c r="B4" s="16"/>
      <c r="C4" s="16"/>
    </row>
    <row r="5" spans="1:7" x14ac:dyDescent="0.25">
      <c r="A5" s="17"/>
      <c r="B5" s="18" t="s">
        <v>184</v>
      </c>
      <c r="C5" s="19"/>
    </row>
    <row r="6" spans="1:7" ht="11.25" customHeight="1" x14ac:dyDescent="0.25">
      <c r="A6" s="15"/>
      <c r="B6" s="18"/>
      <c r="C6" s="20"/>
    </row>
    <row r="7" spans="1:7" x14ac:dyDescent="0.25">
      <c r="A7" s="15"/>
      <c r="B7" s="21" t="s">
        <v>4</v>
      </c>
      <c r="C7" s="19" t="s">
        <v>79</v>
      </c>
    </row>
    <row r="8" spans="1:7" ht="42.75" customHeight="1" x14ac:dyDescent="0.25">
      <c r="A8" s="28" t="s">
        <v>0</v>
      </c>
      <c r="B8" s="28" t="s">
        <v>5</v>
      </c>
      <c r="C8" s="28" t="s">
        <v>175</v>
      </c>
      <c r="D8" s="49" t="s">
        <v>176</v>
      </c>
      <c r="E8" s="28" t="s">
        <v>177</v>
      </c>
      <c r="F8" s="44" t="s">
        <v>178</v>
      </c>
    </row>
    <row r="9" spans="1:7" x14ac:dyDescent="0.25">
      <c r="A9" s="42">
        <v>1</v>
      </c>
      <c r="B9" s="42">
        <v>2</v>
      </c>
      <c r="C9" s="42">
        <v>3</v>
      </c>
      <c r="D9" s="48"/>
      <c r="E9" s="48"/>
      <c r="F9" s="48"/>
    </row>
    <row r="10" spans="1:7" ht="15.75" customHeight="1" x14ac:dyDescent="0.25">
      <c r="A10" s="9">
        <v>1</v>
      </c>
      <c r="B10" s="7" t="s">
        <v>113</v>
      </c>
      <c r="C10" s="11">
        <f>SUM(C11:C15)</f>
        <v>115340</v>
      </c>
      <c r="D10" s="11">
        <f>SUM(D11:D15)</f>
        <v>125410.3</v>
      </c>
      <c r="E10" s="11">
        <f>SUM(E11:E15)</f>
        <v>10070.299999999999</v>
      </c>
      <c r="F10" s="69">
        <f>D10/C10*100</f>
        <v>108.7</v>
      </c>
      <c r="G10" s="98"/>
    </row>
    <row r="11" spans="1:7" ht="15" customHeight="1" x14ac:dyDescent="0.25">
      <c r="A11" s="9">
        <f>A10+1</f>
        <v>2</v>
      </c>
      <c r="B11" s="8" t="s">
        <v>6</v>
      </c>
      <c r="C11" s="12">
        <v>105900</v>
      </c>
      <c r="D11" s="69">
        <v>114569.4</v>
      </c>
      <c r="E11" s="69">
        <f>D11-C11</f>
        <v>8669.4</v>
      </c>
      <c r="F11" s="69">
        <f t="shared" ref="F11:F74" si="0">D11/C11*100</f>
        <v>108.2</v>
      </c>
      <c r="G11" s="98"/>
    </row>
    <row r="12" spans="1:7" ht="15" customHeight="1" x14ac:dyDescent="0.25">
      <c r="A12" s="9">
        <f t="shared" ref="A12:A83" si="1">A11+1</f>
        <v>3</v>
      </c>
      <c r="B12" s="8" t="s">
        <v>7</v>
      </c>
      <c r="C12" s="12">
        <v>480</v>
      </c>
      <c r="D12" s="69">
        <v>575.6</v>
      </c>
      <c r="E12" s="69">
        <f t="shared" ref="E12:E15" si="2">D12-C12</f>
        <v>95.6</v>
      </c>
      <c r="F12" s="69">
        <f t="shared" si="0"/>
        <v>119.9</v>
      </c>
      <c r="G12" s="98"/>
    </row>
    <row r="13" spans="1:7" ht="15" customHeight="1" x14ac:dyDescent="0.25">
      <c r="A13" s="9">
        <f t="shared" si="1"/>
        <v>4</v>
      </c>
      <c r="B13" s="8" t="s">
        <v>8</v>
      </c>
      <c r="C13" s="12">
        <v>90</v>
      </c>
      <c r="D13" s="69">
        <v>108.9</v>
      </c>
      <c r="E13" s="69">
        <f t="shared" si="2"/>
        <v>18.899999999999999</v>
      </c>
      <c r="F13" s="69">
        <f t="shared" si="0"/>
        <v>121</v>
      </c>
      <c r="G13" s="98"/>
    </row>
    <row r="14" spans="1:7" ht="15" customHeight="1" x14ac:dyDescent="0.25">
      <c r="A14" s="9">
        <f t="shared" si="1"/>
        <v>5</v>
      </c>
      <c r="B14" s="8" t="s">
        <v>9</v>
      </c>
      <c r="C14" s="12">
        <v>8420</v>
      </c>
      <c r="D14" s="69">
        <v>9740.1</v>
      </c>
      <c r="E14" s="69">
        <f t="shared" si="2"/>
        <v>1320.1</v>
      </c>
      <c r="F14" s="69">
        <f t="shared" si="0"/>
        <v>115.7</v>
      </c>
      <c r="G14" s="98"/>
    </row>
    <row r="15" spans="1:7" ht="15" customHeight="1" x14ac:dyDescent="0.25">
      <c r="A15" s="9">
        <f t="shared" si="1"/>
        <v>6</v>
      </c>
      <c r="B15" s="8" t="s">
        <v>10</v>
      </c>
      <c r="C15" s="12">
        <v>450</v>
      </c>
      <c r="D15" s="69">
        <v>416.3</v>
      </c>
      <c r="E15" s="69">
        <f t="shared" si="2"/>
        <v>-33.700000000000003</v>
      </c>
      <c r="F15" s="69">
        <f t="shared" si="0"/>
        <v>92.5</v>
      </c>
      <c r="G15" s="98"/>
    </row>
    <row r="16" spans="1:7" x14ac:dyDescent="0.25">
      <c r="A16" s="9">
        <f t="shared" si="1"/>
        <v>7</v>
      </c>
      <c r="B16" s="7" t="s">
        <v>147</v>
      </c>
      <c r="C16" s="11">
        <f>+C17+C18+C48</f>
        <v>105582.5</v>
      </c>
      <c r="D16" s="11">
        <f>+D17+D18+D48</f>
        <v>104724.2</v>
      </c>
      <c r="E16" s="11">
        <f>+E17+E18+E48</f>
        <v>-858.3</v>
      </c>
      <c r="F16" s="69">
        <f t="shared" si="0"/>
        <v>99.2</v>
      </c>
      <c r="G16" s="98"/>
    </row>
    <row r="17" spans="1:7" ht="31.5" x14ac:dyDescent="0.25">
      <c r="A17" s="9">
        <f t="shared" si="1"/>
        <v>8</v>
      </c>
      <c r="B17" s="7" t="s">
        <v>105</v>
      </c>
      <c r="C17" s="11">
        <v>7737.1</v>
      </c>
      <c r="D17" s="67">
        <v>7559.2</v>
      </c>
      <c r="E17" s="67">
        <f>D17-C17</f>
        <v>-177.9</v>
      </c>
      <c r="F17" s="69">
        <f t="shared" si="0"/>
        <v>97.7</v>
      </c>
      <c r="G17" s="98"/>
    </row>
    <row r="18" spans="1:7" ht="15.75" customHeight="1" x14ac:dyDescent="0.25">
      <c r="A18" s="9">
        <f t="shared" si="1"/>
        <v>9</v>
      </c>
      <c r="B18" s="7" t="s">
        <v>146</v>
      </c>
      <c r="C18" s="11">
        <f>+C19+C43+C44+C47</f>
        <v>67214.7</v>
      </c>
      <c r="D18" s="11">
        <f>+D19+D43+D44+D47</f>
        <v>66791</v>
      </c>
      <c r="E18" s="11">
        <f>+E19+E43+E44+E47</f>
        <v>-423.7</v>
      </c>
      <c r="F18" s="69">
        <f t="shared" si="0"/>
        <v>99.4</v>
      </c>
      <c r="G18" s="98"/>
    </row>
    <row r="19" spans="1:7" ht="33.75" customHeight="1" x14ac:dyDescent="0.25">
      <c r="A19" s="9">
        <f t="shared" si="1"/>
        <v>10</v>
      </c>
      <c r="B19" s="8" t="s">
        <v>144</v>
      </c>
      <c r="C19" s="27">
        <f>SUM(C20:C42)</f>
        <v>11475.1</v>
      </c>
      <c r="D19" s="27">
        <f>SUM(D20:D42)</f>
        <v>11102.6</v>
      </c>
      <c r="E19" s="27">
        <f t="shared" ref="E19" si="3">SUM(E20:E42)</f>
        <v>-372.5</v>
      </c>
      <c r="F19" s="69">
        <f t="shared" si="0"/>
        <v>96.8</v>
      </c>
      <c r="G19" s="98"/>
    </row>
    <row r="20" spans="1:7" ht="31.5" x14ac:dyDescent="0.25">
      <c r="A20" s="9">
        <f t="shared" si="1"/>
        <v>11</v>
      </c>
      <c r="B20" s="4" t="s">
        <v>138</v>
      </c>
      <c r="C20" s="12">
        <v>0.6</v>
      </c>
      <c r="D20" s="69">
        <v>0.6</v>
      </c>
      <c r="E20" s="69">
        <f>D20-C20</f>
        <v>0</v>
      </c>
      <c r="F20" s="69">
        <f t="shared" si="0"/>
        <v>100</v>
      </c>
      <c r="G20" s="98"/>
    </row>
    <row r="21" spans="1:7" ht="15.75" customHeight="1" x14ac:dyDescent="0.25">
      <c r="A21" s="9">
        <f t="shared" si="1"/>
        <v>12</v>
      </c>
      <c r="B21" s="4" t="s">
        <v>13</v>
      </c>
      <c r="C21" s="12">
        <v>23.6</v>
      </c>
      <c r="D21" s="69">
        <v>23.6</v>
      </c>
      <c r="E21" s="69">
        <f t="shared" ref="E21:E43" si="4">D21-C21</f>
        <v>0</v>
      </c>
      <c r="F21" s="69">
        <f t="shared" si="0"/>
        <v>100</v>
      </c>
      <c r="G21" s="98"/>
    </row>
    <row r="22" spans="1:7" ht="15.75" customHeight="1" x14ac:dyDescent="0.25">
      <c r="A22" s="9">
        <f t="shared" si="1"/>
        <v>13</v>
      </c>
      <c r="B22" s="4" t="s">
        <v>16</v>
      </c>
      <c r="C22" s="12">
        <v>86.1</v>
      </c>
      <c r="D22" s="69">
        <v>84.9</v>
      </c>
      <c r="E22" s="69">
        <f t="shared" si="4"/>
        <v>-1.2</v>
      </c>
      <c r="F22" s="69">
        <f t="shared" si="0"/>
        <v>98.6</v>
      </c>
      <c r="G22" s="98"/>
    </row>
    <row r="23" spans="1:7" ht="32.25" customHeight="1" x14ac:dyDescent="0.25">
      <c r="A23" s="9">
        <f t="shared" si="1"/>
        <v>14</v>
      </c>
      <c r="B23" s="4" t="s">
        <v>70</v>
      </c>
      <c r="C23" s="12">
        <v>29.3</v>
      </c>
      <c r="D23" s="69">
        <v>29</v>
      </c>
      <c r="E23" s="69">
        <f t="shared" si="4"/>
        <v>-0.3</v>
      </c>
      <c r="F23" s="69">
        <f t="shared" si="0"/>
        <v>99</v>
      </c>
      <c r="G23" s="98"/>
    </row>
    <row r="24" spans="1:7" ht="15.75" customHeight="1" x14ac:dyDescent="0.25">
      <c r="A24" s="9">
        <f t="shared" si="1"/>
        <v>15</v>
      </c>
      <c r="B24" s="4" t="s">
        <v>14</v>
      </c>
      <c r="C24" s="12">
        <v>15.3</v>
      </c>
      <c r="D24" s="69">
        <v>15.2</v>
      </c>
      <c r="E24" s="69">
        <f t="shared" si="4"/>
        <v>-0.1</v>
      </c>
      <c r="F24" s="69">
        <f t="shared" si="0"/>
        <v>99.3</v>
      </c>
      <c r="G24" s="98"/>
    </row>
    <row r="25" spans="1:7" ht="15.75" customHeight="1" x14ac:dyDescent="0.25">
      <c r="A25" s="9">
        <f t="shared" si="1"/>
        <v>16</v>
      </c>
      <c r="B25" s="4" t="s">
        <v>74</v>
      </c>
      <c r="C25" s="12">
        <v>75.599999999999994</v>
      </c>
      <c r="D25" s="69">
        <v>74.099999999999994</v>
      </c>
      <c r="E25" s="69">
        <f t="shared" si="4"/>
        <v>-1.5</v>
      </c>
      <c r="F25" s="69">
        <f t="shared" si="0"/>
        <v>98</v>
      </c>
      <c r="G25" s="98"/>
    </row>
    <row r="26" spans="1:7" ht="15.75" customHeight="1" x14ac:dyDescent="0.25">
      <c r="A26" s="9">
        <f t="shared" si="1"/>
        <v>17</v>
      </c>
      <c r="B26" s="4" t="s">
        <v>99</v>
      </c>
      <c r="C26" s="12">
        <v>44.7</v>
      </c>
      <c r="D26" s="69">
        <v>44.4</v>
      </c>
      <c r="E26" s="69">
        <f t="shared" si="4"/>
        <v>-0.3</v>
      </c>
      <c r="F26" s="69">
        <f t="shared" si="0"/>
        <v>99.3</v>
      </c>
      <c r="G26" s="98"/>
    </row>
    <row r="27" spans="1:7" ht="15.75" customHeight="1" x14ac:dyDescent="0.25">
      <c r="A27" s="9">
        <f t="shared" si="1"/>
        <v>18</v>
      </c>
      <c r="B27" s="4" t="s">
        <v>15</v>
      </c>
      <c r="C27" s="12">
        <v>84.6</v>
      </c>
      <c r="D27" s="69">
        <v>82.3</v>
      </c>
      <c r="E27" s="69">
        <f t="shared" si="4"/>
        <v>-2.2999999999999998</v>
      </c>
      <c r="F27" s="69">
        <f t="shared" si="0"/>
        <v>97.3</v>
      </c>
      <c r="G27" s="98"/>
    </row>
    <row r="28" spans="1:7" ht="34.5" customHeight="1" x14ac:dyDescent="0.25">
      <c r="A28" s="9">
        <f t="shared" si="1"/>
        <v>19</v>
      </c>
      <c r="B28" s="4" t="s">
        <v>17</v>
      </c>
      <c r="C28" s="12">
        <v>2.6</v>
      </c>
      <c r="D28" s="69">
        <v>1.5</v>
      </c>
      <c r="E28" s="69">
        <f t="shared" si="4"/>
        <v>-1.1000000000000001</v>
      </c>
      <c r="F28" s="69">
        <f t="shared" si="0"/>
        <v>57.7</v>
      </c>
      <c r="G28" s="98"/>
    </row>
    <row r="29" spans="1:7" ht="34.5" customHeight="1" x14ac:dyDescent="0.25">
      <c r="A29" s="9">
        <f t="shared" si="1"/>
        <v>20</v>
      </c>
      <c r="B29" s="4" t="s">
        <v>126</v>
      </c>
      <c r="C29" s="12">
        <v>1.2</v>
      </c>
      <c r="D29" s="69">
        <v>1.1000000000000001</v>
      </c>
      <c r="E29" s="69">
        <f t="shared" si="4"/>
        <v>-0.1</v>
      </c>
      <c r="F29" s="69">
        <f t="shared" si="0"/>
        <v>91.7</v>
      </c>
      <c r="G29" s="98"/>
    </row>
    <row r="30" spans="1:7" ht="15.75" customHeight="1" x14ac:dyDescent="0.25">
      <c r="A30" s="9">
        <f t="shared" si="1"/>
        <v>21</v>
      </c>
      <c r="B30" s="4" t="s">
        <v>75</v>
      </c>
      <c r="C30" s="12">
        <v>5.3</v>
      </c>
      <c r="D30" s="69">
        <v>5.3</v>
      </c>
      <c r="E30" s="69">
        <f t="shared" si="4"/>
        <v>0</v>
      </c>
      <c r="F30" s="69">
        <f t="shared" si="0"/>
        <v>100</v>
      </c>
      <c r="G30" s="98"/>
    </row>
    <row r="31" spans="1:7" ht="19.5" customHeight="1" x14ac:dyDescent="0.25">
      <c r="A31" s="9">
        <f t="shared" si="1"/>
        <v>22</v>
      </c>
      <c r="B31" s="8" t="s">
        <v>37</v>
      </c>
      <c r="C31" s="12">
        <v>18.899999999999999</v>
      </c>
      <c r="D31" s="69">
        <v>16.899999999999999</v>
      </c>
      <c r="E31" s="69">
        <f t="shared" si="4"/>
        <v>-2</v>
      </c>
      <c r="F31" s="69">
        <f t="shared" si="0"/>
        <v>89.4</v>
      </c>
      <c r="G31" s="98"/>
    </row>
    <row r="32" spans="1:7" ht="31.5" x14ac:dyDescent="0.25">
      <c r="A32" s="9">
        <f t="shared" si="1"/>
        <v>23</v>
      </c>
      <c r="B32" s="4" t="s">
        <v>98</v>
      </c>
      <c r="C32" s="12">
        <v>272</v>
      </c>
      <c r="D32" s="69">
        <v>239.6</v>
      </c>
      <c r="E32" s="69">
        <f t="shared" si="4"/>
        <v>-32.4</v>
      </c>
      <c r="F32" s="69">
        <f t="shared" si="0"/>
        <v>88.1</v>
      </c>
      <c r="G32" s="98"/>
    </row>
    <row r="33" spans="1:7" ht="15.75" customHeight="1" x14ac:dyDescent="0.25">
      <c r="A33" s="9">
        <f t="shared" si="1"/>
        <v>24</v>
      </c>
      <c r="B33" s="4" t="s">
        <v>18</v>
      </c>
      <c r="C33" s="12">
        <v>6598.6</v>
      </c>
      <c r="D33" s="69">
        <v>6563.9</v>
      </c>
      <c r="E33" s="69">
        <f t="shared" si="4"/>
        <v>-34.700000000000003</v>
      </c>
      <c r="F33" s="69">
        <f t="shared" si="0"/>
        <v>99.5</v>
      </c>
      <c r="G33" s="98"/>
    </row>
    <row r="34" spans="1:7" x14ac:dyDescent="0.25">
      <c r="A34" s="9">
        <f t="shared" si="1"/>
        <v>25</v>
      </c>
      <c r="B34" s="4" t="s">
        <v>19</v>
      </c>
      <c r="C34" s="12">
        <v>901.5</v>
      </c>
      <c r="D34" s="69">
        <v>819.1</v>
      </c>
      <c r="E34" s="69">
        <f t="shared" si="4"/>
        <v>-82.4</v>
      </c>
      <c r="F34" s="69">
        <f t="shared" si="0"/>
        <v>90.9</v>
      </c>
      <c r="G34" s="98"/>
    </row>
    <row r="35" spans="1:7" ht="15.75" customHeight="1" x14ac:dyDescent="0.25">
      <c r="A35" s="9">
        <f t="shared" si="1"/>
        <v>26</v>
      </c>
      <c r="B35" s="4" t="s">
        <v>20</v>
      </c>
      <c r="C35" s="12">
        <v>1850.2</v>
      </c>
      <c r="D35" s="69">
        <v>1656</v>
      </c>
      <c r="E35" s="69">
        <f t="shared" si="4"/>
        <v>-194.2</v>
      </c>
      <c r="F35" s="69">
        <f t="shared" si="0"/>
        <v>89.5</v>
      </c>
      <c r="G35" s="98"/>
    </row>
    <row r="36" spans="1:7" x14ac:dyDescent="0.25">
      <c r="A36" s="9">
        <f t="shared" si="1"/>
        <v>27</v>
      </c>
      <c r="B36" s="4" t="s">
        <v>100</v>
      </c>
      <c r="C36" s="12">
        <v>227</v>
      </c>
      <c r="D36" s="69">
        <v>209.7</v>
      </c>
      <c r="E36" s="69">
        <f t="shared" si="4"/>
        <v>-17.3</v>
      </c>
      <c r="F36" s="69">
        <f t="shared" si="0"/>
        <v>92.4</v>
      </c>
      <c r="G36" s="98"/>
    </row>
    <row r="37" spans="1:7" ht="32.25" customHeight="1" x14ac:dyDescent="0.25">
      <c r="A37" s="9">
        <f t="shared" si="1"/>
        <v>28</v>
      </c>
      <c r="B37" s="4" t="s">
        <v>104</v>
      </c>
      <c r="C37" s="12">
        <v>825.7</v>
      </c>
      <c r="D37" s="69">
        <v>825.2</v>
      </c>
      <c r="E37" s="69">
        <f t="shared" si="4"/>
        <v>-0.5</v>
      </c>
      <c r="F37" s="69">
        <f t="shared" si="0"/>
        <v>99.9</v>
      </c>
      <c r="G37" s="98"/>
    </row>
    <row r="38" spans="1:7" ht="30" customHeight="1" x14ac:dyDescent="0.25">
      <c r="A38" s="9">
        <f t="shared" si="1"/>
        <v>29</v>
      </c>
      <c r="B38" s="4" t="s">
        <v>103</v>
      </c>
      <c r="C38" s="12">
        <v>206</v>
      </c>
      <c r="D38" s="69">
        <v>205.9</v>
      </c>
      <c r="E38" s="69">
        <f t="shared" si="4"/>
        <v>-0.1</v>
      </c>
      <c r="F38" s="69">
        <f t="shared" si="0"/>
        <v>100</v>
      </c>
      <c r="G38" s="98"/>
    </row>
    <row r="39" spans="1:7" x14ac:dyDescent="0.25">
      <c r="A39" s="9">
        <f t="shared" si="1"/>
        <v>30</v>
      </c>
      <c r="B39" s="4" t="s">
        <v>119</v>
      </c>
      <c r="C39" s="12">
        <v>128</v>
      </c>
      <c r="D39" s="69">
        <v>128</v>
      </c>
      <c r="E39" s="69">
        <f t="shared" si="4"/>
        <v>0</v>
      </c>
      <c r="F39" s="69">
        <f t="shared" si="0"/>
        <v>100</v>
      </c>
      <c r="G39" s="98"/>
    </row>
    <row r="40" spans="1:7" ht="18" customHeight="1" x14ac:dyDescent="0.25">
      <c r="A40" s="9">
        <f t="shared" si="1"/>
        <v>31</v>
      </c>
      <c r="B40" s="4" t="s">
        <v>89</v>
      </c>
      <c r="C40" s="12">
        <v>7.3</v>
      </c>
      <c r="D40" s="69">
        <v>7.2</v>
      </c>
      <c r="E40" s="69">
        <f t="shared" si="4"/>
        <v>-0.1</v>
      </c>
      <c r="F40" s="69">
        <f t="shared" si="0"/>
        <v>98.6</v>
      </c>
      <c r="G40" s="98"/>
    </row>
    <row r="41" spans="1:7" ht="15" customHeight="1" x14ac:dyDescent="0.25">
      <c r="A41" s="9">
        <f t="shared" si="1"/>
        <v>32</v>
      </c>
      <c r="B41" s="4" t="s">
        <v>116</v>
      </c>
      <c r="C41" s="12">
        <v>42</v>
      </c>
      <c r="D41" s="69">
        <v>40.4</v>
      </c>
      <c r="E41" s="69">
        <f t="shared" si="4"/>
        <v>-1.6</v>
      </c>
      <c r="F41" s="69">
        <f t="shared" si="0"/>
        <v>96.2</v>
      </c>
      <c r="G41" s="98"/>
    </row>
    <row r="42" spans="1:7" ht="48.75" customHeight="1" x14ac:dyDescent="0.25">
      <c r="A42" s="9">
        <f t="shared" si="1"/>
        <v>33</v>
      </c>
      <c r="B42" s="4" t="s">
        <v>143</v>
      </c>
      <c r="C42" s="12">
        <v>29</v>
      </c>
      <c r="D42" s="69">
        <v>28.7</v>
      </c>
      <c r="E42" s="69">
        <f t="shared" si="4"/>
        <v>-0.3</v>
      </c>
      <c r="F42" s="69">
        <f t="shared" si="0"/>
        <v>99</v>
      </c>
      <c r="G42" s="98"/>
    </row>
    <row r="43" spans="1:7" ht="15" customHeight="1" x14ac:dyDescent="0.25">
      <c r="A43" s="9">
        <f t="shared" si="1"/>
        <v>34</v>
      </c>
      <c r="B43" s="8" t="s">
        <v>114</v>
      </c>
      <c r="C43" s="27">
        <v>54335.6</v>
      </c>
      <c r="D43" s="69">
        <v>54292.5</v>
      </c>
      <c r="E43" s="69">
        <f t="shared" si="4"/>
        <v>-43.1</v>
      </c>
      <c r="F43" s="69">
        <f t="shared" si="0"/>
        <v>99.9</v>
      </c>
      <c r="G43" s="98"/>
    </row>
    <row r="44" spans="1:7" ht="16.5" customHeight="1" x14ac:dyDescent="0.25">
      <c r="A44" s="9">
        <f t="shared" si="1"/>
        <v>35</v>
      </c>
      <c r="B44" s="8" t="s">
        <v>145</v>
      </c>
      <c r="C44" s="12">
        <f>SUM(C45:C46)</f>
        <v>1402.4</v>
      </c>
      <c r="D44" s="12">
        <f>SUM(D45:D46)</f>
        <v>1394.3</v>
      </c>
      <c r="E44" s="12">
        <f>SUM(E45:E46)</f>
        <v>-8.1</v>
      </c>
      <c r="F44" s="69">
        <f t="shared" si="0"/>
        <v>99.4</v>
      </c>
      <c r="G44" s="98"/>
    </row>
    <row r="45" spans="1:7" ht="14.25" customHeight="1" x14ac:dyDescent="0.25">
      <c r="A45" s="9">
        <f t="shared" si="1"/>
        <v>36</v>
      </c>
      <c r="B45" s="8" t="s">
        <v>115</v>
      </c>
      <c r="C45" s="12">
        <f>619.8+690.6</f>
        <v>1310.4000000000001</v>
      </c>
      <c r="D45" s="69">
        <v>1310.2</v>
      </c>
      <c r="E45" s="69">
        <f>D45-C45</f>
        <v>-0.2</v>
      </c>
      <c r="F45" s="69">
        <f t="shared" si="0"/>
        <v>100</v>
      </c>
      <c r="G45" s="98"/>
    </row>
    <row r="46" spans="1:7" x14ac:dyDescent="0.25">
      <c r="A46" s="9">
        <f t="shared" si="1"/>
        <v>37</v>
      </c>
      <c r="B46" s="8" t="s">
        <v>21</v>
      </c>
      <c r="C46" s="12">
        <v>92</v>
      </c>
      <c r="D46" s="69">
        <v>84.1</v>
      </c>
      <c r="E46" s="69">
        <f t="shared" ref="E46:E47" si="5">D46-C46</f>
        <v>-7.9</v>
      </c>
      <c r="F46" s="69">
        <f t="shared" si="0"/>
        <v>91.4</v>
      </c>
      <c r="G46" s="98"/>
    </row>
    <row r="47" spans="1:7" ht="31.5" x14ac:dyDescent="0.25">
      <c r="A47" s="9">
        <f t="shared" si="1"/>
        <v>38</v>
      </c>
      <c r="B47" s="8" t="s">
        <v>22</v>
      </c>
      <c r="C47" s="27">
        <v>1.6</v>
      </c>
      <c r="D47" s="69">
        <v>1.6</v>
      </c>
      <c r="E47" s="69">
        <f t="shared" si="5"/>
        <v>0</v>
      </c>
      <c r="F47" s="69">
        <f t="shared" si="0"/>
        <v>100</v>
      </c>
      <c r="G47" s="98"/>
    </row>
    <row r="48" spans="1:7" ht="17.25" customHeight="1" x14ac:dyDescent="0.25">
      <c r="A48" s="9">
        <f t="shared" si="1"/>
        <v>39</v>
      </c>
      <c r="B48" s="33" t="s">
        <v>270</v>
      </c>
      <c r="C48" s="13">
        <f>SUM(C49:C76)</f>
        <v>30630.7</v>
      </c>
      <c r="D48" s="13">
        <f>SUM(D49:D76)</f>
        <v>30374</v>
      </c>
      <c r="E48" s="13">
        <f>SUM(E49:E76)</f>
        <v>-256.7</v>
      </c>
      <c r="F48" s="69">
        <f t="shared" si="0"/>
        <v>99.2</v>
      </c>
      <c r="G48" s="98"/>
    </row>
    <row r="49" spans="1:7" ht="50.25" customHeight="1" x14ac:dyDescent="0.25">
      <c r="A49" s="9">
        <f t="shared" si="1"/>
        <v>40</v>
      </c>
      <c r="B49" s="26" t="s">
        <v>133</v>
      </c>
      <c r="C49" s="12">
        <v>2499</v>
      </c>
      <c r="D49" s="23">
        <v>2498.6</v>
      </c>
      <c r="E49" s="69">
        <f>D49-C49</f>
        <v>-0.4</v>
      </c>
      <c r="F49" s="69">
        <f t="shared" si="0"/>
        <v>100</v>
      </c>
      <c r="G49" s="98"/>
    </row>
    <row r="50" spans="1:7" ht="18.75" customHeight="1" x14ac:dyDescent="0.25">
      <c r="A50" s="9">
        <f t="shared" si="1"/>
        <v>41</v>
      </c>
      <c r="B50" s="26" t="s">
        <v>135</v>
      </c>
      <c r="C50" s="12">
        <v>55.3</v>
      </c>
      <c r="D50" s="23">
        <v>55.3</v>
      </c>
      <c r="E50" s="69">
        <f t="shared" ref="E50:E76" si="6">D50-C50</f>
        <v>0</v>
      </c>
      <c r="F50" s="69">
        <f t="shared" si="0"/>
        <v>100</v>
      </c>
      <c r="G50" s="98"/>
    </row>
    <row r="51" spans="1:7" ht="18.75" customHeight="1" x14ac:dyDescent="0.25">
      <c r="A51" s="9">
        <f t="shared" si="1"/>
        <v>42</v>
      </c>
      <c r="B51" s="26" t="s">
        <v>136</v>
      </c>
      <c r="C51" s="12">
        <v>46</v>
      </c>
      <c r="D51" s="23">
        <v>46</v>
      </c>
      <c r="E51" s="69">
        <f t="shared" si="6"/>
        <v>0</v>
      </c>
      <c r="F51" s="69">
        <f t="shared" si="0"/>
        <v>100</v>
      </c>
      <c r="G51" s="98"/>
    </row>
    <row r="52" spans="1:7" ht="18.75" customHeight="1" x14ac:dyDescent="0.25">
      <c r="A52" s="9">
        <f t="shared" si="1"/>
        <v>43</v>
      </c>
      <c r="B52" s="26" t="s">
        <v>139</v>
      </c>
      <c r="C52" s="12">
        <v>1106.2</v>
      </c>
      <c r="D52" s="23">
        <v>1076</v>
      </c>
      <c r="E52" s="69">
        <f t="shared" si="6"/>
        <v>-30.2</v>
      </c>
      <c r="F52" s="69">
        <f t="shared" si="0"/>
        <v>97.3</v>
      </c>
      <c r="G52" s="98"/>
    </row>
    <row r="53" spans="1:7" ht="47.25" customHeight="1" x14ac:dyDescent="0.25">
      <c r="A53" s="9">
        <f t="shared" si="1"/>
        <v>44</v>
      </c>
      <c r="B53" s="26" t="s">
        <v>140</v>
      </c>
      <c r="C53" s="12">
        <v>368.2</v>
      </c>
      <c r="D53" s="23">
        <v>368.2</v>
      </c>
      <c r="E53" s="69">
        <f t="shared" si="6"/>
        <v>0</v>
      </c>
      <c r="F53" s="69">
        <f t="shared" si="0"/>
        <v>100</v>
      </c>
      <c r="G53" s="98"/>
    </row>
    <row r="54" spans="1:7" ht="36.75" customHeight="1" x14ac:dyDescent="0.25">
      <c r="A54" s="9">
        <f t="shared" si="1"/>
        <v>45</v>
      </c>
      <c r="B54" s="26" t="s">
        <v>142</v>
      </c>
      <c r="C54" s="12">
        <v>21</v>
      </c>
      <c r="D54" s="23">
        <v>10.3</v>
      </c>
      <c r="E54" s="69">
        <f t="shared" si="6"/>
        <v>-10.7</v>
      </c>
      <c r="F54" s="69">
        <f t="shared" si="0"/>
        <v>49</v>
      </c>
      <c r="G54" s="98"/>
    </row>
    <row r="55" spans="1:7" ht="31.5" x14ac:dyDescent="0.25">
      <c r="A55" s="9">
        <f t="shared" si="1"/>
        <v>46</v>
      </c>
      <c r="B55" s="26" t="s">
        <v>134</v>
      </c>
      <c r="C55" s="12">
        <v>52.4</v>
      </c>
      <c r="D55" s="23">
        <v>52.4</v>
      </c>
      <c r="E55" s="69">
        <f t="shared" si="6"/>
        <v>0</v>
      </c>
      <c r="F55" s="69">
        <f t="shared" si="0"/>
        <v>100</v>
      </c>
      <c r="G55" s="98"/>
    </row>
    <row r="56" spans="1:7" ht="31.5" x14ac:dyDescent="0.25">
      <c r="A56" s="9">
        <f t="shared" si="1"/>
        <v>47</v>
      </c>
      <c r="B56" s="26" t="s">
        <v>156</v>
      </c>
      <c r="C56" s="12">
        <v>3730.4</v>
      </c>
      <c r="D56" s="23">
        <v>3730.2</v>
      </c>
      <c r="E56" s="69">
        <f t="shared" si="6"/>
        <v>-0.2</v>
      </c>
      <c r="F56" s="69">
        <f t="shared" si="0"/>
        <v>100</v>
      </c>
      <c r="G56" s="98"/>
    </row>
    <row r="57" spans="1:7" ht="53.25" customHeight="1" x14ac:dyDescent="0.25">
      <c r="A57" s="9">
        <f t="shared" si="1"/>
        <v>48</v>
      </c>
      <c r="B57" s="37" t="s">
        <v>159</v>
      </c>
      <c r="C57" s="12">
        <v>210</v>
      </c>
      <c r="D57" s="23">
        <v>210</v>
      </c>
      <c r="E57" s="69">
        <f t="shared" si="6"/>
        <v>0</v>
      </c>
      <c r="F57" s="69">
        <f t="shared" si="0"/>
        <v>100</v>
      </c>
      <c r="G57" s="98"/>
    </row>
    <row r="58" spans="1:7" ht="49.5" customHeight="1" x14ac:dyDescent="0.25">
      <c r="A58" s="9">
        <f t="shared" si="1"/>
        <v>49</v>
      </c>
      <c r="B58" s="37" t="s">
        <v>162</v>
      </c>
      <c r="C58" s="12">
        <v>232</v>
      </c>
      <c r="D58" s="23">
        <v>232</v>
      </c>
      <c r="E58" s="69">
        <f t="shared" si="6"/>
        <v>0</v>
      </c>
      <c r="F58" s="69">
        <f t="shared" si="0"/>
        <v>100</v>
      </c>
      <c r="G58" s="98"/>
    </row>
    <row r="59" spans="1:7" ht="69" customHeight="1" x14ac:dyDescent="0.25">
      <c r="A59" s="9">
        <f t="shared" si="1"/>
        <v>50</v>
      </c>
      <c r="B59" s="26" t="s">
        <v>148</v>
      </c>
      <c r="C59" s="12">
        <v>8461</v>
      </c>
      <c r="D59" s="23">
        <v>8460.9</v>
      </c>
      <c r="E59" s="69">
        <f t="shared" si="6"/>
        <v>-0.1</v>
      </c>
      <c r="F59" s="69">
        <f t="shared" si="0"/>
        <v>100</v>
      </c>
      <c r="G59" s="98"/>
    </row>
    <row r="60" spans="1:7" ht="31.5" x14ac:dyDescent="0.25">
      <c r="A60" s="9">
        <f t="shared" si="1"/>
        <v>51</v>
      </c>
      <c r="B60" s="26" t="s">
        <v>155</v>
      </c>
      <c r="C60" s="12">
        <v>558</v>
      </c>
      <c r="D60" s="23">
        <v>558</v>
      </c>
      <c r="E60" s="69">
        <f t="shared" si="6"/>
        <v>0</v>
      </c>
      <c r="F60" s="69">
        <f t="shared" si="0"/>
        <v>100</v>
      </c>
      <c r="G60" s="98"/>
    </row>
    <row r="61" spans="1:7" ht="47.25" x14ac:dyDescent="0.25">
      <c r="A61" s="9">
        <f t="shared" si="1"/>
        <v>52</v>
      </c>
      <c r="B61" s="8" t="s">
        <v>149</v>
      </c>
      <c r="C61" s="12">
        <v>5164.2</v>
      </c>
      <c r="D61" s="23">
        <v>5046.3</v>
      </c>
      <c r="E61" s="69">
        <f t="shared" si="6"/>
        <v>-117.9</v>
      </c>
      <c r="F61" s="69">
        <f t="shared" si="0"/>
        <v>97.7</v>
      </c>
      <c r="G61" s="98"/>
    </row>
    <row r="62" spans="1:7" ht="31.5" x14ac:dyDescent="0.25">
      <c r="A62" s="9">
        <f t="shared" si="1"/>
        <v>53</v>
      </c>
      <c r="B62" s="39" t="s">
        <v>163</v>
      </c>
      <c r="C62" s="12">
        <v>10</v>
      </c>
      <c r="D62" s="23">
        <v>10</v>
      </c>
      <c r="E62" s="69">
        <f t="shared" si="6"/>
        <v>0</v>
      </c>
      <c r="F62" s="69">
        <f t="shared" si="0"/>
        <v>100</v>
      </c>
      <c r="G62" s="98"/>
    </row>
    <row r="63" spans="1:7" ht="31.5" x14ac:dyDescent="0.25">
      <c r="A63" s="9">
        <f t="shared" si="1"/>
        <v>54</v>
      </c>
      <c r="B63" s="8" t="s">
        <v>150</v>
      </c>
      <c r="C63" s="12">
        <v>58.5</v>
      </c>
      <c r="D63" s="23">
        <v>58.5</v>
      </c>
      <c r="E63" s="69">
        <f t="shared" si="6"/>
        <v>0</v>
      </c>
      <c r="F63" s="69">
        <f t="shared" si="0"/>
        <v>100</v>
      </c>
      <c r="G63" s="98"/>
    </row>
    <row r="64" spans="1:7" ht="53.25" customHeight="1" x14ac:dyDescent="0.25">
      <c r="A64" s="9">
        <f t="shared" si="1"/>
        <v>55</v>
      </c>
      <c r="B64" s="37" t="s">
        <v>157</v>
      </c>
      <c r="C64" s="12">
        <v>81.3</v>
      </c>
      <c r="D64" s="23">
        <v>81.3</v>
      </c>
      <c r="E64" s="69">
        <f t="shared" si="6"/>
        <v>0</v>
      </c>
      <c r="F64" s="69">
        <f t="shared" si="0"/>
        <v>100</v>
      </c>
      <c r="G64" s="98"/>
    </row>
    <row r="65" spans="1:7" ht="39" customHeight="1" x14ac:dyDescent="0.25">
      <c r="A65" s="9">
        <f t="shared" si="1"/>
        <v>56</v>
      </c>
      <c r="B65" s="37" t="s">
        <v>164</v>
      </c>
      <c r="C65" s="12">
        <v>769.5</v>
      </c>
      <c r="D65" s="23">
        <v>769.5</v>
      </c>
      <c r="E65" s="69">
        <f t="shared" si="6"/>
        <v>0</v>
      </c>
      <c r="F65" s="69">
        <f t="shared" si="0"/>
        <v>100</v>
      </c>
      <c r="G65" s="98"/>
    </row>
    <row r="66" spans="1:7" ht="39" customHeight="1" x14ac:dyDescent="0.25">
      <c r="A66" s="9">
        <f t="shared" si="1"/>
        <v>57</v>
      </c>
      <c r="B66" s="41" t="s">
        <v>169</v>
      </c>
      <c r="C66" s="12">
        <v>2575.9</v>
      </c>
      <c r="D66" s="23">
        <v>2575.9</v>
      </c>
      <c r="E66" s="69">
        <f t="shared" si="6"/>
        <v>0</v>
      </c>
      <c r="F66" s="69">
        <f t="shared" si="0"/>
        <v>100</v>
      </c>
      <c r="G66" s="98"/>
    </row>
    <row r="67" spans="1:7" ht="34.5" customHeight="1" x14ac:dyDescent="0.25">
      <c r="A67" s="9">
        <f t="shared" si="1"/>
        <v>58</v>
      </c>
      <c r="B67" s="41" t="s">
        <v>172</v>
      </c>
      <c r="C67" s="12">
        <v>3082.7</v>
      </c>
      <c r="D67" s="23">
        <v>3082.7</v>
      </c>
      <c r="E67" s="69">
        <f t="shared" si="6"/>
        <v>0</v>
      </c>
      <c r="F67" s="69">
        <f t="shared" si="0"/>
        <v>100</v>
      </c>
      <c r="G67" s="98"/>
    </row>
    <row r="68" spans="1:7" ht="31.5" x14ac:dyDescent="0.25">
      <c r="A68" s="9">
        <f t="shared" si="1"/>
        <v>59</v>
      </c>
      <c r="B68" s="37" t="s">
        <v>158</v>
      </c>
      <c r="C68" s="12">
        <v>81.7</v>
      </c>
      <c r="D68" s="23">
        <v>74.7</v>
      </c>
      <c r="E68" s="69">
        <f t="shared" si="6"/>
        <v>-7</v>
      </c>
      <c r="F68" s="69">
        <f t="shared" si="0"/>
        <v>91.4</v>
      </c>
      <c r="G68" s="98"/>
    </row>
    <row r="69" spans="1:7" ht="33" customHeight="1" x14ac:dyDescent="0.25">
      <c r="A69" s="9">
        <f t="shared" si="1"/>
        <v>60</v>
      </c>
      <c r="B69" s="37" t="s">
        <v>170</v>
      </c>
      <c r="C69" s="12">
        <v>315</v>
      </c>
      <c r="D69" s="23">
        <v>259.3</v>
      </c>
      <c r="E69" s="69">
        <f t="shared" si="6"/>
        <v>-55.7</v>
      </c>
      <c r="F69" s="69">
        <f t="shared" si="0"/>
        <v>82.3</v>
      </c>
      <c r="G69" s="98"/>
    </row>
    <row r="70" spans="1:7" ht="31.5" x14ac:dyDescent="0.25">
      <c r="A70" s="9">
        <f t="shared" si="1"/>
        <v>61</v>
      </c>
      <c r="B70" s="37" t="s">
        <v>161</v>
      </c>
      <c r="C70" s="12">
        <v>196</v>
      </c>
      <c r="D70" s="23">
        <v>180.8</v>
      </c>
      <c r="E70" s="69">
        <f t="shared" si="6"/>
        <v>-15.2</v>
      </c>
      <c r="F70" s="69">
        <f t="shared" si="0"/>
        <v>92.2</v>
      </c>
      <c r="G70" s="98"/>
    </row>
    <row r="71" spans="1:7" ht="31.5" x14ac:dyDescent="0.25">
      <c r="A71" s="9">
        <f t="shared" si="1"/>
        <v>62</v>
      </c>
      <c r="B71" s="37" t="s">
        <v>165</v>
      </c>
      <c r="C71" s="12">
        <v>142.5</v>
      </c>
      <c r="D71" s="23">
        <v>140.80000000000001</v>
      </c>
      <c r="E71" s="69">
        <f t="shared" si="6"/>
        <v>-1.7</v>
      </c>
      <c r="F71" s="69">
        <f t="shared" si="0"/>
        <v>98.8</v>
      </c>
      <c r="G71" s="98"/>
    </row>
    <row r="72" spans="1:7" ht="48.75" customHeight="1" x14ac:dyDescent="0.25">
      <c r="A72" s="9">
        <f t="shared" si="1"/>
        <v>63</v>
      </c>
      <c r="B72" s="37" t="s">
        <v>166</v>
      </c>
      <c r="C72" s="12">
        <v>18.3</v>
      </c>
      <c r="D72" s="23">
        <v>16.899999999999999</v>
      </c>
      <c r="E72" s="69">
        <f t="shared" si="6"/>
        <v>-1.4</v>
      </c>
      <c r="F72" s="69">
        <f t="shared" si="0"/>
        <v>92.3</v>
      </c>
      <c r="G72" s="98"/>
    </row>
    <row r="73" spans="1:7" ht="32.25" customHeight="1" x14ac:dyDescent="0.25">
      <c r="A73" s="9">
        <f t="shared" si="1"/>
        <v>64</v>
      </c>
      <c r="B73" s="37" t="s">
        <v>171</v>
      </c>
      <c r="C73" s="12">
        <v>10.4</v>
      </c>
      <c r="D73" s="23">
        <v>10.4</v>
      </c>
      <c r="E73" s="69">
        <f t="shared" si="6"/>
        <v>0</v>
      </c>
      <c r="F73" s="69">
        <f t="shared" si="0"/>
        <v>100</v>
      </c>
      <c r="G73" s="98"/>
    </row>
    <row r="74" spans="1:7" ht="51.75" customHeight="1" x14ac:dyDescent="0.25">
      <c r="A74" s="9">
        <f t="shared" si="1"/>
        <v>65</v>
      </c>
      <c r="B74" s="41" t="s">
        <v>168</v>
      </c>
      <c r="C74" s="12">
        <v>189.8</v>
      </c>
      <c r="D74" s="23">
        <v>189.8</v>
      </c>
      <c r="E74" s="69">
        <f t="shared" si="6"/>
        <v>0</v>
      </c>
      <c r="F74" s="69">
        <f t="shared" si="0"/>
        <v>100</v>
      </c>
      <c r="G74" s="98"/>
    </row>
    <row r="75" spans="1:7" ht="33.75" customHeight="1" x14ac:dyDescent="0.25">
      <c r="A75" s="9">
        <f t="shared" si="1"/>
        <v>66</v>
      </c>
      <c r="B75" s="41" t="s">
        <v>174</v>
      </c>
      <c r="C75" s="12">
        <v>110.2</v>
      </c>
      <c r="D75" s="23">
        <v>94</v>
      </c>
      <c r="E75" s="69">
        <f t="shared" si="6"/>
        <v>-16.2</v>
      </c>
      <c r="F75" s="69">
        <f t="shared" ref="F75:F95" si="7">D75/C75*100</f>
        <v>85.3</v>
      </c>
      <c r="G75" s="98"/>
    </row>
    <row r="76" spans="1:7" ht="35.25" customHeight="1" x14ac:dyDescent="0.25">
      <c r="A76" s="9">
        <f t="shared" si="1"/>
        <v>67</v>
      </c>
      <c r="B76" s="41" t="s">
        <v>173</v>
      </c>
      <c r="C76" s="12">
        <v>485.2</v>
      </c>
      <c r="D76" s="23">
        <v>485.2</v>
      </c>
      <c r="E76" s="69">
        <f t="shared" si="6"/>
        <v>0</v>
      </c>
      <c r="F76" s="69">
        <f t="shared" si="7"/>
        <v>100</v>
      </c>
      <c r="G76" s="98"/>
    </row>
    <row r="77" spans="1:7" x14ac:dyDescent="0.25">
      <c r="A77" s="9">
        <f t="shared" si="1"/>
        <v>68</v>
      </c>
      <c r="B77" s="7" t="s">
        <v>218</v>
      </c>
      <c r="C77" s="13">
        <f>SUM(C79:C89)</f>
        <v>19802.7</v>
      </c>
      <c r="D77" s="13">
        <f>SUM(D78:D89)</f>
        <v>21328.799999999999</v>
      </c>
      <c r="E77" s="13">
        <f>SUM(E78:E89)</f>
        <v>1526.1</v>
      </c>
      <c r="F77" s="69">
        <f t="shared" si="7"/>
        <v>107.7</v>
      </c>
      <c r="G77" s="98"/>
    </row>
    <row r="78" spans="1:7" x14ac:dyDescent="0.25">
      <c r="A78" s="9">
        <f t="shared" si="1"/>
        <v>69</v>
      </c>
      <c r="B78" s="8" t="s">
        <v>179</v>
      </c>
      <c r="C78" s="12"/>
      <c r="D78" s="12">
        <v>12.3</v>
      </c>
      <c r="E78" s="69">
        <f>D78-C78</f>
        <v>12.3</v>
      </c>
      <c r="F78" s="69"/>
      <c r="G78" s="98"/>
    </row>
    <row r="79" spans="1:7" x14ac:dyDescent="0.25">
      <c r="A79" s="9">
        <f t="shared" si="1"/>
        <v>70</v>
      </c>
      <c r="B79" s="8" t="s">
        <v>23</v>
      </c>
      <c r="C79" s="12">
        <v>700</v>
      </c>
      <c r="D79" s="69">
        <v>1101.5</v>
      </c>
      <c r="E79" s="69">
        <f t="shared" ref="E79:E89" si="8">D79-C79</f>
        <v>401.5</v>
      </c>
      <c r="F79" s="69">
        <f t="shared" si="7"/>
        <v>157.4</v>
      </c>
      <c r="G79" s="98"/>
    </row>
    <row r="80" spans="1:7" ht="15" customHeight="1" x14ac:dyDescent="0.25">
      <c r="A80" s="9">
        <f t="shared" si="1"/>
        <v>71</v>
      </c>
      <c r="B80" s="8" t="s">
        <v>76</v>
      </c>
      <c r="C80" s="12">
        <v>2130</v>
      </c>
      <c r="D80" s="69">
        <v>2412.4</v>
      </c>
      <c r="E80" s="69">
        <f t="shared" si="8"/>
        <v>282.39999999999998</v>
      </c>
      <c r="F80" s="69">
        <f t="shared" si="7"/>
        <v>113.3</v>
      </c>
      <c r="G80" s="98"/>
    </row>
    <row r="81" spans="1:7" ht="15.75" customHeight="1" x14ac:dyDescent="0.25">
      <c r="A81" s="9">
        <f t="shared" si="1"/>
        <v>72</v>
      </c>
      <c r="B81" s="8" t="s">
        <v>24</v>
      </c>
      <c r="C81" s="12">
        <v>120</v>
      </c>
      <c r="D81" s="69">
        <v>146.19999999999999</v>
      </c>
      <c r="E81" s="69">
        <f t="shared" si="8"/>
        <v>26.2</v>
      </c>
      <c r="F81" s="69">
        <f t="shared" si="7"/>
        <v>121.8</v>
      </c>
      <c r="G81" s="98"/>
    </row>
    <row r="82" spans="1:7" x14ac:dyDescent="0.25">
      <c r="A82" s="9">
        <f t="shared" si="1"/>
        <v>73</v>
      </c>
      <c r="B82" s="8" t="s">
        <v>25</v>
      </c>
      <c r="C82" s="12">
        <v>1333.7</v>
      </c>
      <c r="D82" s="69">
        <v>843.7</v>
      </c>
      <c r="E82" s="69">
        <f t="shared" si="8"/>
        <v>-490</v>
      </c>
      <c r="F82" s="69">
        <f t="shared" si="7"/>
        <v>63.3</v>
      </c>
      <c r="G82" s="98"/>
    </row>
    <row r="83" spans="1:7" x14ac:dyDescent="0.25">
      <c r="A83" s="9">
        <f t="shared" si="1"/>
        <v>74</v>
      </c>
      <c r="B83" s="8" t="s">
        <v>137</v>
      </c>
      <c r="C83" s="12">
        <v>400</v>
      </c>
      <c r="D83" s="69">
        <v>622.20000000000005</v>
      </c>
      <c r="E83" s="69">
        <f t="shared" si="8"/>
        <v>222.2</v>
      </c>
      <c r="F83" s="69">
        <f t="shared" si="7"/>
        <v>155.6</v>
      </c>
      <c r="G83" s="98"/>
    </row>
    <row r="84" spans="1:7" x14ac:dyDescent="0.25">
      <c r="A84" s="9">
        <f t="shared" ref="A84:A95" si="9">A83+1</f>
        <v>75</v>
      </c>
      <c r="B84" s="8" t="s">
        <v>95</v>
      </c>
      <c r="C84" s="12">
        <f>1019.3+344.6</f>
        <v>1363.9</v>
      </c>
      <c r="D84" s="69">
        <v>2101.8000000000002</v>
      </c>
      <c r="E84" s="69">
        <f t="shared" si="8"/>
        <v>737.9</v>
      </c>
      <c r="F84" s="69">
        <f t="shared" si="7"/>
        <v>154.1</v>
      </c>
      <c r="G84" s="98"/>
    </row>
    <row r="85" spans="1:7" ht="31.5" x14ac:dyDescent="0.25">
      <c r="A85" s="9">
        <f t="shared" si="9"/>
        <v>76</v>
      </c>
      <c r="B85" s="8" t="s">
        <v>26</v>
      </c>
      <c r="C85" s="12">
        <v>5305.2</v>
      </c>
      <c r="D85" s="69">
        <v>4542.7</v>
      </c>
      <c r="E85" s="69">
        <f t="shared" si="8"/>
        <v>-762.5</v>
      </c>
      <c r="F85" s="69">
        <f t="shared" si="7"/>
        <v>85.6</v>
      </c>
      <c r="G85" s="98"/>
    </row>
    <row r="86" spans="1:7" ht="15" customHeight="1" x14ac:dyDescent="0.25">
      <c r="A86" s="9">
        <f t="shared" si="9"/>
        <v>77</v>
      </c>
      <c r="B86" s="8" t="s">
        <v>11</v>
      </c>
      <c r="C86" s="12">
        <v>121</v>
      </c>
      <c r="D86" s="69">
        <v>154.19999999999999</v>
      </c>
      <c r="E86" s="69">
        <f t="shared" si="8"/>
        <v>33.200000000000003</v>
      </c>
      <c r="F86" s="69">
        <f t="shared" si="7"/>
        <v>127.4</v>
      </c>
      <c r="G86" s="98"/>
    </row>
    <row r="87" spans="1:7" x14ac:dyDescent="0.25">
      <c r="A87" s="9">
        <f t="shared" si="9"/>
        <v>78</v>
      </c>
      <c r="B87" s="8" t="s">
        <v>12</v>
      </c>
      <c r="C87" s="12">
        <v>7596.9</v>
      </c>
      <c r="D87" s="69">
        <v>8009.3</v>
      </c>
      <c r="E87" s="69">
        <f t="shared" si="8"/>
        <v>412.4</v>
      </c>
      <c r="F87" s="69">
        <f t="shared" si="7"/>
        <v>105.4</v>
      </c>
      <c r="G87" s="98"/>
    </row>
    <row r="88" spans="1:7" x14ac:dyDescent="0.25">
      <c r="A88" s="9">
        <f t="shared" si="9"/>
        <v>79</v>
      </c>
      <c r="B88" s="8" t="s">
        <v>118</v>
      </c>
      <c r="C88" s="12">
        <v>400</v>
      </c>
      <c r="D88" s="69">
        <v>712.6</v>
      </c>
      <c r="E88" s="69">
        <f t="shared" si="8"/>
        <v>312.60000000000002</v>
      </c>
      <c r="F88" s="69">
        <f t="shared" si="7"/>
        <v>178.2</v>
      </c>
      <c r="G88" s="98"/>
    </row>
    <row r="89" spans="1:7" x14ac:dyDescent="0.25">
      <c r="A89" s="9">
        <f t="shared" si="9"/>
        <v>80</v>
      </c>
      <c r="B89" s="8" t="s">
        <v>87</v>
      </c>
      <c r="C89" s="12">
        <f>272+60</f>
        <v>332</v>
      </c>
      <c r="D89" s="69">
        <v>669.9</v>
      </c>
      <c r="E89" s="69">
        <f t="shared" si="8"/>
        <v>337.9</v>
      </c>
      <c r="F89" s="69">
        <f t="shared" si="7"/>
        <v>201.8</v>
      </c>
      <c r="G89" s="98"/>
    </row>
    <row r="90" spans="1:7" ht="31.5" x14ac:dyDescent="0.25">
      <c r="A90" s="9">
        <f t="shared" si="9"/>
        <v>81</v>
      </c>
      <c r="B90" s="7" t="s">
        <v>219</v>
      </c>
      <c r="C90" s="22">
        <f>+C91</f>
        <v>1300</v>
      </c>
      <c r="D90" s="22">
        <f>+D91</f>
        <v>3800</v>
      </c>
      <c r="E90" s="22">
        <f>+E91</f>
        <v>2500</v>
      </c>
      <c r="F90" s="88" t="s">
        <v>181</v>
      </c>
      <c r="G90" s="98"/>
    </row>
    <row r="91" spans="1:7" x14ac:dyDescent="0.25">
      <c r="A91" s="9">
        <f t="shared" si="9"/>
        <v>82</v>
      </c>
      <c r="B91" s="7" t="s">
        <v>220</v>
      </c>
      <c r="C91" s="22">
        <f>+C92+C93+C94</f>
        <v>1300</v>
      </c>
      <c r="D91" s="22">
        <f>+D92+D93+D94</f>
        <v>3800</v>
      </c>
      <c r="E91" s="22">
        <f>+E92+E93+E94</f>
        <v>2500</v>
      </c>
      <c r="F91" s="88" t="s">
        <v>181</v>
      </c>
      <c r="G91" s="98"/>
    </row>
    <row r="92" spans="1:7" x14ac:dyDescent="0.25">
      <c r="A92" s="9">
        <f t="shared" si="9"/>
        <v>83</v>
      </c>
      <c r="B92" s="8" t="s">
        <v>96</v>
      </c>
      <c r="C92" s="23">
        <v>900</v>
      </c>
      <c r="D92" s="69">
        <v>1884.7</v>
      </c>
      <c r="E92" s="69">
        <f>D92-C92</f>
        <v>984.7</v>
      </c>
      <c r="F92" s="89" t="s">
        <v>182</v>
      </c>
      <c r="G92" s="98"/>
    </row>
    <row r="93" spans="1:7" x14ac:dyDescent="0.25">
      <c r="A93" s="9">
        <f t="shared" si="9"/>
        <v>84</v>
      </c>
      <c r="B93" s="8" t="s">
        <v>97</v>
      </c>
      <c r="C93" s="23">
        <v>400</v>
      </c>
      <c r="D93" s="69">
        <v>1908.3</v>
      </c>
      <c r="E93" s="69">
        <f t="shared" ref="E93:E94" si="10">D93-C93</f>
        <v>1508.3</v>
      </c>
      <c r="F93" s="89" t="s">
        <v>183</v>
      </c>
      <c r="G93" s="98"/>
    </row>
    <row r="94" spans="1:7" x14ac:dyDescent="0.25">
      <c r="A94" s="9">
        <f t="shared" si="9"/>
        <v>85</v>
      </c>
      <c r="B94" s="8" t="s">
        <v>180</v>
      </c>
      <c r="C94" s="23"/>
      <c r="D94" s="69">
        <v>7</v>
      </c>
      <c r="E94" s="69">
        <f t="shared" si="10"/>
        <v>7</v>
      </c>
      <c r="F94" s="89"/>
      <c r="G94" s="98"/>
    </row>
    <row r="95" spans="1:7" x14ac:dyDescent="0.25">
      <c r="A95" s="9">
        <f t="shared" si="9"/>
        <v>86</v>
      </c>
      <c r="B95" s="7" t="s">
        <v>221</v>
      </c>
      <c r="C95" s="22">
        <f>+C90+C77+C16+C10</f>
        <v>242025.2</v>
      </c>
      <c r="D95" s="22">
        <f>+D90+D77+D16+D10</f>
        <v>255263.3</v>
      </c>
      <c r="E95" s="22">
        <f>+E90+E77+E16+E10</f>
        <v>13238.1</v>
      </c>
      <c r="F95" s="67">
        <f t="shared" si="7"/>
        <v>105.5</v>
      </c>
      <c r="G95" s="98"/>
    </row>
  </sheetData>
  <mergeCells count="2">
    <mergeCell ref="C1:D1"/>
    <mergeCell ref="C3:D3"/>
  </mergeCells>
  <pageMargins left="0.9055118110236221" right="0.31496062992125984" top="0.74803149606299213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1"/>
  <sheetViews>
    <sheetView showZeros="0" zoomScale="84" zoomScaleNormal="84" workbookViewId="0">
      <pane xSplit="2" ySplit="6" topLeftCell="C139" activePane="bottomRight" state="frozen"/>
      <selection pane="topRight" activeCell="C1" sqref="C1"/>
      <selection pane="bottomLeft" activeCell="A9" sqref="A9"/>
      <selection pane="bottomRight" activeCell="F11" sqref="F11"/>
    </sheetView>
  </sheetViews>
  <sheetFormatPr defaultColWidth="10.140625" defaultRowHeight="15" x14ac:dyDescent="0.2"/>
  <cols>
    <col min="1" max="1" width="6.28515625" style="10" customWidth="1"/>
    <col min="2" max="2" width="44" style="1" customWidth="1"/>
    <col min="3" max="3" width="10.7109375" style="52" customWidth="1"/>
    <col min="4" max="4" width="10.5703125" style="1" customWidth="1"/>
    <col min="5" max="5" width="10.7109375" style="1" bestFit="1" customWidth="1"/>
    <col min="6" max="6" width="9.42578125" style="1" customWidth="1"/>
    <col min="7" max="7" width="10.5703125" style="1" customWidth="1"/>
    <col min="8" max="8" width="10.28515625" style="1" customWidth="1"/>
    <col min="9" max="9" width="10.5703125" style="1" customWidth="1"/>
    <col min="10" max="10" width="11.140625" style="1" customWidth="1"/>
    <col min="11" max="11" width="10.28515625" style="1" customWidth="1"/>
    <col min="12" max="12" width="10.28515625" style="1" bestFit="1" customWidth="1"/>
    <col min="13" max="199" width="10.140625" style="1"/>
    <col min="200" max="200" width="6" style="1" customWidth="1"/>
    <col min="201" max="201" width="44" style="1" customWidth="1"/>
    <col min="202" max="202" width="10.7109375" style="1" customWidth="1"/>
    <col min="203" max="203" width="10.140625" style="1" customWidth="1"/>
    <col min="204" max="204" width="10.7109375" style="1" customWidth="1"/>
    <col min="205" max="205" width="11.85546875" style="1" customWidth="1"/>
    <col min="206" max="455" width="10.140625" style="1"/>
    <col min="456" max="456" width="6" style="1" customWidth="1"/>
    <col min="457" max="457" width="44" style="1" customWidth="1"/>
    <col min="458" max="458" width="10.7109375" style="1" customWidth="1"/>
    <col min="459" max="459" width="10.140625" style="1" customWidth="1"/>
    <col min="460" max="460" width="10.7109375" style="1" customWidth="1"/>
    <col min="461" max="461" width="11.85546875" style="1" customWidth="1"/>
    <col min="462" max="711" width="10.140625" style="1"/>
    <col min="712" max="712" width="6" style="1" customWidth="1"/>
    <col min="713" max="713" width="44" style="1" customWidth="1"/>
    <col min="714" max="714" width="10.7109375" style="1" customWidth="1"/>
    <col min="715" max="715" width="10.140625" style="1" customWidth="1"/>
    <col min="716" max="716" width="10.7109375" style="1" customWidth="1"/>
    <col min="717" max="717" width="11.85546875" style="1" customWidth="1"/>
    <col min="718" max="967" width="10.140625" style="1"/>
    <col min="968" max="968" width="6" style="1" customWidth="1"/>
    <col min="969" max="969" width="44" style="1" customWidth="1"/>
    <col min="970" max="970" width="10.7109375" style="1" customWidth="1"/>
    <col min="971" max="971" width="10.140625" style="1" customWidth="1"/>
    <col min="972" max="972" width="10.7109375" style="1" customWidth="1"/>
    <col min="973" max="973" width="11.85546875" style="1" customWidth="1"/>
    <col min="974" max="1223" width="10.140625" style="1"/>
    <col min="1224" max="1224" width="6" style="1" customWidth="1"/>
    <col min="1225" max="1225" width="44" style="1" customWidth="1"/>
    <col min="1226" max="1226" width="10.7109375" style="1" customWidth="1"/>
    <col min="1227" max="1227" width="10.140625" style="1" customWidth="1"/>
    <col min="1228" max="1228" width="10.7109375" style="1" customWidth="1"/>
    <col min="1229" max="1229" width="11.85546875" style="1" customWidth="1"/>
    <col min="1230" max="1479" width="10.140625" style="1"/>
    <col min="1480" max="1480" width="6" style="1" customWidth="1"/>
    <col min="1481" max="1481" width="44" style="1" customWidth="1"/>
    <col min="1482" max="1482" width="10.7109375" style="1" customWidth="1"/>
    <col min="1483" max="1483" width="10.140625" style="1" customWidth="1"/>
    <col min="1484" max="1484" width="10.7109375" style="1" customWidth="1"/>
    <col min="1485" max="1485" width="11.85546875" style="1" customWidth="1"/>
    <col min="1486" max="1735" width="10.140625" style="1"/>
    <col min="1736" max="1736" width="6" style="1" customWidth="1"/>
    <col min="1737" max="1737" width="44" style="1" customWidth="1"/>
    <col min="1738" max="1738" width="10.7109375" style="1" customWidth="1"/>
    <col min="1739" max="1739" width="10.140625" style="1" customWidth="1"/>
    <col min="1740" max="1740" width="10.7109375" style="1" customWidth="1"/>
    <col min="1741" max="1741" width="11.85546875" style="1" customWidth="1"/>
    <col min="1742" max="1991" width="10.140625" style="1"/>
    <col min="1992" max="1992" width="6" style="1" customWidth="1"/>
    <col min="1993" max="1993" width="44" style="1" customWidth="1"/>
    <col min="1994" max="1994" width="10.7109375" style="1" customWidth="1"/>
    <col min="1995" max="1995" width="10.140625" style="1" customWidth="1"/>
    <col min="1996" max="1996" width="10.7109375" style="1" customWidth="1"/>
    <col min="1997" max="1997" width="11.85546875" style="1" customWidth="1"/>
    <col min="1998" max="2247" width="10.140625" style="1"/>
    <col min="2248" max="2248" width="6" style="1" customWidth="1"/>
    <col min="2249" max="2249" width="44" style="1" customWidth="1"/>
    <col min="2250" max="2250" width="10.7109375" style="1" customWidth="1"/>
    <col min="2251" max="2251" width="10.140625" style="1" customWidth="1"/>
    <col min="2252" max="2252" width="10.7109375" style="1" customWidth="1"/>
    <col min="2253" max="2253" width="11.85546875" style="1" customWidth="1"/>
    <col min="2254" max="2503" width="10.140625" style="1"/>
    <col min="2504" max="2504" width="6" style="1" customWidth="1"/>
    <col min="2505" max="2505" width="44" style="1" customWidth="1"/>
    <col min="2506" max="2506" width="10.7109375" style="1" customWidth="1"/>
    <col min="2507" max="2507" width="10.140625" style="1" customWidth="1"/>
    <col min="2508" max="2508" width="10.7109375" style="1" customWidth="1"/>
    <col min="2509" max="2509" width="11.85546875" style="1" customWidth="1"/>
    <col min="2510" max="2759" width="10.140625" style="1"/>
    <col min="2760" max="2760" width="6" style="1" customWidth="1"/>
    <col min="2761" max="2761" width="44" style="1" customWidth="1"/>
    <col min="2762" max="2762" width="10.7109375" style="1" customWidth="1"/>
    <col min="2763" max="2763" width="10.140625" style="1" customWidth="1"/>
    <col min="2764" max="2764" width="10.7109375" style="1" customWidth="1"/>
    <col min="2765" max="2765" width="11.85546875" style="1" customWidth="1"/>
    <col min="2766" max="3015" width="10.140625" style="1"/>
    <col min="3016" max="3016" width="6" style="1" customWidth="1"/>
    <col min="3017" max="3017" width="44" style="1" customWidth="1"/>
    <col min="3018" max="3018" width="10.7109375" style="1" customWidth="1"/>
    <col min="3019" max="3019" width="10.140625" style="1" customWidth="1"/>
    <col min="3020" max="3020" width="10.7109375" style="1" customWidth="1"/>
    <col min="3021" max="3021" width="11.85546875" style="1" customWidth="1"/>
    <col min="3022" max="3271" width="10.140625" style="1"/>
    <col min="3272" max="3272" width="6" style="1" customWidth="1"/>
    <col min="3273" max="3273" width="44" style="1" customWidth="1"/>
    <col min="3274" max="3274" width="10.7109375" style="1" customWidth="1"/>
    <col min="3275" max="3275" width="10.140625" style="1" customWidth="1"/>
    <col min="3276" max="3276" width="10.7109375" style="1" customWidth="1"/>
    <col min="3277" max="3277" width="11.85546875" style="1" customWidth="1"/>
    <col min="3278" max="3527" width="10.140625" style="1"/>
    <col min="3528" max="3528" width="6" style="1" customWidth="1"/>
    <col min="3529" max="3529" width="44" style="1" customWidth="1"/>
    <col min="3530" max="3530" width="10.7109375" style="1" customWidth="1"/>
    <col min="3531" max="3531" width="10.140625" style="1" customWidth="1"/>
    <col min="3532" max="3532" width="10.7109375" style="1" customWidth="1"/>
    <col min="3533" max="3533" width="11.85546875" style="1" customWidth="1"/>
    <col min="3534" max="3783" width="10.140625" style="1"/>
    <col min="3784" max="3784" width="6" style="1" customWidth="1"/>
    <col min="3785" max="3785" width="44" style="1" customWidth="1"/>
    <col min="3786" max="3786" width="10.7109375" style="1" customWidth="1"/>
    <col min="3787" max="3787" width="10.140625" style="1" customWidth="1"/>
    <col min="3788" max="3788" width="10.7109375" style="1" customWidth="1"/>
    <col min="3789" max="3789" width="11.85546875" style="1" customWidth="1"/>
    <col min="3790" max="4039" width="10.140625" style="1"/>
    <col min="4040" max="4040" width="6" style="1" customWidth="1"/>
    <col min="4041" max="4041" width="44" style="1" customWidth="1"/>
    <col min="4042" max="4042" width="10.7109375" style="1" customWidth="1"/>
    <col min="4043" max="4043" width="10.140625" style="1" customWidth="1"/>
    <col min="4044" max="4044" width="10.7109375" style="1" customWidth="1"/>
    <col min="4045" max="4045" width="11.85546875" style="1" customWidth="1"/>
    <col min="4046" max="4295" width="10.140625" style="1"/>
    <col min="4296" max="4296" width="6" style="1" customWidth="1"/>
    <col min="4297" max="4297" width="44" style="1" customWidth="1"/>
    <col min="4298" max="4298" width="10.7109375" style="1" customWidth="1"/>
    <col min="4299" max="4299" width="10.140625" style="1" customWidth="1"/>
    <col min="4300" max="4300" width="10.7109375" style="1" customWidth="1"/>
    <col min="4301" max="4301" width="11.85546875" style="1" customWidth="1"/>
    <col min="4302" max="4551" width="10.140625" style="1"/>
    <col min="4552" max="4552" width="6" style="1" customWidth="1"/>
    <col min="4553" max="4553" width="44" style="1" customWidth="1"/>
    <col min="4554" max="4554" width="10.7109375" style="1" customWidth="1"/>
    <col min="4555" max="4555" width="10.140625" style="1" customWidth="1"/>
    <col min="4556" max="4556" width="10.7109375" style="1" customWidth="1"/>
    <col min="4557" max="4557" width="11.85546875" style="1" customWidth="1"/>
    <col min="4558" max="4807" width="10.140625" style="1"/>
    <col min="4808" max="4808" width="6" style="1" customWidth="1"/>
    <col min="4809" max="4809" width="44" style="1" customWidth="1"/>
    <col min="4810" max="4810" width="10.7109375" style="1" customWidth="1"/>
    <col min="4811" max="4811" width="10.140625" style="1" customWidth="1"/>
    <col min="4812" max="4812" width="10.7109375" style="1" customWidth="1"/>
    <col min="4813" max="4813" width="11.85546875" style="1" customWidth="1"/>
    <col min="4814" max="5063" width="10.140625" style="1"/>
    <col min="5064" max="5064" width="6" style="1" customWidth="1"/>
    <col min="5065" max="5065" width="44" style="1" customWidth="1"/>
    <col min="5066" max="5066" width="10.7109375" style="1" customWidth="1"/>
    <col min="5067" max="5067" width="10.140625" style="1" customWidth="1"/>
    <col min="5068" max="5068" width="10.7109375" style="1" customWidth="1"/>
    <col min="5069" max="5069" width="11.85546875" style="1" customWidth="1"/>
    <col min="5070" max="5319" width="10.140625" style="1"/>
    <col min="5320" max="5320" width="6" style="1" customWidth="1"/>
    <col min="5321" max="5321" width="44" style="1" customWidth="1"/>
    <col min="5322" max="5322" width="10.7109375" style="1" customWidth="1"/>
    <col min="5323" max="5323" width="10.140625" style="1" customWidth="1"/>
    <col min="5324" max="5324" width="10.7109375" style="1" customWidth="1"/>
    <col min="5325" max="5325" width="11.85546875" style="1" customWidth="1"/>
    <col min="5326" max="5575" width="10.140625" style="1"/>
    <col min="5576" max="5576" width="6" style="1" customWidth="1"/>
    <col min="5577" max="5577" width="44" style="1" customWidth="1"/>
    <col min="5578" max="5578" width="10.7109375" style="1" customWidth="1"/>
    <col min="5579" max="5579" width="10.140625" style="1" customWidth="1"/>
    <col min="5580" max="5580" width="10.7109375" style="1" customWidth="1"/>
    <col min="5581" max="5581" width="11.85546875" style="1" customWidth="1"/>
    <col min="5582" max="5831" width="10.140625" style="1"/>
    <col min="5832" max="5832" width="6" style="1" customWidth="1"/>
    <col min="5833" max="5833" width="44" style="1" customWidth="1"/>
    <col min="5834" max="5834" width="10.7109375" style="1" customWidth="1"/>
    <col min="5835" max="5835" width="10.140625" style="1" customWidth="1"/>
    <col min="5836" max="5836" width="10.7109375" style="1" customWidth="1"/>
    <col min="5837" max="5837" width="11.85546875" style="1" customWidth="1"/>
    <col min="5838" max="6087" width="10.140625" style="1"/>
    <col min="6088" max="6088" width="6" style="1" customWidth="1"/>
    <col min="6089" max="6089" width="44" style="1" customWidth="1"/>
    <col min="6090" max="6090" width="10.7109375" style="1" customWidth="1"/>
    <col min="6091" max="6091" width="10.140625" style="1" customWidth="1"/>
    <col min="6092" max="6092" width="10.7109375" style="1" customWidth="1"/>
    <col min="6093" max="6093" width="11.85546875" style="1" customWidth="1"/>
    <col min="6094" max="6343" width="10.140625" style="1"/>
    <col min="6344" max="6344" width="6" style="1" customWidth="1"/>
    <col min="6345" max="6345" width="44" style="1" customWidth="1"/>
    <col min="6346" max="6346" width="10.7109375" style="1" customWidth="1"/>
    <col min="6347" max="6347" width="10.140625" style="1" customWidth="1"/>
    <col min="6348" max="6348" width="10.7109375" style="1" customWidth="1"/>
    <col min="6349" max="6349" width="11.85546875" style="1" customWidth="1"/>
    <col min="6350" max="6599" width="10.140625" style="1"/>
    <col min="6600" max="6600" width="6" style="1" customWidth="1"/>
    <col min="6601" max="6601" width="44" style="1" customWidth="1"/>
    <col min="6602" max="6602" width="10.7109375" style="1" customWidth="1"/>
    <col min="6603" max="6603" width="10.140625" style="1" customWidth="1"/>
    <col min="6604" max="6604" width="10.7109375" style="1" customWidth="1"/>
    <col min="6605" max="6605" width="11.85546875" style="1" customWidth="1"/>
    <col min="6606" max="6855" width="10.140625" style="1"/>
    <col min="6856" max="6856" width="6" style="1" customWidth="1"/>
    <col min="6857" max="6857" width="44" style="1" customWidth="1"/>
    <col min="6858" max="6858" width="10.7109375" style="1" customWidth="1"/>
    <col min="6859" max="6859" width="10.140625" style="1" customWidth="1"/>
    <col min="6860" max="6860" width="10.7109375" style="1" customWidth="1"/>
    <col min="6861" max="6861" width="11.85546875" style="1" customWidth="1"/>
    <col min="6862" max="7111" width="10.140625" style="1"/>
    <col min="7112" max="7112" width="6" style="1" customWidth="1"/>
    <col min="7113" max="7113" width="44" style="1" customWidth="1"/>
    <col min="7114" max="7114" width="10.7109375" style="1" customWidth="1"/>
    <col min="7115" max="7115" width="10.140625" style="1" customWidth="1"/>
    <col min="7116" max="7116" width="10.7109375" style="1" customWidth="1"/>
    <col min="7117" max="7117" width="11.85546875" style="1" customWidth="1"/>
    <col min="7118" max="7367" width="10.140625" style="1"/>
    <col min="7368" max="7368" width="6" style="1" customWidth="1"/>
    <col min="7369" max="7369" width="44" style="1" customWidth="1"/>
    <col min="7370" max="7370" width="10.7109375" style="1" customWidth="1"/>
    <col min="7371" max="7371" width="10.140625" style="1" customWidth="1"/>
    <col min="7372" max="7372" width="10.7109375" style="1" customWidth="1"/>
    <col min="7373" max="7373" width="11.85546875" style="1" customWidth="1"/>
    <col min="7374" max="7623" width="10.140625" style="1"/>
    <col min="7624" max="7624" width="6" style="1" customWidth="1"/>
    <col min="7625" max="7625" width="44" style="1" customWidth="1"/>
    <col min="7626" max="7626" width="10.7109375" style="1" customWidth="1"/>
    <col min="7627" max="7627" width="10.140625" style="1" customWidth="1"/>
    <col min="7628" max="7628" width="10.7109375" style="1" customWidth="1"/>
    <col min="7629" max="7629" width="11.85546875" style="1" customWidth="1"/>
    <col min="7630" max="7879" width="10.140625" style="1"/>
    <col min="7880" max="7880" width="6" style="1" customWidth="1"/>
    <col min="7881" max="7881" width="44" style="1" customWidth="1"/>
    <col min="7882" max="7882" width="10.7109375" style="1" customWidth="1"/>
    <col min="7883" max="7883" width="10.140625" style="1" customWidth="1"/>
    <col min="7884" max="7884" width="10.7109375" style="1" customWidth="1"/>
    <col min="7885" max="7885" width="11.85546875" style="1" customWidth="1"/>
    <col min="7886" max="8135" width="10.140625" style="1"/>
    <col min="8136" max="8136" width="6" style="1" customWidth="1"/>
    <col min="8137" max="8137" width="44" style="1" customWidth="1"/>
    <col min="8138" max="8138" width="10.7109375" style="1" customWidth="1"/>
    <col min="8139" max="8139" width="10.140625" style="1" customWidth="1"/>
    <col min="8140" max="8140" width="10.7109375" style="1" customWidth="1"/>
    <col min="8141" max="8141" width="11.85546875" style="1" customWidth="1"/>
    <col min="8142" max="8391" width="10.140625" style="1"/>
    <col min="8392" max="8392" width="6" style="1" customWidth="1"/>
    <col min="8393" max="8393" width="44" style="1" customWidth="1"/>
    <col min="8394" max="8394" width="10.7109375" style="1" customWidth="1"/>
    <col min="8395" max="8395" width="10.140625" style="1" customWidth="1"/>
    <col min="8396" max="8396" width="10.7109375" style="1" customWidth="1"/>
    <col min="8397" max="8397" width="11.85546875" style="1" customWidth="1"/>
    <col min="8398" max="8647" width="10.140625" style="1"/>
    <col min="8648" max="8648" width="6" style="1" customWidth="1"/>
    <col min="8649" max="8649" width="44" style="1" customWidth="1"/>
    <col min="8650" max="8650" width="10.7109375" style="1" customWidth="1"/>
    <col min="8651" max="8651" width="10.140625" style="1" customWidth="1"/>
    <col min="8652" max="8652" width="10.7109375" style="1" customWidth="1"/>
    <col min="8653" max="8653" width="11.85546875" style="1" customWidth="1"/>
    <col min="8654" max="8903" width="10.140625" style="1"/>
    <col min="8904" max="8904" width="6" style="1" customWidth="1"/>
    <col min="8905" max="8905" width="44" style="1" customWidth="1"/>
    <col min="8906" max="8906" width="10.7109375" style="1" customWidth="1"/>
    <col min="8907" max="8907" width="10.140625" style="1" customWidth="1"/>
    <col min="8908" max="8908" width="10.7109375" style="1" customWidth="1"/>
    <col min="8909" max="8909" width="11.85546875" style="1" customWidth="1"/>
    <col min="8910" max="9159" width="10.140625" style="1"/>
    <col min="9160" max="9160" width="6" style="1" customWidth="1"/>
    <col min="9161" max="9161" width="44" style="1" customWidth="1"/>
    <col min="9162" max="9162" width="10.7109375" style="1" customWidth="1"/>
    <col min="9163" max="9163" width="10.140625" style="1" customWidth="1"/>
    <col min="9164" max="9164" width="10.7109375" style="1" customWidth="1"/>
    <col min="9165" max="9165" width="11.85546875" style="1" customWidth="1"/>
    <col min="9166" max="9415" width="10.140625" style="1"/>
    <col min="9416" max="9416" width="6" style="1" customWidth="1"/>
    <col min="9417" max="9417" width="44" style="1" customWidth="1"/>
    <col min="9418" max="9418" width="10.7109375" style="1" customWidth="1"/>
    <col min="9419" max="9419" width="10.140625" style="1" customWidth="1"/>
    <col min="9420" max="9420" width="10.7109375" style="1" customWidth="1"/>
    <col min="9421" max="9421" width="11.85546875" style="1" customWidth="1"/>
    <col min="9422" max="9671" width="10.140625" style="1"/>
    <col min="9672" max="9672" width="6" style="1" customWidth="1"/>
    <col min="9673" max="9673" width="44" style="1" customWidth="1"/>
    <col min="9674" max="9674" width="10.7109375" style="1" customWidth="1"/>
    <col min="9675" max="9675" width="10.140625" style="1" customWidth="1"/>
    <col min="9676" max="9676" width="10.7109375" style="1" customWidth="1"/>
    <col min="9677" max="9677" width="11.85546875" style="1" customWidth="1"/>
    <col min="9678" max="9927" width="10.140625" style="1"/>
    <col min="9928" max="9928" width="6" style="1" customWidth="1"/>
    <col min="9929" max="9929" width="44" style="1" customWidth="1"/>
    <col min="9930" max="9930" width="10.7109375" style="1" customWidth="1"/>
    <col min="9931" max="9931" width="10.140625" style="1" customWidth="1"/>
    <col min="9932" max="9932" width="10.7109375" style="1" customWidth="1"/>
    <col min="9933" max="9933" width="11.85546875" style="1" customWidth="1"/>
    <col min="9934" max="10183" width="10.140625" style="1"/>
    <col min="10184" max="10184" width="6" style="1" customWidth="1"/>
    <col min="10185" max="10185" width="44" style="1" customWidth="1"/>
    <col min="10186" max="10186" width="10.7109375" style="1" customWidth="1"/>
    <col min="10187" max="10187" width="10.140625" style="1" customWidth="1"/>
    <col min="10188" max="10188" width="10.7109375" style="1" customWidth="1"/>
    <col min="10189" max="10189" width="11.85546875" style="1" customWidth="1"/>
    <col min="10190" max="10439" width="10.140625" style="1"/>
    <col min="10440" max="10440" width="6" style="1" customWidth="1"/>
    <col min="10441" max="10441" width="44" style="1" customWidth="1"/>
    <col min="10442" max="10442" width="10.7109375" style="1" customWidth="1"/>
    <col min="10443" max="10443" width="10.140625" style="1" customWidth="1"/>
    <col min="10444" max="10444" width="10.7109375" style="1" customWidth="1"/>
    <col min="10445" max="10445" width="11.85546875" style="1" customWidth="1"/>
    <col min="10446" max="10695" width="10.140625" style="1"/>
    <col min="10696" max="10696" width="6" style="1" customWidth="1"/>
    <col min="10697" max="10697" width="44" style="1" customWidth="1"/>
    <col min="10698" max="10698" width="10.7109375" style="1" customWidth="1"/>
    <col min="10699" max="10699" width="10.140625" style="1" customWidth="1"/>
    <col min="10700" max="10700" width="10.7109375" style="1" customWidth="1"/>
    <col min="10701" max="10701" width="11.85546875" style="1" customWidth="1"/>
    <col min="10702" max="10951" width="10.140625" style="1"/>
    <col min="10952" max="10952" width="6" style="1" customWidth="1"/>
    <col min="10953" max="10953" width="44" style="1" customWidth="1"/>
    <col min="10954" max="10954" width="10.7109375" style="1" customWidth="1"/>
    <col min="10955" max="10955" width="10.140625" style="1" customWidth="1"/>
    <col min="10956" max="10956" width="10.7109375" style="1" customWidth="1"/>
    <col min="10957" max="10957" width="11.85546875" style="1" customWidth="1"/>
    <col min="10958" max="11207" width="10.140625" style="1"/>
    <col min="11208" max="11208" width="6" style="1" customWidth="1"/>
    <col min="11209" max="11209" width="44" style="1" customWidth="1"/>
    <col min="11210" max="11210" width="10.7109375" style="1" customWidth="1"/>
    <col min="11211" max="11211" width="10.140625" style="1" customWidth="1"/>
    <col min="11212" max="11212" width="10.7109375" style="1" customWidth="1"/>
    <col min="11213" max="11213" width="11.85546875" style="1" customWidth="1"/>
    <col min="11214" max="11463" width="10.140625" style="1"/>
    <col min="11464" max="11464" width="6" style="1" customWidth="1"/>
    <col min="11465" max="11465" width="44" style="1" customWidth="1"/>
    <col min="11466" max="11466" width="10.7109375" style="1" customWidth="1"/>
    <col min="11467" max="11467" width="10.140625" style="1" customWidth="1"/>
    <col min="11468" max="11468" width="10.7109375" style="1" customWidth="1"/>
    <col min="11469" max="11469" width="11.85546875" style="1" customWidth="1"/>
    <col min="11470" max="11719" width="10.140625" style="1"/>
    <col min="11720" max="11720" width="6" style="1" customWidth="1"/>
    <col min="11721" max="11721" width="44" style="1" customWidth="1"/>
    <col min="11722" max="11722" width="10.7109375" style="1" customWidth="1"/>
    <col min="11723" max="11723" width="10.140625" style="1" customWidth="1"/>
    <col min="11724" max="11724" width="10.7109375" style="1" customWidth="1"/>
    <col min="11725" max="11725" width="11.85546875" style="1" customWidth="1"/>
    <col min="11726" max="11975" width="10.140625" style="1"/>
    <col min="11976" max="11976" width="6" style="1" customWidth="1"/>
    <col min="11977" max="11977" width="44" style="1" customWidth="1"/>
    <col min="11978" max="11978" width="10.7109375" style="1" customWidth="1"/>
    <col min="11979" max="11979" width="10.140625" style="1" customWidth="1"/>
    <col min="11980" max="11980" width="10.7109375" style="1" customWidth="1"/>
    <col min="11981" max="11981" width="11.85546875" style="1" customWidth="1"/>
    <col min="11982" max="12231" width="10.140625" style="1"/>
    <col min="12232" max="12232" width="6" style="1" customWidth="1"/>
    <col min="12233" max="12233" width="44" style="1" customWidth="1"/>
    <col min="12234" max="12234" width="10.7109375" style="1" customWidth="1"/>
    <col min="12235" max="12235" width="10.140625" style="1" customWidth="1"/>
    <col min="12236" max="12236" width="10.7109375" style="1" customWidth="1"/>
    <col min="12237" max="12237" width="11.85546875" style="1" customWidth="1"/>
    <col min="12238" max="12487" width="10.140625" style="1"/>
    <col min="12488" max="12488" width="6" style="1" customWidth="1"/>
    <col min="12489" max="12489" width="44" style="1" customWidth="1"/>
    <col min="12490" max="12490" width="10.7109375" style="1" customWidth="1"/>
    <col min="12491" max="12491" width="10.140625" style="1" customWidth="1"/>
    <col min="12492" max="12492" width="10.7109375" style="1" customWidth="1"/>
    <col min="12493" max="12493" width="11.85546875" style="1" customWidth="1"/>
    <col min="12494" max="12743" width="10.140625" style="1"/>
    <col min="12744" max="12744" width="6" style="1" customWidth="1"/>
    <col min="12745" max="12745" width="44" style="1" customWidth="1"/>
    <col min="12746" max="12746" width="10.7109375" style="1" customWidth="1"/>
    <col min="12747" max="12747" width="10.140625" style="1" customWidth="1"/>
    <col min="12748" max="12748" width="10.7109375" style="1" customWidth="1"/>
    <col min="12749" max="12749" width="11.85546875" style="1" customWidth="1"/>
    <col min="12750" max="12999" width="10.140625" style="1"/>
    <col min="13000" max="13000" width="6" style="1" customWidth="1"/>
    <col min="13001" max="13001" width="44" style="1" customWidth="1"/>
    <col min="13002" max="13002" width="10.7109375" style="1" customWidth="1"/>
    <col min="13003" max="13003" width="10.140625" style="1" customWidth="1"/>
    <col min="13004" max="13004" width="10.7109375" style="1" customWidth="1"/>
    <col min="13005" max="13005" width="11.85546875" style="1" customWidth="1"/>
    <col min="13006" max="13255" width="10.140625" style="1"/>
    <col min="13256" max="13256" width="6" style="1" customWidth="1"/>
    <col min="13257" max="13257" width="44" style="1" customWidth="1"/>
    <col min="13258" max="13258" width="10.7109375" style="1" customWidth="1"/>
    <col min="13259" max="13259" width="10.140625" style="1" customWidth="1"/>
    <col min="13260" max="13260" width="10.7109375" style="1" customWidth="1"/>
    <col min="13261" max="13261" width="11.85546875" style="1" customWidth="1"/>
    <col min="13262" max="13511" width="10.140625" style="1"/>
    <col min="13512" max="13512" width="6" style="1" customWidth="1"/>
    <col min="13513" max="13513" width="44" style="1" customWidth="1"/>
    <col min="13514" max="13514" width="10.7109375" style="1" customWidth="1"/>
    <col min="13515" max="13515" width="10.140625" style="1" customWidth="1"/>
    <col min="13516" max="13516" width="10.7109375" style="1" customWidth="1"/>
    <col min="13517" max="13517" width="11.85546875" style="1" customWidth="1"/>
    <col min="13518" max="13767" width="10.140625" style="1"/>
    <col min="13768" max="13768" width="6" style="1" customWidth="1"/>
    <col min="13769" max="13769" width="44" style="1" customWidth="1"/>
    <col min="13770" max="13770" width="10.7109375" style="1" customWidth="1"/>
    <col min="13771" max="13771" width="10.140625" style="1" customWidth="1"/>
    <col min="13772" max="13772" width="10.7109375" style="1" customWidth="1"/>
    <col min="13773" max="13773" width="11.85546875" style="1" customWidth="1"/>
    <col min="13774" max="14023" width="10.140625" style="1"/>
    <col min="14024" max="14024" width="6" style="1" customWidth="1"/>
    <col min="14025" max="14025" width="44" style="1" customWidth="1"/>
    <col min="14026" max="14026" width="10.7109375" style="1" customWidth="1"/>
    <col min="14027" max="14027" width="10.140625" style="1" customWidth="1"/>
    <col min="14028" max="14028" width="10.7109375" style="1" customWidth="1"/>
    <col min="14029" max="14029" width="11.85546875" style="1" customWidth="1"/>
    <col min="14030" max="14279" width="10.140625" style="1"/>
    <col min="14280" max="14280" width="6" style="1" customWidth="1"/>
    <col min="14281" max="14281" width="44" style="1" customWidth="1"/>
    <col min="14282" max="14282" width="10.7109375" style="1" customWidth="1"/>
    <col min="14283" max="14283" width="10.140625" style="1" customWidth="1"/>
    <col min="14284" max="14284" width="10.7109375" style="1" customWidth="1"/>
    <col min="14285" max="14285" width="11.85546875" style="1" customWidth="1"/>
    <col min="14286" max="14535" width="10.140625" style="1"/>
    <col min="14536" max="14536" width="6" style="1" customWidth="1"/>
    <col min="14537" max="14537" width="44" style="1" customWidth="1"/>
    <col min="14538" max="14538" width="10.7109375" style="1" customWidth="1"/>
    <col min="14539" max="14539" width="10.140625" style="1" customWidth="1"/>
    <col min="14540" max="14540" width="10.7109375" style="1" customWidth="1"/>
    <col min="14541" max="14541" width="11.85546875" style="1" customWidth="1"/>
    <col min="14542" max="14791" width="10.140625" style="1"/>
    <col min="14792" max="14792" width="6" style="1" customWidth="1"/>
    <col min="14793" max="14793" width="44" style="1" customWidth="1"/>
    <col min="14794" max="14794" width="10.7109375" style="1" customWidth="1"/>
    <col min="14795" max="14795" width="10.140625" style="1" customWidth="1"/>
    <col min="14796" max="14796" width="10.7109375" style="1" customWidth="1"/>
    <col min="14797" max="14797" width="11.85546875" style="1" customWidth="1"/>
    <col min="14798" max="15047" width="10.140625" style="1"/>
    <col min="15048" max="15048" width="6" style="1" customWidth="1"/>
    <col min="15049" max="15049" width="44" style="1" customWidth="1"/>
    <col min="15050" max="15050" width="10.7109375" style="1" customWidth="1"/>
    <col min="15051" max="15051" width="10.140625" style="1" customWidth="1"/>
    <col min="15052" max="15052" width="10.7109375" style="1" customWidth="1"/>
    <col min="15053" max="15053" width="11.85546875" style="1" customWidth="1"/>
    <col min="15054" max="15303" width="10.140625" style="1"/>
    <col min="15304" max="15304" width="6" style="1" customWidth="1"/>
    <col min="15305" max="15305" width="44" style="1" customWidth="1"/>
    <col min="15306" max="15306" width="10.7109375" style="1" customWidth="1"/>
    <col min="15307" max="15307" width="10.140625" style="1" customWidth="1"/>
    <col min="15308" max="15308" width="10.7109375" style="1" customWidth="1"/>
    <col min="15309" max="15309" width="11.85546875" style="1" customWidth="1"/>
    <col min="15310" max="15559" width="10.140625" style="1"/>
    <col min="15560" max="15560" width="6" style="1" customWidth="1"/>
    <col min="15561" max="15561" width="44" style="1" customWidth="1"/>
    <col min="15562" max="15562" width="10.7109375" style="1" customWidth="1"/>
    <col min="15563" max="15563" width="10.140625" style="1" customWidth="1"/>
    <col min="15564" max="15564" width="10.7109375" style="1" customWidth="1"/>
    <col min="15565" max="15565" width="11.85546875" style="1" customWidth="1"/>
    <col min="15566" max="15815" width="10.140625" style="1"/>
    <col min="15816" max="15816" width="6" style="1" customWidth="1"/>
    <col min="15817" max="15817" width="44" style="1" customWidth="1"/>
    <col min="15818" max="15818" width="10.7109375" style="1" customWidth="1"/>
    <col min="15819" max="15819" width="10.140625" style="1" customWidth="1"/>
    <col min="15820" max="15820" width="10.7109375" style="1" customWidth="1"/>
    <col min="15821" max="15821" width="11.85546875" style="1" customWidth="1"/>
    <col min="15822" max="16384" width="10.140625" style="1"/>
  </cols>
  <sheetData>
    <row r="1" spans="1:13" ht="18" customHeight="1" x14ac:dyDescent="0.25">
      <c r="A1" s="29" t="s">
        <v>27</v>
      </c>
      <c r="B1" s="6"/>
      <c r="C1" s="6"/>
      <c r="D1" s="6"/>
      <c r="E1" s="6"/>
      <c r="F1" s="6"/>
      <c r="G1" s="6"/>
      <c r="H1" s="6"/>
      <c r="I1" s="6"/>
      <c r="J1" s="6"/>
      <c r="K1" s="93" t="s">
        <v>222</v>
      </c>
      <c r="L1" s="6"/>
    </row>
    <row r="2" spans="1:13" ht="15.75" x14ac:dyDescent="0.25">
      <c r="A2" s="103" t="s">
        <v>0</v>
      </c>
      <c r="B2" s="103" t="s">
        <v>28</v>
      </c>
      <c r="C2" s="101" t="s">
        <v>188</v>
      </c>
      <c r="D2" s="101" t="s">
        <v>189</v>
      </c>
      <c r="E2" s="101" t="s">
        <v>190</v>
      </c>
      <c r="F2" s="102" t="s">
        <v>191</v>
      </c>
      <c r="G2" s="100" t="s">
        <v>192</v>
      </c>
      <c r="H2" s="100"/>
      <c r="I2" s="100"/>
      <c r="J2" s="100"/>
      <c r="K2" s="100"/>
      <c r="L2" s="100"/>
    </row>
    <row r="3" spans="1:13" ht="13.5" customHeight="1" x14ac:dyDescent="0.25">
      <c r="A3" s="103"/>
      <c r="B3" s="103"/>
      <c r="C3" s="101"/>
      <c r="D3" s="101"/>
      <c r="E3" s="101"/>
      <c r="F3" s="102"/>
      <c r="G3" s="101" t="s">
        <v>29</v>
      </c>
      <c r="H3" s="101"/>
      <c r="I3" s="101"/>
      <c r="J3" s="101"/>
      <c r="K3" s="101" t="s">
        <v>30</v>
      </c>
      <c r="L3" s="101"/>
    </row>
    <row r="4" spans="1:13" ht="29.25" customHeight="1" x14ac:dyDescent="0.25">
      <c r="A4" s="103"/>
      <c r="B4" s="103"/>
      <c r="C4" s="101"/>
      <c r="D4" s="101"/>
      <c r="E4" s="101"/>
      <c r="F4" s="102"/>
      <c r="G4" s="101" t="s">
        <v>193</v>
      </c>
      <c r="H4" s="101" t="s">
        <v>189</v>
      </c>
      <c r="I4" s="101" t="s">
        <v>194</v>
      </c>
      <c r="J4" s="101"/>
      <c r="K4" s="101" t="s">
        <v>193</v>
      </c>
      <c r="L4" s="101" t="s">
        <v>189</v>
      </c>
    </row>
    <row r="5" spans="1:13" ht="32.25" customHeight="1" x14ac:dyDescent="0.25">
      <c r="A5" s="103"/>
      <c r="B5" s="103"/>
      <c r="C5" s="101"/>
      <c r="D5" s="101"/>
      <c r="E5" s="101"/>
      <c r="F5" s="102"/>
      <c r="G5" s="101"/>
      <c r="H5" s="101"/>
      <c r="I5" s="26" t="s">
        <v>193</v>
      </c>
      <c r="J5" s="26" t="s">
        <v>189</v>
      </c>
      <c r="K5" s="101"/>
      <c r="L5" s="101"/>
    </row>
    <row r="6" spans="1:13" ht="15.75" x14ac:dyDescent="0.25">
      <c r="A6" s="86">
        <v>1</v>
      </c>
      <c r="B6" s="87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</row>
    <row r="7" spans="1:13" ht="15.75" x14ac:dyDescent="0.25">
      <c r="A7" s="9">
        <v>1</v>
      </c>
      <c r="B7" s="5" t="s">
        <v>31</v>
      </c>
      <c r="C7" s="22">
        <f>+C8</f>
        <v>247.8</v>
      </c>
      <c r="D7" s="22">
        <f t="shared" ref="D7:L7" si="0">+D8</f>
        <v>245.6</v>
      </c>
      <c r="E7" s="22">
        <f t="shared" si="0"/>
        <v>-2.2000000000000002</v>
      </c>
      <c r="F7" s="22">
        <f>+D7/C7*100</f>
        <v>99.1</v>
      </c>
      <c r="G7" s="22">
        <f t="shared" si="0"/>
        <v>245.3</v>
      </c>
      <c r="H7" s="22">
        <f t="shared" si="0"/>
        <v>243.1</v>
      </c>
      <c r="I7" s="22">
        <f t="shared" si="0"/>
        <v>231.7</v>
      </c>
      <c r="J7" s="22">
        <f t="shared" si="0"/>
        <v>230.1</v>
      </c>
      <c r="K7" s="22">
        <f t="shared" si="0"/>
        <v>2.5</v>
      </c>
      <c r="L7" s="22">
        <f t="shared" si="0"/>
        <v>2.5</v>
      </c>
      <c r="M7" s="68"/>
    </row>
    <row r="8" spans="1:13" ht="15.75" x14ac:dyDescent="0.25">
      <c r="A8" s="9">
        <f>+A7+1</f>
        <v>2</v>
      </c>
      <c r="B8" s="5" t="s">
        <v>32</v>
      </c>
      <c r="C8" s="22">
        <f>+C10</f>
        <v>247.8</v>
      </c>
      <c r="D8" s="22">
        <f t="shared" ref="D8:E8" si="1">+D10</f>
        <v>245.6</v>
      </c>
      <c r="E8" s="22">
        <f t="shared" si="1"/>
        <v>-2.2000000000000002</v>
      </c>
      <c r="F8" s="22">
        <f t="shared" ref="F8:F103" si="2">+D8/C8*100</f>
        <v>99.1</v>
      </c>
      <c r="G8" s="22">
        <f t="shared" ref="G8:L8" si="3">+G10</f>
        <v>245.3</v>
      </c>
      <c r="H8" s="22">
        <f t="shared" si="3"/>
        <v>243.1</v>
      </c>
      <c r="I8" s="22">
        <f t="shared" si="3"/>
        <v>231.7</v>
      </c>
      <c r="J8" s="22">
        <f t="shared" si="3"/>
        <v>230.1</v>
      </c>
      <c r="K8" s="22">
        <f t="shared" si="3"/>
        <v>2.5</v>
      </c>
      <c r="L8" s="22">
        <f t="shared" si="3"/>
        <v>2.5</v>
      </c>
      <c r="M8" s="68"/>
    </row>
    <row r="9" spans="1:13" ht="15.75" x14ac:dyDescent="0.25">
      <c r="A9" s="9">
        <f t="shared" ref="A9:A96" si="4">+A8+1</f>
        <v>3</v>
      </c>
      <c r="B9" s="87" t="s">
        <v>2</v>
      </c>
      <c r="C9" s="23">
        <f t="shared" ref="C9:D99" si="5">+G9+K9</f>
        <v>0</v>
      </c>
      <c r="D9" s="23">
        <f t="shared" si="5"/>
        <v>0</v>
      </c>
      <c r="E9" s="23">
        <f t="shared" ref="E9:E103" si="6">+D9-C9</f>
        <v>0</v>
      </c>
      <c r="F9" s="23"/>
      <c r="G9" s="23"/>
      <c r="H9" s="23"/>
      <c r="I9" s="23"/>
      <c r="J9" s="23"/>
      <c r="K9" s="23"/>
      <c r="L9" s="23"/>
      <c r="M9" s="68"/>
    </row>
    <row r="10" spans="1:13" ht="31.5" x14ac:dyDescent="0.25">
      <c r="A10" s="9">
        <f t="shared" si="4"/>
        <v>4</v>
      </c>
      <c r="B10" s="4" t="s">
        <v>41</v>
      </c>
      <c r="C10" s="23">
        <f>+G10+K10</f>
        <v>247.8</v>
      </c>
      <c r="D10" s="23">
        <f t="shared" si="5"/>
        <v>245.6</v>
      </c>
      <c r="E10" s="23">
        <f>+D10-C10</f>
        <v>-2.2000000000000002</v>
      </c>
      <c r="F10" s="23">
        <f t="shared" si="2"/>
        <v>99.1</v>
      </c>
      <c r="G10" s="23">
        <v>245.3</v>
      </c>
      <c r="H10" s="23">
        <v>243.1</v>
      </c>
      <c r="I10" s="23">
        <v>231.7</v>
      </c>
      <c r="J10" s="23">
        <v>230.1</v>
      </c>
      <c r="K10" s="23">
        <v>2.5</v>
      </c>
      <c r="L10" s="23">
        <v>2.5</v>
      </c>
      <c r="M10" s="68"/>
    </row>
    <row r="11" spans="1:13" ht="15.75" x14ac:dyDescent="0.25">
      <c r="A11" s="9">
        <f t="shared" si="4"/>
        <v>5</v>
      </c>
      <c r="B11" s="5" t="s">
        <v>3</v>
      </c>
      <c r="C11" s="22">
        <f>+C12+C13+C17+C68+C74+C85+C93+C100+C104+C122+C128+C48</f>
        <v>247115.4</v>
      </c>
      <c r="D11" s="22">
        <f>+D12+D13+D17+D68+D74+D85+D93+D100+D104+D122+D128+D48</f>
        <v>232314.1</v>
      </c>
      <c r="E11" s="22">
        <f>+E12+E13+E17+E68+E74+E85+E93+E100+E104+E122+E128+E48</f>
        <v>-14801.3</v>
      </c>
      <c r="F11" s="22">
        <f t="shared" si="2"/>
        <v>94</v>
      </c>
      <c r="G11" s="22">
        <f t="shared" ref="G11:L11" si="7">+G12+G13+G17+G68+G74+G85+G93+G100+G104+G122+G128+G48</f>
        <v>202471.1</v>
      </c>
      <c r="H11" s="22">
        <f t="shared" si="7"/>
        <v>193054.5</v>
      </c>
      <c r="I11" s="22">
        <f t="shared" si="7"/>
        <v>120811.8</v>
      </c>
      <c r="J11" s="22">
        <f t="shared" si="7"/>
        <v>120278.2</v>
      </c>
      <c r="K11" s="22">
        <f t="shared" si="7"/>
        <v>44644.3</v>
      </c>
      <c r="L11" s="22">
        <f t="shared" si="7"/>
        <v>39259.599999999999</v>
      </c>
      <c r="M11" s="68"/>
    </row>
    <row r="12" spans="1:13" ht="31.5" x14ac:dyDescent="0.25">
      <c r="A12" s="9">
        <f t="shared" si="4"/>
        <v>6</v>
      </c>
      <c r="B12" s="4" t="s">
        <v>124</v>
      </c>
      <c r="C12" s="22">
        <f t="shared" si="5"/>
        <v>450.5</v>
      </c>
      <c r="D12" s="22">
        <f t="shared" si="5"/>
        <v>418.3</v>
      </c>
      <c r="E12" s="22">
        <f>+D12-C12</f>
        <v>-32.200000000000003</v>
      </c>
      <c r="F12" s="22">
        <f t="shared" si="2"/>
        <v>92.9</v>
      </c>
      <c r="G12" s="22">
        <v>444</v>
      </c>
      <c r="H12" s="22">
        <v>411.9</v>
      </c>
      <c r="I12" s="22"/>
      <c r="J12" s="22"/>
      <c r="K12" s="22">
        <v>6.5</v>
      </c>
      <c r="L12" s="22">
        <v>6.4</v>
      </c>
      <c r="M12" s="68"/>
    </row>
    <row r="13" spans="1:13" s="51" customFormat="1" ht="15.75" x14ac:dyDescent="0.25">
      <c r="A13" s="9">
        <f t="shared" si="4"/>
        <v>7</v>
      </c>
      <c r="B13" s="7" t="s">
        <v>127</v>
      </c>
      <c r="C13" s="22">
        <f>+C15+C16</f>
        <v>990.5</v>
      </c>
      <c r="D13" s="22">
        <f t="shared" ref="D13" si="8">+D15+D16</f>
        <v>805.3</v>
      </c>
      <c r="E13" s="22">
        <f>+E15+E16</f>
        <v>-185.2</v>
      </c>
      <c r="F13" s="22">
        <f t="shared" si="2"/>
        <v>81.3</v>
      </c>
      <c r="G13" s="22">
        <f>+G15+G16</f>
        <v>888.1</v>
      </c>
      <c r="H13" s="22">
        <f t="shared" ref="H13:L13" si="9">+H15+H16</f>
        <v>794.2</v>
      </c>
      <c r="I13" s="22">
        <f t="shared" si="9"/>
        <v>22.2</v>
      </c>
      <c r="J13" s="22">
        <f t="shared" si="9"/>
        <v>21.2</v>
      </c>
      <c r="K13" s="22">
        <f t="shared" si="9"/>
        <v>102.4</v>
      </c>
      <c r="L13" s="22">
        <f t="shared" si="9"/>
        <v>11.1</v>
      </c>
      <c r="M13" s="68"/>
    </row>
    <row r="14" spans="1:13" ht="15.75" x14ac:dyDescent="0.25">
      <c r="A14" s="9">
        <f t="shared" si="4"/>
        <v>8</v>
      </c>
      <c r="B14" s="87" t="s">
        <v>2</v>
      </c>
      <c r="C14" s="23">
        <f t="shared" si="5"/>
        <v>0</v>
      </c>
      <c r="D14" s="23">
        <f t="shared" si="5"/>
        <v>0</v>
      </c>
      <c r="E14" s="23">
        <f t="shared" si="6"/>
        <v>0</v>
      </c>
      <c r="F14" s="23"/>
      <c r="G14" s="23"/>
      <c r="H14" s="23"/>
      <c r="I14" s="23"/>
      <c r="J14" s="23"/>
      <c r="K14" s="23"/>
      <c r="L14" s="23"/>
      <c r="M14" s="68"/>
    </row>
    <row r="15" spans="1:13" ht="31.5" x14ac:dyDescent="0.25">
      <c r="A15" s="9">
        <f t="shared" si="4"/>
        <v>9</v>
      </c>
      <c r="B15" s="8" t="s">
        <v>128</v>
      </c>
      <c r="C15" s="23">
        <f t="shared" si="5"/>
        <v>892</v>
      </c>
      <c r="D15" s="23">
        <f t="shared" si="5"/>
        <v>794.1</v>
      </c>
      <c r="E15" s="23">
        <f>+D15-C15</f>
        <v>-97.9</v>
      </c>
      <c r="F15" s="23">
        <f t="shared" si="2"/>
        <v>89</v>
      </c>
      <c r="G15" s="23">
        <v>887</v>
      </c>
      <c r="H15" s="23">
        <v>794.1</v>
      </c>
      <c r="I15" s="23">
        <v>21.4</v>
      </c>
      <c r="J15" s="23">
        <v>21.2</v>
      </c>
      <c r="K15" s="23">
        <v>5</v>
      </c>
      <c r="L15" s="23">
        <v>0</v>
      </c>
      <c r="M15" s="68"/>
    </row>
    <row r="16" spans="1:13" ht="47.25" x14ac:dyDescent="0.25">
      <c r="A16" s="9">
        <f t="shared" si="4"/>
        <v>10</v>
      </c>
      <c r="B16" s="8" t="s">
        <v>132</v>
      </c>
      <c r="C16" s="23">
        <f t="shared" si="5"/>
        <v>98.5</v>
      </c>
      <c r="D16" s="23">
        <f t="shared" si="5"/>
        <v>11.2</v>
      </c>
      <c r="E16" s="23">
        <f t="shared" si="6"/>
        <v>-87.3</v>
      </c>
      <c r="F16" s="23">
        <f t="shared" si="2"/>
        <v>11.4</v>
      </c>
      <c r="G16" s="23">
        <v>1.1000000000000001</v>
      </c>
      <c r="H16" s="23">
        <v>0.1</v>
      </c>
      <c r="I16" s="23">
        <v>0.8</v>
      </c>
      <c r="J16" s="23">
        <v>0</v>
      </c>
      <c r="K16" s="23">
        <v>97.4</v>
      </c>
      <c r="L16" s="23">
        <v>11.1</v>
      </c>
      <c r="M16" s="68"/>
    </row>
    <row r="17" spans="1:13" ht="15.75" x14ac:dyDescent="0.25">
      <c r="A17" s="9">
        <f t="shared" si="4"/>
        <v>11</v>
      </c>
      <c r="B17" s="5" t="s">
        <v>32</v>
      </c>
      <c r="C17" s="22">
        <f>+C19+C20+C21+C22+C23+C24+C45+C46+C47</f>
        <v>14494.5</v>
      </c>
      <c r="D17" s="22">
        <f>+D19+D20+D21+D22+D23+D24+D45+D46+D47</f>
        <v>13712.9</v>
      </c>
      <c r="E17" s="22">
        <f>+E19+E20+E21+E22+E23+E24+E45+E46+E47</f>
        <v>-781.6</v>
      </c>
      <c r="F17" s="22">
        <f>+D17/C17*100</f>
        <v>94.6</v>
      </c>
      <c r="G17" s="22">
        <f t="shared" ref="G17:L17" si="10">+G19+G20+G21+G22+G23+G24+G45+G46+G47</f>
        <v>12364.8</v>
      </c>
      <c r="H17" s="22">
        <f t="shared" si="10"/>
        <v>11658.1</v>
      </c>
      <c r="I17" s="22">
        <f t="shared" si="10"/>
        <v>9348.5</v>
      </c>
      <c r="J17" s="22">
        <f t="shared" si="10"/>
        <v>9164.2000000000007</v>
      </c>
      <c r="K17" s="22">
        <f t="shared" si="10"/>
        <v>2129.6999999999998</v>
      </c>
      <c r="L17" s="22">
        <f t="shared" si="10"/>
        <v>2054.8000000000002</v>
      </c>
      <c r="M17" s="68"/>
    </row>
    <row r="18" spans="1:13" ht="15.75" x14ac:dyDescent="0.25">
      <c r="A18" s="9">
        <f t="shared" si="4"/>
        <v>12</v>
      </c>
      <c r="B18" s="87" t="s">
        <v>2</v>
      </c>
      <c r="C18" s="23">
        <f t="shared" si="5"/>
        <v>0</v>
      </c>
      <c r="D18" s="23">
        <f t="shared" si="5"/>
        <v>0</v>
      </c>
      <c r="E18" s="23">
        <f t="shared" si="6"/>
        <v>0</v>
      </c>
      <c r="F18" s="23"/>
      <c r="G18" s="23"/>
      <c r="H18" s="23"/>
      <c r="I18" s="23"/>
      <c r="J18" s="23"/>
      <c r="K18" s="23"/>
      <c r="L18" s="23"/>
      <c r="M18" s="68"/>
    </row>
    <row r="19" spans="1:13" ht="47.25" x14ac:dyDescent="0.25">
      <c r="A19" s="9">
        <f t="shared" si="4"/>
        <v>13</v>
      </c>
      <c r="B19" s="4" t="s">
        <v>129</v>
      </c>
      <c r="C19" s="23">
        <f t="shared" si="5"/>
        <v>392.5</v>
      </c>
      <c r="D19" s="23">
        <f t="shared" si="5"/>
        <v>334.4</v>
      </c>
      <c r="E19" s="23">
        <f t="shared" si="6"/>
        <v>-58.1</v>
      </c>
      <c r="F19" s="23">
        <f t="shared" si="2"/>
        <v>85.2</v>
      </c>
      <c r="G19" s="23">
        <v>392.5</v>
      </c>
      <c r="H19" s="23">
        <v>334.4</v>
      </c>
      <c r="I19" s="23">
        <v>215.4</v>
      </c>
      <c r="J19" s="23">
        <v>204.4</v>
      </c>
      <c r="K19" s="23"/>
      <c r="L19" s="23"/>
      <c r="M19" s="68"/>
    </row>
    <row r="20" spans="1:13" ht="47.25" x14ac:dyDescent="0.25">
      <c r="A20" s="9">
        <f t="shared" si="4"/>
        <v>14</v>
      </c>
      <c r="B20" s="4" t="s">
        <v>130</v>
      </c>
      <c r="C20" s="23">
        <f t="shared" si="5"/>
        <v>395.9</v>
      </c>
      <c r="D20" s="23">
        <f t="shared" si="5"/>
        <v>382</v>
      </c>
      <c r="E20" s="23">
        <f t="shared" si="6"/>
        <v>-13.9</v>
      </c>
      <c r="F20" s="23">
        <f t="shared" si="2"/>
        <v>96.5</v>
      </c>
      <c r="G20" s="23">
        <v>395.9</v>
      </c>
      <c r="H20" s="23">
        <v>382</v>
      </c>
      <c r="I20" s="23">
        <v>353.1</v>
      </c>
      <c r="J20" s="23">
        <v>352.4</v>
      </c>
      <c r="K20" s="23"/>
      <c r="L20" s="23"/>
      <c r="M20" s="68"/>
    </row>
    <row r="21" spans="1:13" ht="47.25" x14ac:dyDescent="0.25">
      <c r="A21" s="9">
        <f t="shared" si="4"/>
        <v>15</v>
      </c>
      <c r="B21" s="4" t="s">
        <v>33</v>
      </c>
      <c r="C21" s="23">
        <f t="shared" si="5"/>
        <v>12327.7</v>
      </c>
      <c r="D21" s="23">
        <f t="shared" si="5"/>
        <v>11782.6</v>
      </c>
      <c r="E21" s="23">
        <f t="shared" si="6"/>
        <v>-545.1</v>
      </c>
      <c r="F21" s="23">
        <f t="shared" si="2"/>
        <v>95.6</v>
      </c>
      <c r="G21" s="23">
        <v>10272.5</v>
      </c>
      <c r="H21" s="23">
        <v>9764.2999999999993</v>
      </c>
      <c r="I21" s="23">
        <v>8121.4</v>
      </c>
      <c r="J21" s="23">
        <v>8000.3</v>
      </c>
      <c r="K21" s="23">
        <v>2055.1999999999998</v>
      </c>
      <c r="L21" s="23">
        <v>2018.3</v>
      </c>
      <c r="M21" s="68"/>
    </row>
    <row r="22" spans="1:13" ht="31.5" x14ac:dyDescent="0.25">
      <c r="A22" s="9">
        <f t="shared" si="4"/>
        <v>16</v>
      </c>
      <c r="B22" s="4" t="s">
        <v>34</v>
      </c>
      <c r="C22" s="23">
        <f t="shared" si="5"/>
        <v>49</v>
      </c>
      <c r="D22" s="23">
        <f t="shared" si="5"/>
        <v>0</v>
      </c>
      <c r="E22" s="23">
        <f t="shared" si="6"/>
        <v>-49</v>
      </c>
      <c r="F22" s="23">
        <f t="shared" si="2"/>
        <v>0</v>
      </c>
      <c r="G22" s="23">
        <v>49</v>
      </c>
      <c r="H22" s="23"/>
      <c r="I22" s="23"/>
      <c r="J22" s="23"/>
      <c r="K22" s="23"/>
      <c r="L22" s="23"/>
      <c r="M22" s="68"/>
    </row>
    <row r="23" spans="1:13" ht="31.5" x14ac:dyDescent="0.25">
      <c r="A23" s="9">
        <f t="shared" si="4"/>
        <v>17</v>
      </c>
      <c r="B23" s="4" t="s">
        <v>35</v>
      </c>
      <c r="C23" s="23">
        <f t="shared" si="5"/>
        <v>200</v>
      </c>
      <c r="D23" s="23">
        <f t="shared" si="5"/>
        <v>130.5</v>
      </c>
      <c r="E23" s="23">
        <f t="shared" si="6"/>
        <v>-69.5</v>
      </c>
      <c r="F23" s="23">
        <f>+D23/C23*100</f>
        <v>65.3</v>
      </c>
      <c r="G23" s="23">
        <v>140</v>
      </c>
      <c r="H23" s="23">
        <v>102.4</v>
      </c>
      <c r="I23" s="23"/>
      <c r="J23" s="23"/>
      <c r="K23" s="23">
        <v>60</v>
      </c>
      <c r="L23" s="23">
        <v>28.1</v>
      </c>
      <c r="M23" s="68"/>
    </row>
    <row r="24" spans="1:13" ht="63" x14ac:dyDescent="0.25">
      <c r="A24" s="9">
        <f t="shared" si="4"/>
        <v>18</v>
      </c>
      <c r="B24" s="4" t="s">
        <v>36</v>
      </c>
      <c r="C24" s="23">
        <f>SUM(C26:C44)</f>
        <v>739.2</v>
      </c>
      <c r="D24" s="23">
        <f>SUM(D26:D44)</f>
        <v>703</v>
      </c>
      <c r="E24" s="23">
        <f t="shared" ref="E24" si="11">SUM(E26:E44)</f>
        <v>-36.200000000000003</v>
      </c>
      <c r="F24" s="23">
        <f t="shared" si="2"/>
        <v>95.1</v>
      </c>
      <c r="G24" s="23">
        <f>SUM(G26:G44)</f>
        <v>724.7</v>
      </c>
      <c r="H24" s="23">
        <f t="shared" ref="H24:L24" si="12">SUM(H26:H44)</f>
        <v>694.6</v>
      </c>
      <c r="I24" s="23">
        <f t="shared" si="12"/>
        <v>656.6</v>
      </c>
      <c r="J24" s="23">
        <f t="shared" si="12"/>
        <v>607.1</v>
      </c>
      <c r="K24" s="23">
        <f t="shared" si="12"/>
        <v>14.5</v>
      </c>
      <c r="L24" s="23">
        <f t="shared" si="12"/>
        <v>8.4</v>
      </c>
      <c r="M24" s="68"/>
    </row>
    <row r="25" spans="1:13" ht="15.75" x14ac:dyDescent="0.25">
      <c r="A25" s="9">
        <f t="shared" si="4"/>
        <v>19</v>
      </c>
      <c r="B25" s="87" t="s">
        <v>2</v>
      </c>
      <c r="C25" s="23">
        <f t="shared" si="5"/>
        <v>0</v>
      </c>
      <c r="D25" s="23">
        <f t="shared" si="5"/>
        <v>0</v>
      </c>
      <c r="E25" s="23">
        <f t="shared" si="6"/>
        <v>0</v>
      </c>
      <c r="F25" s="23"/>
      <c r="G25" s="23"/>
      <c r="H25" s="23"/>
      <c r="I25" s="23"/>
      <c r="J25" s="23"/>
      <c r="K25" s="23"/>
      <c r="L25" s="23"/>
      <c r="M25" s="68"/>
    </row>
    <row r="26" spans="1:13" ht="31.5" x14ac:dyDescent="0.25">
      <c r="A26" s="9">
        <f t="shared" si="4"/>
        <v>20</v>
      </c>
      <c r="B26" s="4" t="s">
        <v>223</v>
      </c>
      <c r="C26" s="23">
        <f t="shared" si="5"/>
        <v>0.6</v>
      </c>
      <c r="D26" s="23">
        <f t="shared" si="5"/>
        <v>0.6</v>
      </c>
      <c r="E26" s="23">
        <f t="shared" si="6"/>
        <v>0</v>
      </c>
      <c r="F26" s="23">
        <f t="shared" si="2"/>
        <v>100</v>
      </c>
      <c r="G26" s="23">
        <v>0.6</v>
      </c>
      <c r="H26" s="23">
        <v>0.6</v>
      </c>
      <c r="I26" s="23">
        <v>0.6</v>
      </c>
      <c r="J26" s="23"/>
      <c r="K26" s="23"/>
      <c r="L26" s="23"/>
      <c r="M26" s="68"/>
    </row>
    <row r="27" spans="1:13" ht="15.75" x14ac:dyDescent="0.25">
      <c r="A27" s="9">
        <f t="shared" si="4"/>
        <v>21</v>
      </c>
      <c r="B27" s="4" t="s">
        <v>13</v>
      </c>
      <c r="C27" s="23">
        <f t="shared" si="5"/>
        <v>23.6</v>
      </c>
      <c r="D27" s="23">
        <f t="shared" si="5"/>
        <v>23.6</v>
      </c>
      <c r="E27" s="23">
        <f t="shared" si="6"/>
        <v>0</v>
      </c>
      <c r="F27" s="23">
        <f t="shared" si="2"/>
        <v>100</v>
      </c>
      <c r="G27" s="23">
        <v>23.6</v>
      </c>
      <c r="H27" s="23">
        <v>23.6</v>
      </c>
      <c r="I27" s="23">
        <v>20.8</v>
      </c>
      <c r="J27" s="23"/>
      <c r="K27" s="23"/>
      <c r="L27" s="23"/>
      <c r="M27" s="68"/>
    </row>
    <row r="28" spans="1:13" ht="31.5" x14ac:dyDescent="0.25">
      <c r="A28" s="9">
        <f t="shared" si="4"/>
        <v>22</v>
      </c>
      <c r="B28" s="4" t="s">
        <v>14</v>
      </c>
      <c r="C28" s="23">
        <f t="shared" si="5"/>
        <v>15.3</v>
      </c>
      <c r="D28" s="23">
        <f t="shared" si="5"/>
        <v>15.2</v>
      </c>
      <c r="E28" s="23">
        <f t="shared" si="6"/>
        <v>-0.1</v>
      </c>
      <c r="F28" s="23">
        <f t="shared" si="2"/>
        <v>99.3</v>
      </c>
      <c r="G28" s="23">
        <v>15.3</v>
      </c>
      <c r="H28" s="23">
        <v>15.2</v>
      </c>
      <c r="I28" s="23">
        <v>15.1</v>
      </c>
      <c r="J28" s="23"/>
      <c r="K28" s="23"/>
      <c r="L28" s="23"/>
      <c r="M28" s="68"/>
    </row>
    <row r="29" spans="1:13" ht="31.5" x14ac:dyDescent="0.25">
      <c r="A29" s="9">
        <f t="shared" si="4"/>
        <v>23</v>
      </c>
      <c r="B29" s="4" t="s">
        <v>74</v>
      </c>
      <c r="C29" s="23">
        <f t="shared" si="5"/>
        <v>75.599999999999994</v>
      </c>
      <c r="D29" s="23">
        <f t="shared" si="5"/>
        <v>74.2</v>
      </c>
      <c r="E29" s="23">
        <f t="shared" si="6"/>
        <v>-1.4</v>
      </c>
      <c r="F29" s="23">
        <f t="shared" si="2"/>
        <v>98.1</v>
      </c>
      <c r="G29" s="23">
        <v>75.599999999999994</v>
      </c>
      <c r="H29" s="23">
        <v>74.2</v>
      </c>
      <c r="I29" s="23">
        <v>59.8</v>
      </c>
      <c r="J29" s="23">
        <v>58.9</v>
      </c>
      <c r="K29" s="23"/>
      <c r="L29" s="23"/>
      <c r="M29" s="68"/>
    </row>
    <row r="30" spans="1:13" ht="31.5" x14ac:dyDescent="0.25">
      <c r="A30" s="9">
        <f t="shared" si="4"/>
        <v>24</v>
      </c>
      <c r="B30" s="4" t="s">
        <v>99</v>
      </c>
      <c r="C30" s="23">
        <f t="shared" si="5"/>
        <v>44.7</v>
      </c>
      <c r="D30" s="23">
        <f t="shared" si="5"/>
        <v>44.4</v>
      </c>
      <c r="E30" s="23">
        <f t="shared" si="6"/>
        <v>-0.3</v>
      </c>
      <c r="F30" s="23">
        <f t="shared" si="2"/>
        <v>99.3</v>
      </c>
      <c r="G30" s="23">
        <v>44.7</v>
      </c>
      <c r="H30" s="23">
        <v>44.4</v>
      </c>
      <c r="I30" s="23">
        <v>39.4</v>
      </c>
      <c r="J30" s="23">
        <v>39.4</v>
      </c>
      <c r="K30" s="23"/>
      <c r="L30" s="23"/>
      <c r="M30" s="68"/>
    </row>
    <row r="31" spans="1:13" ht="15.75" x14ac:dyDescent="0.25">
      <c r="A31" s="9">
        <f t="shared" si="4"/>
        <v>25</v>
      </c>
      <c r="B31" s="4" t="s">
        <v>15</v>
      </c>
      <c r="C31" s="23">
        <f t="shared" si="5"/>
        <v>84.6</v>
      </c>
      <c r="D31" s="23">
        <f t="shared" si="5"/>
        <v>82.3</v>
      </c>
      <c r="E31" s="23">
        <f t="shared" si="6"/>
        <v>-2.2999999999999998</v>
      </c>
      <c r="F31" s="23">
        <f t="shared" si="2"/>
        <v>97.3</v>
      </c>
      <c r="G31" s="23">
        <v>84.6</v>
      </c>
      <c r="H31" s="23">
        <v>82.3</v>
      </c>
      <c r="I31" s="23">
        <v>83.1</v>
      </c>
      <c r="J31" s="23">
        <v>81.099999999999994</v>
      </c>
      <c r="K31" s="23"/>
      <c r="L31" s="23"/>
      <c r="M31" s="68"/>
    </row>
    <row r="32" spans="1:13" ht="15.75" x14ac:dyDescent="0.25">
      <c r="A32" s="9">
        <f t="shared" si="4"/>
        <v>26</v>
      </c>
      <c r="B32" s="4" t="s">
        <v>16</v>
      </c>
      <c r="C32" s="23">
        <f t="shared" si="5"/>
        <v>86.1</v>
      </c>
      <c r="D32" s="23">
        <f t="shared" si="5"/>
        <v>84.9</v>
      </c>
      <c r="E32" s="23">
        <f t="shared" si="6"/>
        <v>-1.2</v>
      </c>
      <c r="F32" s="23">
        <f t="shared" si="2"/>
        <v>98.6</v>
      </c>
      <c r="G32" s="23">
        <v>86.1</v>
      </c>
      <c r="H32" s="23">
        <v>84.9</v>
      </c>
      <c r="I32" s="23">
        <v>79.2</v>
      </c>
      <c r="J32" s="23">
        <v>78.099999999999994</v>
      </c>
      <c r="K32" s="23"/>
      <c r="L32" s="23"/>
      <c r="M32" s="68"/>
    </row>
    <row r="33" spans="1:13" ht="47.25" x14ac:dyDescent="0.25">
      <c r="A33" s="9">
        <f t="shared" si="4"/>
        <v>27</v>
      </c>
      <c r="B33" s="4" t="s">
        <v>70</v>
      </c>
      <c r="C33" s="23">
        <f t="shared" si="5"/>
        <v>29.3</v>
      </c>
      <c r="D33" s="23">
        <f t="shared" si="5"/>
        <v>29</v>
      </c>
      <c r="E33" s="23">
        <f t="shared" si="6"/>
        <v>-0.3</v>
      </c>
      <c r="F33" s="23">
        <f t="shared" si="2"/>
        <v>99</v>
      </c>
      <c r="G33" s="23">
        <v>29.3</v>
      </c>
      <c r="H33" s="23">
        <v>29</v>
      </c>
      <c r="I33" s="23">
        <v>28.7</v>
      </c>
      <c r="J33" s="23">
        <v>28.6</v>
      </c>
      <c r="K33" s="23"/>
      <c r="L33" s="23"/>
      <c r="M33" s="68"/>
    </row>
    <row r="34" spans="1:13" ht="31.5" x14ac:dyDescent="0.25">
      <c r="A34" s="9">
        <f t="shared" si="4"/>
        <v>28</v>
      </c>
      <c r="B34" s="4" t="s">
        <v>17</v>
      </c>
      <c r="C34" s="23">
        <f t="shared" si="5"/>
        <v>2.6</v>
      </c>
      <c r="D34" s="23">
        <f t="shared" si="5"/>
        <v>1.5</v>
      </c>
      <c r="E34" s="23">
        <f t="shared" si="6"/>
        <v>-1.1000000000000001</v>
      </c>
      <c r="F34" s="23">
        <f t="shared" si="2"/>
        <v>57.7</v>
      </c>
      <c r="G34" s="23">
        <v>2.6</v>
      </c>
      <c r="H34" s="23">
        <v>1.5</v>
      </c>
      <c r="I34" s="23"/>
      <c r="J34" s="23"/>
      <c r="K34" s="23"/>
      <c r="L34" s="23"/>
      <c r="M34" s="68"/>
    </row>
    <row r="35" spans="1:13" ht="15.75" x14ac:dyDescent="0.25">
      <c r="A35" s="9">
        <f t="shared" si="4"/>
        <v>29</v>
      </c>
      <c r="B35" s="8" t="s">
        <v>37</v>
      </c>
      <c r="C35" s="23">
        <f t="shared" si="5"/>
        <v>18.899999999999999</v>
      </c>
      <c r="D35" s="23">
        <f t="shared" si="5"/>
        <v>16.899999999999999</v>
      </c>
      <c r="E35" s="23">
        <f t="shared" si="6"/>
        <v>-2</v>
      </c>
      <c r="F35" s="23">
        <f t="shared" si="2"/>
        <v>89.4</v>
      </c>
      <c r="G35" s="23">
        <v>18.899999999999999</v>
      </c>
      <c r="H35" s="23">
        <v>16.899999999999999</v>
      </c>
      <c r="I35" s="23">
        <v>18.2</v>
      </c>
      <c r="J35" s="23">
        <v>16.7</v>
      </c>
      <c r="K35" s="23"/>
      <c r="L35" s="23"/>
      <c r="M35" s="68"/>
    </row>
    <row r="36" spans="1:13" ht="31.5" x14ac:dyDescent="0.25">
      <c r="A36" s="9">
        <f t="shared" si="4"/>
        <v>30</v>
      </c>
      <c r="B36" s="4" t="s">
        <v>101</v>
      </c>
      <c r="C36" s="23">
        <f t="shared" si="5"/>
        <v>10.5</v>
      </c>
      <c r="D36" s="23">
        <f t="shared" si="5"/>
        <v>9.1999999999999993</v>
      </c>
      <c r="E36" s="23">
        <f t="shared" si="6"/>
        <v>-1.3</v>
      </c>
      <c r="F36" s="23">
        <f t="shared" si="2"/>
        <v>87.6</v>
      </c>
      <c r="G36" s="23">
        <v>10.5</v>
      </c>
      <c r="H36" s="23">
        <v>9.1999999999999993</v>
      </c>
      <c r="I36" s="23">
        <v>10.3</v>
      </c>
      <c r="J36" s="23">
        <v>9.1</v>
      </c>
      <c r="K36" s="23"/>
      <c r="L36" s="23"/>
      <c r="M36" s="68"/>
    </row>
    <row r="37" spans="1:13" ht="15.75" x14ac:dyDescent="0.25">
      <c r="A37" s="9">
        <f t="shared" si="4"/>
        <v>31</v>
      </c>
      <c r="B37" s="4" t="s">
        <v>38</v>
      </c>
      <c r="C37" s="23">
        <f t="shared" si="5"/>
        <v>163.80000000000001</v>
      </c>
      <c r="D37" s="23">
        <f t="shared" si="5"/>
        <v>152.1</v>
      </c>
      <c r="E37" s="23">
        <f t="shared" si="6"/>
        <v>-11.7</v>
      </c>
      <c r="F37" s="23">
        <f t="shared" si="2"/>
        <v>92.9</v>
      </c>
      <c r="G37" s="23">
        <v>154.1</v>
      </c>
      <c r="H37" s="23">
        <v>143.69999999999999</v>
      </c>
      <c r="I37" s="23">
        <v>141.9</v>
      </c>
      <c r="J37" s="23">
        <v>140.1</v>
      </c>
      <c r="K37" s="23">
        <v>9.6999999999999993</v>
      </c>
      <c r="L37" s="23">
        <v>8.4</v>
      </c>
      <c r="M37" s="68"/>
    </row>
    <row r="38" spans="1:13" ht="31.5" x14ac:dyDescent="0.25">
      <c r="A38" s="9">
        <f t="shared" si="4"/>
        <v>32</v>
      </c>
      <c r="B38" s="4" t="s">
        <v>39</v>
      </c>
      <c r="C38" s="23">
        <f t="shared" si="5"/>
        <v>26.2</v>
      </c>
      <c r="D38" s="23">
        <f t="shared" si="5"/>
        <v>22.5</v>
      </c>
      <c r="E38" s="23">
        <f t="shared" si="6"/>
        <v>-3.7</v>
      </c>
      <c r="F38" s="23">
        <f t="shared" si="2"/>
        <v>85.9</v>
      </c>
      <c r="G38" s="23">
        <v>26.2</v>
      </c>
      <c r="H38" s="23">
        <v>22.5</v>
      </c>
      <c r="I38" s="23">
        <v>21.7</v>
      </c>
      <c r="J38" s="23">
        <v>21.6</v>
      </c>
      <c r="K38" s="23"/>
      <c r="L38" s="23"/>
      <c r="M38" s="68"/>
    </row>
    <row r="39" spans="1:13" ht="15.75" x14ac:dyDescent="0.25">
      <c r="A39" s="9">
        <f t="shared" si="4"/>
        <v>33</v>
      </c>
      <c r="B39" s="4" t="s">
        <v>40</v>
      </c>
      <c r="C39" s="23">
        <f t="shared" si="5"/>
        <v>71.2</v>
      </c>
      <c r="D39" s="23">
        <f t="shared" si="5"/>
        <v>63.1</v>
      </c>
      <c r="E39" s="23">
        <f t="shared" si="6"/>
        <v>-8.1</v>
      </c>
      <c r="F39" s="23">
        <f t="shared" si="2"/>
        <v>88.6</v>
      </c>
      <c r="G39" s="23">
        <v>66.400000000000006</v>
      </c>
      <c r="H39" s="23">
        <v>63.1</v>
      </c>
      <c r="I39" s="23">
        <v>63.4</v>
      </c>
      <c r="J39" s="23">
        <v>61.4</v>
      </c>
      <c r="K39" s="23">
        <v>4.8</v>
      </c>
      <c r="L39" s="23"/>
      <c r="M39" s="68"/>
    </row>
    <row r="40" spans="1:13" ht="31.5" x14ac:dyDescent="0.25">
      <c r="A40" s="9">
        <f t="shared" si="4"/>
        <v>34</v>
      </c>
      <c r="B40" s="4" t="s">
        <v>102</v>
      </c>
      <c r="C40" s="23">
        <f t="shared" si="5"/>
        <v>8.6999999999999993</v>
      </c>
      <c r="D40" s="23">
        <f t="shared" si="5"/>
        <v>7.9</v>
      </c>
      <c r="E40" s="23">
        <f t="shared" si="6"/>
        <v>-0.8</v>
      </c>
      <c r="F40" s="23">
        <f t="shared" si="2"/>
        <v>90.8</v>
      </c>
      <c r="G40" s="23">
        <v>8.6999999999999993</v>
      </c>
      <c r="H40" s="23">
        <v>7.9</v>
      </c>
      <c r="I40" s="23">
        <v>8.5</v>
      </c>
      <c r="J40" s="23">
        <v>7.8</v>
      </c>
      <c r="K40" s="23"/>
      <c r="L40" s="23"/>
      <c r="M40" s="68"/>
    </row>
    <row r="41" spans="1:13" ht="31.5" x14ac:dyDescent="0.25">
      <c r="A41" s="9">
        <f t="shared" si="4"/>
        <v>35</v>
      </c>
      <c r="B41" s="4" t="s">
        <v>116</v>
      </c>
      <c r="C41" s="23">
        <f t="shared" si="5"/>
        <v>42</v>
      </c>
      <c r="D41" s="23">
        <f t="shared" si="5"/>
        <v>40.4</v>
      </c>
      <c r="E41" s="23">
        <f t="shared" si="6"/>
        <v>-1.6</v>
      </c>
      <c r="F41" s="23">
        <f t="shared" si="2"/>
        <v>96.2</v>
      </c>
      <c r="G41" s="23">
        <v>42</v>
      </c>
      <c r="H41" s="23">
        <v>40.4</v>
      </c>
      <c r="I41" s="23">
        <v>36.200000000000003</v>
      </c>
      <c r="J41" s="23">
        <v>34.9</v>
      </c>
      <c r="K41" s="23"/>
      <c r="L41" s="23"/>
      <c r="M41" s="68"/>
    </row>
    <row r="42" spans="1:13" ht="47.25" x14ac:dyDescent="0.25">
      <c r="A42" s="9">
        <f t="shared" si="4"/>
        <v>36</v>
      </c>
      <c r="B42" s="4" t="s">
        <v>126</v>
      </c>
      <c r="C42" s="23">
        <f t="shared" si="5"/>
        <v>1.2</v>
      </c>
      <c r="D42" s="23">
        <f t="shared" si="5"/>
        <v>1.2</v>
      </c>
      <c r="E42" s="23">
        <f t="shared" si="6"/>
        <v>0</v>
      </c>
      <c r="F42" s="23">
        <f t="shared" si="2"/>
        <v>100</v>
      </c>
      <c r="G42" s="23">
        <v>1.2</v>
      </c>
      <c r="H42" s="23">
        <v>1.2</v>
      </c>
      <c r="I42" s="23">
        <v>1.1000000000000001</v>
      </c>
      <c r="J42" s="23">
        <v>1.1000000000000001</v>
      </c>
      <c r="K42" s="23"/>
      <c r="L42" s="23"/>
      <c r="M42" s="68"/>
    </row>
    <row r="43" spans="1:13" ht="15.75" x14ac:dyDescent="0.25">
      <c r="A43" s="9">
        <f t="shared" si="4"/>
        <v>37</v>
      </c>
      <c r="B43" s="4" t="s">
        <v>75</v>
      </c>
      <c r="C43" s="23">
        <f t="shared" si="5"/>
        <v>5.3</v>
      </c>
      <c r="D43" s="23">
        <f t="shared" si="5"/>
        <v>5.3</v>
      </c>
      <c r="E43" s="23">
        <f t="shared" si="6"/>
        <v>0</v>
      </c>
      <c r="F43" s="23">
        <f t="shared" si="2"/>
        <v>100</v>
      </c>
      <c r="G43" s="23">
        <v>5.3</v>
      </c>
      <c r="H43" s="23">
        <v>5.3</v>
      </c>
      <c r="I43" s="23"/>
      <c r="J43" s="23"/>
      <c r="K43" s="23"/>
      <c r="L43" s="23"/>
      <c r="M43" s="68"/>
    </row>
    <row r="44" spans="1:13" ht="78.75" x14ac:dyDescent="0.25">
      <c r="A44" s="9">
        <f t="shared" si="4"/>
        <v>38</v>
      </c>
      <c r="B44" s="30" t="s">
        <v>143</v>
      </c>
      <c r="C44" s="23">
        <f t="shared" si="5"/>
        <v>29</v>
      </c>
      <c r="D44" s="23">
        <f t="shared" si="5"/>
        <v>28.7</v>
      </c>
      <c r="E44" s="23">
        <f t="shared" si="6"/>
        <v>-0.3</v>
      </c>
      <c r="F44" s="23">
        <f t="shared" si="2"/>
        <v>99</v>
      </c>
      <c r="G44" s="23">
        <v>29</v>
      </c>
      <c r="H44" s="23">
        <v>28.7</v>
      </c>
      <c r="I44" s="23">
        <v>28.6</v>
      </c>
      <c r="J44" s="23">
        <v>28.3</v>
      </c>
      <c r="K44" s="23"/>
      <c r="L44" s="23"/>
      <c r="M44" s="68"/>
    </row>
    <row r="45" spans="1:13" ht="94.5" x14ac:dyDescent="0.25">
      <c r="A45" s="9">
        <f t="shared" si="4"/>
        <v>39</v>
      </c>
      <c r="B45" s="30" t="s">
        <v>141</v>
      </c>
      <c r="C45" s="23">
        <f t="shared" si="5"/>
        <v>368.2</v>
      </c>
      <c r="D45" s="23">
        <f t="shared" si="5"/>
        <v>368.2</v>
      </c>
      <c r="E45" s="23">
        <f t="shared" si="6"/>
        <v>0</v>
      </c>
      <c r="F45" s="23">
        <f t="shared" si="2"/>
        <v>100</v>
      </c>
      <c r="G45" s="23">
        <v>368.2</v>
      </c>
      <c r="H45" s="23">
        <v>368.2</v>
      </c>
      <c r="I45" s="23"/>
      <c r="J45" s="23"/>
      <c r="K45" s="23"/>
      <c r="L45" s="23"/>
      <c r="M45" s="68"/>
    </row>
    <row r="46" spans="1:13" ht="78.75" x14ac:dyDescent="0.25">
      <c r="A46" s="9">
        <f t="shared" si="4"/>
        <v>40</v>
      </c>
      <c r="B46" s="30" t="s">
        <v>154</v>
      </c>
      <c r="C46" s="23">
        <f t="shared" si="5"/>
        <v>20</v>
      </c>
      <c r="D46" s="23">
        <f t="shared" si="5"/>
        <v>10.199999999999999</v>
      </c>
      <c r="E46" s="23">
        <f t="shared" si="6"/>
        <v>-9.8000000000000007</v>
      </c>
      <c r="F46" s="23">
        <f t="shared" si="2"/>
        <v>51</v>
      </c>
      <c r="G46" s="23">
        <v>20</v>
      </c>
      <c r="H46" s="23">
        <v>10.199999999999999</v>
      </c>
      <c r="I46" s="23"/>
      <c r="J46" s="23"/>
      <c r="K46" s="23"/>
      <c r="L46" s="23"/>
      <c r="M46" s="68"/>
    </row>
    <row r="47" spans="1:13" ht="50.25" customHeight="1" x14ac:dyDescent="0.25">
      <c r="A47" s="9">
        <f t="shared" si="4"/>
        <v>41</v>
      </c>
      <c r="B47" s="30" t="s">
        <v>229</v>
      </c>
      <c r="C47" s="23">
        <f t="shared" si="5"/>
        <v>2</v>
      </c>
      <c r="D47" s="23">
        <f t="shared" si="5"/>
        <v>2</v>
      </c>
      <c r="E47" s="23">
        <f t="shared" si="6"/>
        <v>0</v>
      </c>
      <c r="F47" s="23">
        <f t="shared" si="2"/>
        <v>100</v>
      </c>
      <c r="G47" s="23">
        <v>2</v>
      </c>
      <c r="H47" s="23">
        <v>2</v>
      </c>
      <c r="I47" s="23">
        <v>2</v>
      </c>
      <c r="J47" s="23"/>
      <c r="K47" s="23"/>
      <c r="L47" s="23"/>
      <c r="M47" s="68"/>
    </row>
    <row r="48" spans="1:13" ht="15.75" x14ac:dyDescent="0.25">
      <c r="A48" s="9">
        <f t="shared" si="4"/>
        <v>42</v>
      </c>
      <c r="B48" s="5" t="s">
        <v>65</v>
      </c>
      <c r="C48" s="22">
        <f>SUM(C50:C62)</f>
        <v>13453.3</v>
      </c>
      <c r="D48" s="22">
        <f>SUM(D50:D62)</f>
        <v>12996</v>
      </c>
      <c r="E48" s="22">
        <f>SUM(E50:E62)</f>
        <v>-457.3</v>
      </c>
      <c r="F48" s="22">
        <f>+D48/C48*100</f>
        <v>96.6</v>
      </c>
      <c r="G48" s="22">
        <f t="shared" ref="G48:L48" si="13">SUM(G50:G62)</f>
        <v>10160</v>
      </c>
      <c r="H48" s="22">
        <f t="shared" si="13"/>
        <v>9860.7000000000007</v>
      </c>
      <c r="I48" s="22">
        <f t="shared" si="13"/>
        <v>2322.6</v>
      </c>
      <c r="J48" s="22">
        <f t="shared" si="13"/>
        <v>2306.5</v>
      </c>
      <c r="K48" s="22">
        <f t="shared" si="13"/>
        <v>3293.3</v>
      </c>
      <c r="L48" s="22">
        <f t="shared" si="13"/>
        <v>3135.3</v>
      </c>
      <c r="M48" s="68"/>
    </row>
    <row r="49" spans="1:13" ht="15.75" x14ac:dyDescent="0.25">
      <c r="A49" s="9">
        <f t="shared" si="4"/>
        <v>43</v>
      </c>
      <c r="B49" s="87" t="s">
        <v>2</v>
      </c>
      <c r="C49" s="23">
        <f t="shared" ref="C49:D61" si="14">+G49+K49</f>
        <v>0</v>
      </c>
      <c r="D49" s="23">
        <f t="shared" si="14"/>
        <v>0</v>
      </c>
      <c r="E49" s="23">
        <f t="shared" ref="E49:E57" si="15">+D49-C49</f>
        <v>0</v>
      </c>
      <c r="F49" s="23"/>
      <c r="G49" s="23"/>
      <c r="H49" s="23"/>
      <c r="I49" s="23"/>
      <c r="J49" s="23"/>
      <c r="K49" s="23"/>
      <c r="L49" s="23"/>
      <c r="M49" s="68"/>
    </row>
    <row r="50" spans="1:13" ht="31.5" x14ac:dyDescent="0.25">
      <c r="A50" s="9">
        <f t="shared" si="4"/>
        <v>44</v>
      </c>
      <c r="B50" s="4" t="s">
        <v>72</v>
      </c>
      <c r="C50" s="23">
        <f t="shared" si="14"/>
        <v>2330.6</v>
      </c>
      <c r="D50" s="23">
        <f t="shared" si="14"/>
        <v>2217.9</v>
      </c>
      <c r="E50" s="23">
        <f t="shared" si="15"/>
        <v>-112.7</v>
      </c>
      <c r="F50" s="23">
        <f t="shared" ref="F50:F61" si="16">+D50/C50*100</f>
        <v>95.2</v>
      </c>
      <c r="G50" s="23">
        <v>1682</v>
      </c>
      <c r="H50" s="23">
        <v>1588</v>
      </c>
      <c r="I50" s="23">
        <v>1170.5</v>
      </c>
      <c r="J50" s="23">
        <v>1159.4000000000001</v>
      </c>
      <c r="K50" s="23">
        <v>648.6</v>
      </c>
      <c r="L50" s="23">
        <v>629.9</v>
      </c>
      <c r="M50" s="68"/>
    </row>
    <row r="51" spans="1:13" ht="31.5" x14ac:dyDescent="0.25">
      <c r="A51" s="9">
        <f t="shared" si="4"/>
        <v>45</v>
      </c>
      <c r="B51" s="4" t="s">
        <v>73</v>
      </c>
      <c r="C51" s="23">
        <f t="shared" si="14"/>
        <v>25.6</v>
      </c>
      <c r="D51" s="23">
        <f t="shared" si="14"/>
        <v>23</v>
      </c>
      <c r="E51" s="23">
        <f t="shared" si="15"/>
        <v>-2.6</v>
      </c>
      <c r="F51" s="23">
        <f t="shared" si="16"/>
        <v>89.8</v>
      </c>
      <c r="G51" s="23">
        <v>25.6</v>
      </c>
      <c r="H51" s="23">
        <v>23</v>
      </c>
      <c r="I51" s="23">
        <v>16.7</v>
      </c>
      <c r="J51" s="23">
        <v>16.600000000000001</v>
      </c>
      <c r="K51" s="23"/>
      <c r="L51" s="23"/>
      <c r="M51" s="68"/>
    </row>
    <row r="52" spans="1:13" ht="31.5" x14ac:dyDescent="0.25">
      <c r="A52" s="9">
        <f t="shared" si="4"/>
        <v>46</v>
      </c>
      <c r="B52" s="4" t="s">
        <v>67</v>
      </c>
      <c r="C52" s="23">
        <f t="shared" si="14"/>
        <v>126</v>
      </c>
      <c r="D52" s="23">
        <f t="shared" si="14"/>
        <v>94.3</v>
      </c>
      <c r="E52" s="23">
        <f t="shared" si="15"/>
        <v>-31.7</v>
      </c>
      <c r="F52" s="23">
        <f t="shared" si="16"/>
        <v>74.8</v>
      </c>
      <c r="G52" s="23">
        <v>126</v>
      </c>
      <c r="H52" s="23">
        <v>94.3</v>
      </c>
      <c r="I52" s="23"/>
      <c r="J52" s="23"/>
      <c r="K52" s="23"/>
      <c r="L52" s="23"/>
      <c r="M52" s="68"/>
    </row>
    <row r="53" spans="1:13" ht="31.5" x14ac:dyDescent="0.25">
      <c r="A53" s="9">
        <f t="shared" si="4"/>
        <v>47</v>
      </c>
      <c r="B53" s="8" t="s">
        <v>68</v>
      </c>
      <c r="C53" s="23">
        <f t="shared" si="14"/>
        <v>43.9</v>
      </c>
      <c r="D53" s="23">
        <f t="shared" si="14"/>
        <v>43.9</v>
      </c>
      <c r="E53" s="23">
        <f t="shared" si="15"/>
        <v>0</v>
      </c>
      <c r="F53" s="23">
        <f t="shared" si="16"/>
        <v>100</v>
      </c>
      <c r="G53" s="23">
        <v>43.9</v>
      </c>
      <c r="H53" s="23">
        <v>43.9</v>
      </c>
      <c r="I53" s="23"/>
      <c r="J53" s="23"/>
      <c r="K53" s="23"/>
      <c r="L53" s="23"/>
      <c r="M53" s="68"/>
    </row>
    <row r="54" spans="1:13" ht="47.25" x14ac:dyDescent="0.25">
      <c r="A54" s="9">
        <f t="shared" si="4"/>
        <v>48</v>
      </c>
      <c r="B54" s="4" t="s">
        <v>107</v>
      </c>
      <c r="C54" s="23">
        <f t="shared" si="14"/>
        <v>449.3</v>
      </c>
      <c r="D54" s="23">
        <f t="shared" si="14"/>
        <v>140.1</v>
      </c>
      <c r="E54" s="23">
        <f t="shared" si="15"/>
        <v>-309.2</v>
      </c>
      <c r="F54" s="23">
        <f t="shared" si="16"/>
        <v>31.2</v>
      </c>
      <c r="G54" s="23">
        <v>303.60000000000002</v>
      </c>
      <c r="H54" s="23">
        <v>133.4</v>
      </c>
      <c r="I54" s="23">
        <v>22.1</v>
      </c>
      <c r="J54" s="23">
        <v>17.5</v>
      </c>
      <c r="K54" s="23">
        <v>145.69999999999999</v>
      </c>
      <c r="L54" s="23">
        <v>6.7</v>
      </c>
      <c r="M54" s="68"/>
    </row>
    <row r="55" spans="1:13" ht="47.25" x14ac:dyDescent="0.25">
      <c r="A55" s="9">
        <f t="shared" si="4"/>
        <v>49</v>
      </c>
      <c r="B55" s="4" t="s">
        <v>227</v>
      </c>
      <c r="C55" s="23">
        <f t="shared" si="14"/>
        <v>2499</v>
      </c>
      <c r="D55" s="23">
        <f t="shared" si="14"/>
        <v>2498.6999999999998</v>
      </c>
      <c r="E55" s="23">
        <f t="shared" si="15"/>
        <v>-0.3</v>
      </c>
      <c r="F55" s="23">
        <f t="shared" si="16"/>
        <v>100</v>
      </c>
      <c r="G55" s="23"/>
      <c r="H55" s="23"/>
      <c r="I55" s="23"/>
      <c r="J55" s="23"/>
      <c r="K55" s="23">
        <v>2499</v>
      </c>
      <c r="L55" s="23">
        <v>2498.6999999999998</v>
      </c>
      <c r="M55" s="68"/>
    </row>
    <row r="56" spans="1:13" ht="47.25" x14ac:dyDescent="0.25">
      <c r="A56" s="9">
        <f t="shared" si="4"/>
        <v>50</v>
      </c>
      <c r="B56" s="4" t="s">
        <v>230</v>
      </c>
      <c r="C56" s="23">
        <f>+G56+K56</f>
        <v>300</v>
      </c>
      <c r="D56" s="23">
        <f t="shared" si="14"/>
        <v>300</v>
      </c>
      <c r="E56" s="23">
        <f t="shared" si="15"/>
        <v>0</v>
      </c>
      <c r="F56" s="23">
        <f t="shared" si="16"/>
        <v>100</v>
      </c>
      <c r="G56" s="23">
        <v>300</v>
      </c>
      <c r="H56" s="23">
        <v>300</v>
      </c>
      <c r="I56" s="23"/>
      <c r="J56" s="23"/>
      <c r="K56" s="23"/>
      <c r="L56" s="23"/>
      <c r="M56" s="68"/>
    </row>
    <row r="57" spans="1:13" ht="63" x14ac:dyDescent="0.25">
      <c r="A57" s="9">
        <f t="shared" si="4"/>
        <v>51</v>
      </c>
      <c r="B57" s="4" t="s">
        <v>231</v>
      </c>
      <c r="C57" s="23">
        <f>+G57+K57</f>
        <v>81.3</v>
      </c>
      <c r="D57" s="23">
        <f t="shared" si="14"/>
        <v>81.2</v>
      </c>
      <c r="E57" s="23">
        <f t="shared" si="15"/>
        <v>-0.1</v>
      </c>
      <c r="F57" s="23">
        <f t="shared" si="16"/>
        <v>99.9</v>
      </c>
      <c r="G57" s="23">
        <v>81.3</v>
      </c>
      <c r="H57" s="23">
        <v>81.2</v>
      </c>
      <c r="I57" s="23">
        <v>80</v>
      </c>
      <c r="J57" s="23">
        <v>79.900000000000006</v>
      </c>
      <c r="K57" s="23"/>
      <c r="L57" s="23"/>
      <c r="M57" s="68"/>
    </row>
    <row r="58" spans="1:13" ht="47.25" x14ac:dyDescent="0.25">
      <c r="A58" s="9">
        <f t="shared" si="4"/>
        <v>52</v>
      </c>
      <c r="B58" s="4" t="s">
        <v>232</v>
      </c>
      <c r="C58" s="23">
        <f t="shared" ref="C58:C61" si="17">+G58+K58</f>
        <v>769.5</v>
      </c>
      <c r="D58" s="23">
        <f t="shared" si="14"/>
        <v>769.5</v>
      </c>
      <c r="E58" s="23">
        <f t="shared" ref="E58:E61" si="18">+D58-C58</f>
        <v>0</v>
      </c>
      <c r="F58" s="23">
        <f t="shared" si="16"/>
        <v>100</v>
      </c>
      <c r="G58" s="23">
        <v>769.5</v>
      </c>
      <c r="H58" s="23">
        <v>769.5</v>
      </c>
      <c r="I58" s="23"/>
      <c r="J58" s="23"/>
      <c r="K58" s="23"/>
      <c r="L58" s="23"/>
      <c r="M58" s="68"/>
    </row>
    <row r="59" spans="1:13" ht="47.25" x14ac:dyDescent="0.25">
      <c r="A59" s="9">
        <f t="shared" si="4"/>
        <v>53</v>
      </c>
      <c r="B59" s="4" t="s">
        <v>233</v>
      </c>
      <c r="C59" s="23">
        <f t="shared" si="17"/>
        <v>2575.9</v>
      </c>
      <c r="D59" s="23">
        <f t="shared" si="14"/>
        <v>2575.9</v>
      </c>
      <c r="E59" s="23">
        <f t="shared" si="18"/>
        <v>0</v>
      </c>
      <c r="F59" s="23">
        <f t="shared" si="16"/>
        <v>100</v>
      </c>
      <c r="G59" s="23">
        <v>2575.9</v>
      </c>
      <c r="H59" s="23">
        <v>2575.9</v>
      </c>
      <c r="I59" s="23"/>
      <c r="J59" s="23"/>
      <c r="K59" s="23"/>
      <c r="L59" s="23"/>
      <c r="M59" s="68"/>
    </row>
    <row r="60" spans="1:13" ht="47.25" x14ac:dyDescent="0.25">
      <c r="A60" s="9">
        <f t="shared" si="4"/>
        <v>54</v>
      </c>
      <c r="B60" s="4" t="s">
        <v>234</v>
      </c>
      <c r="C60" s="23">
        <f t="shared" si="17"/>
        <v>3082.7</v>
      </c>
      <c r="D60" s="23">
        <f t="shared" si="14"/>
        <v>3082.7</v>
      </c>
      <c r="E60" s="23">
        <f t="shared" si="18"/>
        <v>0</v>
      </c>
      <c r="F60" s="23">
        <f t="shared" si="16"/>
        <v>100</v>
      </c>
      <c r="G60" s="23">
        <v>3082.7</v>
      </c>
      <c r="H60" s="23">
        <v>3082.7</v>
      </c>
      <c r="I60" s="23"/>
      <c r="J60" s="23"/>
      <c r="K60" s="23"/>
      <c r="L60" s="23"/>
      <c r="M60" s="68"/>
    </row>
    <row r="61" spans="1:13" ht="78.75" x14ac:dyDescent="0.25">
      <c r="A61" s="9">
        <f t="shared" si="4"/>
        <v>55</v>
      </c>
      <c r="B61" s="4" t="s">
        <v>235</v>
      </c>
      <c r="C61" s="23">
        <f t="shared" si="17"/>
        <v>2.5</v>
      </c>
      <c r="D61" s="23">
        <f t="shared" si="14"/>
        <v>2.5</v>
      </c>
      <c r="E61" s="23">
        <f t="shared" si="18"/>
        <v>0</v>
      </c>
      <c r="F61" s="23">
        <f t="shared" si="16"/>
        <v>100</v>
      </c>
      <c r="G61" s="23">
        <v>2.5</v>
      </c>
      <c r="H61" s="23">
        <v>2.5</v>
      </c>
      <c r="I61" s="23">
        <v>2.5</v>
      </c>
      <c r="J61" s="23">
        <v>2.5</v>
      </c>
      <c r="K61" s="23"/>
      <c r="L61" s="23"/>
      <c r="M61" s="68"/>
    </row>
    <row r="62" spans="1:13" ht="63" x14ac:dyDescent="0.25">
      <c r="A62" s="9">
        <f t="shared" si="4"/>
        <v>56</v>
      </c>
      <c r="B62" s="30" t="s">
        <v>66</v>
      </c>
      <c r="C62" s="23">
        <f t="shared" ref="C62:L62" si="19">SUM(C64:C67)</f>
        <v>1167</v>
      </c>
      <c r="D62" s="23">
        <f t="shared" si="19"/>
        <v>1166.3</v>
      </c>
      <c r="E62" s="23">
        <f t="shared" si="19"/>
        <v>-0.7</v>
      </c>
      <c r="F62" s="23">
        <f>+D62/C62*100</f>
        <v>99.9</v>
      </c>
      <c r="G62" s="23">
        <f t="shared" si="19"/>
        <v>1167</v>
      </c>
      <c r="H62" s="23">
        <f t="shared" si="19"/>
        <v>1166.3</v>
      </c>
      <c r="I62" s="23">
        <f t="shared" si="19"/>
        <v>1030.8</v>
      </c>
      <c r="J62" s="23">
        <f t="shared" si="19"/>
        <v>1030.5999999999999</v>
      </c>
      <c r="K62" s="23">
        <f t="shared" si="19"/>
        <v>0</v>
      </c>
      <c r="L62" s="23">
        <f t="shared" si="19"/>
        <v>0</v>
      </c>
      <c r="M62" s="68"/>
    </row>
    <row r="63" spans="1:13" ht="15.75" x14ac:dyDescent="0.25">
      <c r="A63" s="9">
        <f t="shared" si="4"/>
        <v>57</v>
      </c>
      <c r="B63" s="87" t="s">
        <v>2</v>
      </c>
      <c r="C63" s="23">
        <f t="shared" ref="C63:D67" si="20">+G63+K63</f>
        <v>0</v>
      </c>
      <c r="D63" s="23">
        <f t="shared" si="20"/>
        <v>0</v>
      </c>
      <c r="E63" s="23">
        <f>+D63-C63</f>
        <v>0</v>
      </c>
      <c r="F63" s="23"/>
      <c r="G63" s="23"/>
      <c r="H63" s="23"/>
      <c r="I63" s="23"/>
      <c r="J63" s="23"/>
      <c r="K63" s="23"/>
      <c r="L63" s="23"/>
      <c r="M63" s="68"/>
    </row>
    <row r="64" spans="1:13" ht="31.5" x14ac:dyDescent="0.25">
      <c r="A64" s="9">
        <f t="shared" si="4"/>
        <v>58</v>
      </c>
      <c r="B64" s="4" t="s">
        <v>104</v>
      </c>
      <c r="C64" s="23">
        <f t="shared" si="20"/>
        <v>825.7</v>
      </c>
      <c r="D64" s="23">
        <f t="shared" si="20"/>
        <v>825.2</v>
      </c>
      <c r="E64" s="23">
        <f>+D64-C64</f>
        <v>-0.5</v>
      </c>
      <c r="F64" s="23">
        <f>+D64/C64*100</f>
        <v>99.9</v>
      </c>
      <c r="G64" s="23">
        <v>825.7</v>
      </c>
      <c r="H64" s="23">
        <v>825.2</v>
      </c>
      <c r="I64" s="23">
        <v>759.1</v>
      </c>
      <c r="J64" s="23">
        <v>759</v>
      </c>
      <c r="K64" s="23"/>
      <c r="L64" s="23"/>
      <c r="M64" s="68"/>
    </row>
    <row r="65" spans="1:13" ht="47.25" x14ac:dyDescent="0.25">
      <c r="A65" s="9">
        <f t="shared" si="4"/>
        <v>59</v>
      </c>
      <c r="B65" s="4" t="s">
        <v>103</v>
      </c>
      <c r="C65" s="23">
        <f t="shared" si="20"/>
        <v>206</v>
      </c>
      <c r="D65" s="23">
        <f t="shared" si="20"/>
        <v>205.9</v>
      </c>
      <c r="E65" s="23">
        <f>+D65-C65</f>
        <v>-0.1</v>
      </c>
      <c r="F65" s="23">
        <f>+D65/C65*100</f>
        <v>100</v>
      </c>
      <c r="G65" s="23">
        <v>206</v>
      </c>
      <c r="H65" s="23">
        <v>205.9</v>
      </c>
      <c r="I65" s="23">
        <v>196.1</v>
      </c>
      <c r="J65" s="23">
        <v>196.1</v>
      </c>
      <c r="K65" s="23"/>
      <c r="L65" s="23"/>
      <c r="M65" s="68"/>
    </row>
    <row r="66" spans="1:13" ht="31.5" x14ac:dyDescent="0.25">
      <c r="A66" s="9">
        <f t="shared" si="4"/>
        <v>60</v>
      </c>
      <c r="B66" s="4" t="s">
        <v>119</v>
      </c>
      <c r="C66" s="23">
        <f t="shared" si="20"/>
        <v>128</v>
      </c>
      <c r="D66" s="23">
        <f t="shared" si="20"/>
        <v>128</v>
      </c>
      <c r="E66" s="23">
        <f>+D66-C66</f>
        <v>0</v>
      </c>
      <c r="F66" s="23">
        <f>+D66/C66*100</f>
        <v>100</v>
      </c>
      <c r="G66" s="23">
        <v>128</v>
      </c>
      <c r="H66" s="23">
        <v>128</v>
      </c>
      <c r="I66" s="23">
        <v>69.099999999999994</v>
      </c>
      <c r="J66" s="23">
        <v>69.099999999999994</v>
      </c>
      <c r="K66" s="23"/>
      <c r="L66" s="23"/>
      <c r="M66" s="68"/>
    </row>
    <row r="67" spans="1:13" ht="33" customHeight="1" x14ac:dyDescent="0.25">
      <c r="A67" s="9">
        <f t="shared" si="4"/>
        <v>61</v>
      </c>
      <c r="B67" s="30" t="s">
        <v>89</v>
      </c>
      <c r="C67" s="23">
        <f t="shared" si="20"/>
        <v>7.3</v>
      </c>
      <c r="D67" s="23">
        <f t="shared" si="20"/>
        <v>7.2</v>
      </c>
      <c r="E67" s="23">
        <f>+D67-C67</f>
        <v>-0.1</v>
      </c>
      <c r="F67" s="23">
        <f>+D67/C67*100</f>
        <v>98.6</v>
      </c>
      <c r="G67" s="23">
        <v>7.3</v>
      </c>
      <c r="H67" s="23">
        <v>7.2</v>
      </c>
      <c r="I67" s="23">
        <v>6.5</v>
      </c>
      <c r="J67" s="23">
        <v>6.4</v>
      </c>
      <c r="K67" s="23"/>
      <c r="L67" s="23"/>
      <c r="M67" s="68"/>
    </row>
    <row r="68" spans="1:13" s="51" customFormat="1" ht="15.75" x14ac:dyDescent="0.25">
      <c r="A68" s="9">
        <f t="shared" si="4"/>
        <v>62</v>
      </c>
      <c r="B68" s="7" t="s">
        <v>42</v>
      </c>
      <c r="C68" s="22">
        <f>+C70+C71+C72+C73</f>
        <v>7788</v>
      </c>
      <c r="D68" s="22">
        <f t="shared" ref="D68:L68" si="21">+D70+D71+D72+D73</f>
        <v>6387.1</v>
      </c>
      <c r="E68" s="22">
        <f t="shared" si="21"/>
        <v>-1400.9</v>
      </c>
      <c r="F68" s="22">
        <f t="shared" si="2"/>
        <v>82</v>
      </c>
      <c r="G68" s="22">
        <f>+G70+G71+G72+G73</f>
        <v>6507.1</v>
      </c>
      <c r="H68" s="22">
        <f t="shared" si="21"/>
        <v>5610.6</v>
      </c>
      <c r="I68" s="22">
        <f t="shared" si="21"/>
        <v>0</v>
      </c>
      <c r="J68" s="22">
        <f t="shared" si="21"/>
        <v>0</v>
      </c>
      <c r="K68" s="22">
        <f t="shared" si="21"/>
        <v>1280.9000000000001</v>
      </c>
      <c r="L68" s="22">
        <f t="shared" si="21"/>
        <v>776.5</v>
      </c>
      <c r="M68" s="68"/>
    </row>
    <row r="69" spans="1:13" ht="15.75" x14ac:dyDescent="0.25">
      <c r="A69" s="9">
        <f t="shared" si="4"/>
        <v>63</v>
      </c>
      <c r="B69" s="87" t="s">
        <v>2</v>
      </c>
      <c r="C69" s="23">
        <f t="shared" si="5"/>
        <v>0</v>
      </c>
      <c r="D69" s="23">
        <f t="shared" si="5"/>
        <v>0</v>
      </c>
      <c r="E69" s="23">
        <f t="shared" si="6"/>
        <v>0</v>
      </c>
      <c r="F69" s="23"/>
      <c r="G69" s="23"/>
      <c r="H69" s="23"/>
      <c r="I69" s="23"/>
      <c r="J69" s="23"/>
      <c r="K69" s="23"/>
      <c r="L69" s="23"/>
      <c r="M69" s="68"/>
    </row>
    <row r="70" spans="1:13" ht="31.5" x14ac:dyDescent="0.25">
      <c r="A70" s="9">
        <f t="shared" si="4"/>
        <v>64</v>
      </c>
      <c r="B70" s="8" t="s">
        <v>71</v>
      </c>
      <c r="C70" s="23">
        <f t="shared" si="5"/>
        <v>6659.5</v>
      </c>
      <c r="D70" s="23">
        <f t="shared" si="5"/>
        <v>5475.2</v>
      </c>
      <c r="E70" s="23">
        <f t="shared" si="6"/>
        <v>-1184.3</v>
      </c>
      <c r="F70" s="23">
        <f t="shared" si="2"/>
        <v>82.2</v>
      </c>
      <c r="G70" s="23">
        <v>6029.6</v>
      </c>
      <c r="H70" s="23">
        <v>5225.3999999999996</v>
      </c>
      <c r="I70" s="23"/>
      <c r="J70" s="23"/>
      <c r="K70" s="23">
        <v>629.9</v>
      </c>
      <c r="L70" s="23">
        <v>249.8</v>
      </c>
      <c r="M70" s="68"/>
    </row>
    <row r="71" spans="1:13" ht="47.25" x14ac:dyDescent="0.25">
      <c r="A71" s="9">
        <f t="shared" si="4"/>
        <v>65</v>
      </c>
      <c r="B71" s="8" t="s">
        <v>112</v>
      </c>
      <c r="C71" s="23">
        <f t="shared" si="5"/>
        <v>566</v>
      </c>
      <c r="D71" s="23">
        <f t="shared" si="5"/>
        <v>441.5</v>
      </c>
      <c r="E71" s="23">
        <f t="shared" si="6"/>
        <v>-124.5</v>
      </c>
      <c r="F71" s="23">
        <f t="shared" si="2"/>
        <v>78</v>
      </c>
      <c r="G71" s="23">
        <v>0.3</v>
      </c>
      <c r="H71" s="23"/>
      <c r="I71" s="23"/>
      <c r="J71" s="23"/>
      <c r="K71" s="23">
        <v>565.70000000000005</v>
      </c>
      <c r="L71" s="23">
        <v>441.5</v>
      </c>
      <c r="M71" s="68"/>
    </row>
    <row r="72" spans="1:13" ht="63" x14ac:dyDescent="0.25">
      <c r="A72" s="9">
        <f t="shared" si="4"/>
        <v>66</v>
      </c>
      <c r="B72" s="8" t="s">
        <v>151</v>
      </c>
      <c r="C72" s="23">
        <f t="shared" si="5"/>
        <v>58.5</v>
      </c>
      <c r="D72" s="23">
        <f t="shared" si="5"/>
        <v>58.5</v>
      </c>
      <c r="E72" s="23">
        <f t="shared" si="6"/>
        <v>0</v>
      </c>
      <c r="F72" s="23">
        <f t="shared" si="2"/>
        <v>100</v>
      </c>
      <c r="G72" s="23">
        <v>58.5</v>
      </c>
      <c r="H72" s="23">
        <v>58.5</v>
      </c>
      <c r="I72" s="23"/>
      <c r="J72" s="23"/>
      <c r="K72" s="23"/>
      <c r="L72" s="23"/>
      <c r="M72" s="68"/>
    </row>
    <row r="73" spans="1:13" ht="15.75" x14ac:dyDescent="0.25">
      <c r="A73" s="9">
        <f t="shared" si="4"/>
        <v>67</v>
      </c>
      <c r="B73" s="4" t="s">
        <v>43</v>
      </c>
      <c r="C73" s="23">
        <f t="shared" si="5"/>
        <v>504</v>
      </c>
      <c r="D73" s="23">
        <f t="shared" si="5"/>
        <v>411.9</v>
      </c>
      <c r="E73" s="23">
        <f t="shared" si="6"/>
        <v>-92.1</v>
      </c>
      <c r="F73" s="23">
        <f t="shared" si="2"/>
        <v>81.7</v>
      </c>
      <c r="G73" s="23">
        <v>418.7</v>
      </c>
      <c r="H73" s="23">
        <v>326.7</v>
      </c>
      <c r="I73" s="23"/>
      <c r="J73" s="23"/>
      <c r="K73" s="23">
        <v>85.3</v>
      </c>
      <c r="L73" s="23">
        <v>85.2</v>
      </c>
      <c r="M73" s="68"/>
    </row>
    <row r="74" spans="1:13" s="51" customFormat="1" ht="31.5" x14ac:dyDescent="0.25">
      <c r="A74" s="9">
        <f t="shared" si="4"/>
        <v>68</v>
      </c>
      <c r="B74" s="5" t="s">
        <v>224</v>
      </c>
      <c r="C74" s="22">
        <f>+SUM(C76:C84)</f>
        <v>29907.1</v>
      </c>
      <c r="D74" s="22">
        <f t="shared" ref="D74:E74" si="22">+SUM(D76:D84)</f>
        <v>28222.6</v>
      </c>
      <c r="E74" s="22">
        <f t="shared" si="22"/>
        <v>-1684.5</v>
      </c>
      <c r="F74" s="22">
        <f t="shared" si="2"/>
        <v>94.4</v>
      </c>
      <c r="G74" s="22">
        <f>+SUM(G76:G84)</f>
        <v>12691.6</v>
      </c>
      <c r="H74" s="22">
        <f t="shared" ref="H74:L74" si="23">+SUM(H76:H84)</f>
        <v>11994.9</v>
      </c>
      <c r="I74" s="22">
        <f t="shared" si="23"/>
        <v>9.6</v>
      </c>
      <c r="J74" s="22">
        <f t="shared" si="23"/>
        <v>9.5</v>
      </c>
      <c r="K74" s="22">
        <f t="shared" si="23"/>
        <v>17215.5</v>
      </c>
      <c r="L74" s="22">
        <f t="shared" si="23"/>
        <v>16227.7</v>
      </c>
      <c r="M74" s="68"/>
    </row>
    <row r="75" spans="1:13" ht="15.75" x14ac:dyDescent="0.25">
      <c r="A75" s="9">
        <f t="shared" si="4"/>
        <v>69</v>
      </c>
      <c r="B75" s="87" t="s">
        <v>2</v>
      </c>
      <c r="C75" s="23">
        <f t="shared" si="5"/>
        <v>0</v>
      </c>
      <c r="D75" s="23">
        <f t="shared" si="5"/>
        <v>0</v>
      </c>
      <c r="E75" s="23">
        <f t="shared" si="6"/>
        <v>0</v>
      </c>
      <c r="F75" s="23"/>
      <c r="G75" s="23"/>
      <c r="H75" s="23"/>
      <c r="I75" s="23"/>
      <c r="J75" s="23"/>
      <c r="K75" s="23"/>
      <c r="L75" s="23"/>
      <c r="M75" s="68"/>
    </row>
    <row r="76" spans="1:13" ht="31.5" x14ac:dyDescent="0.25">
      <c r="A76" s="9">
        <f t="shared" si="4"/>
        <v>70</v>
      </c>
      <c r="B76" s="4" t="s">
        <v>106</v>
      </c>
      <c r="C76" s="23">
        <f t="shared" si="5"/>
        <v>13662.3</v>
      </c>
      <c r="D76" s="23">
        <f t="shared" si="5"/>
        <v>12314.5</v>
      </c>
      <c r="E76" s="23">
        <f t="shared" si="6"/>
        <v>-1347.8</v>
      </c>
      <c r="F76" s="23">
        <f t="shared" si="2"/>
        <v>90.1</v>
      </c>
      <c r="G76" s="23">
        <v>10079.6</v>
      </c>
      <c r="H76" s="23">
        <v>9429.6</v>
      </c>
      <c r="I76" s="23">
        <v>9.6</v>
      </c>
      <c r="J76" s="23">
        <v>9.5</v>
      </c>
      <c r="K76" s="23">
        <v>3582.7</v>
      </c>
      <c r="L76" s="23">
        <v>2884.9</v>
      </c>
      <c r="M76" s="68"/>
    </row>
    <row r="77" spans="1:13" ht="47.25" x14ac:dyDescent="0.25">
      <c r="A77" s="9">
        <f t="shared" si="4"/>
        <v>71</v>
      </c>
      <c r="B77" s="4" t="s">
        <v>236</v>
      </c>
      <c r="C77" s="23">
        <f t="shared" si="5"/>
        <v>150</v>
      </c>
      <c r="D77" s="23">
        <f t="shared" si="5"/>
        <v>27.4</v>
      </c>
      <c r="E77" s="23">
        <f t="shared" si="6"/>
        <v>-122.6</v>
      </c>
      <c r="F77" s="23">
        <f t="shared" si="2"/>
        <v>18.3</v>
      </c>
      <c r="G77" s="23"/>
      <c r="H77" s="23"/>
      <c r="I77" s="23"/>
      <c r="J77" s="23"/>
      <c r="K77" s="23">
        <v>150</v>
      </c>
      <c r="L77" s="23">
        <v>27.4</v>
      </c>
      <c r="M77" s="68"/>
    </row>
    <row r="78" spans="1:13" ht="47.25" x14ac:dyDescent="0.25">
      <c r="A78" s="9">
        <f t="shared" si="4"/>
        <v>72</v>
      </c>
      <c r="B78" s="4" t="s">
        <v>111</v>
      </c>
      <c r="C78" s="23">
        <f t="shared" si="5"/>
        <v>586.1</v>
      </c>
      <c r="D78" s="23">
        <f t="shared" si="5"/>
        <v>480.2</v>
      </c>
      <c r="E78" s="23">
        <f t="shared" si="6"/>
        <v>-105.9</v>
      </c>
      <c r="F78" s="23">
        <f t="shared" si="2"/>
        <v>81.900000000000006</v>
      </c>
      <c r="G78" s="23">
        <v>0.6</v>
      </c>
      <c r="H78" s="23">
        <v>0.2</v>
      </c>
      <c r="I78" s="23"/>
      <c r="J78" s="23"/>
      <c r="K78" s="23">
        <v>585.5</v>
      </c>
      <c r="L78" s="23">
        <v>480</v>
      </c>
      <c r="M78" s="68"/>
    </row>
    <row r="79" spans="1:13" ht="78.75" x14ac:dyDescent="0.25">
      <c r="A79" s="9">
        <f t="shared" si="4"/>
        <v>73</v>
      </c>
      <c r="B79" s="4" t="s">
        <v>152</v>
      </c>
      <c r="C79" s="23">
        <f t="shared" si="5"/>
        <v>5144.2</v>
      </c>
      <c r="D79" s="23">
        <f t="shared" si="5"/>
        <v>5036</v>
      </c>
      <c r="E79" s="23">
        <f t="shared" si="6"/>
        <v>-108.2</v>
      </c>
      <c r="F79" s="23">
        <f t="shared" si="2"/>
        <v>97.9</v>
      </c>
      <c r="G79" s="23">
        <v>2116.1999999999998</v>
      </c>
      <c r="H79" s="23">
        <v>2069.9</v>
      </c>
      <c r="I79" s="23"/>
      <c r="J79" s="23"/>
      <c r="K79" s="23">
        <v>3028</v>
      </c>
      <c r="L79" s="23">
        <v>2966.1</v>
      </c>
      <c r="M79" s="68"/>
    </row>
    <row r="80" spans="1:13" ht="47.25" x14ac:dyDescent="0.25">
      <c r="A80" s="9">
        <f t="shared" si="4"/>
        <v>74</v>
      </c>
      <c r="B80" s="4" t="s">
        <v>237</v>
      </c>
      <c r="C80" s="23">
        <f t="shared" si="5"/>
        <v>10</v>
      </c>
      <c r="D80" s="23">
        <f t="shared" si="5"/>
        <v>10</v>
      </c>
      <c r="E80" s="23">
        <f>+D80-C80</f>
        <v>0</v>
      </c>
      <c r="F80" s="23">
        <f t="shared" si="2"/>
        <v>100</v>
      </c>
      <c r="G80" s="23">
        <v>10</v>
      </c>
      <c r="H80" s="23">
        <v>10</v>
      </c>
      <c r="I80" s="23"/>
      <c r="J80" s="23"/>
      <c r="K80" s="23"/>
      <c r="L80" s="23"/>
      <c r="M80" s="68"/>
    </row>
    <row r="81" spans="1:13" ht="47.25" x14ac:dyDescent="0.25">
      <c r="A81" s="9">
        <f t="shared" si="4"/>
        <v>75</v>
      </c>
      <c r="B81" s="4" t="s">
        <v>153</v>
      </c>
      <c r="C81" s="23">
        <f t="shared" si="5"/>
        <v>9019</v>
      </c>
      <c r="D81" s="23">
        <f t="shared" si="5"/>
        <v>9019</v>
      </c>
      <c r="E81" s="23">
        <f t="shared" si="6"/>
        <v>0</v>
      </c>
      <c r="F81" s="23">
        <f t="shared" si="2"/>
        <v>100</v>
      </c>
      <c r="G81" s="23"/>
      <c r="H81" s="23"/>
      <c r="I81" s="23"/>
      <c r="J81" s="23"/>
      <c r="K81" s="23">
        <v>9019</v>
      </c>
      <c r="L81" s="23">
        <v>9019</v>
      </c>
      <c r="M81" s="68"/>
    </row>
    <row r="82" spans="1:13" ht="47.25" x14ac:dyDescent="0.25">
      <c r="A82" s="9">
        <f t="shared" si="4"/>
        <v>76</v>
      </c>
      <c r="B82" s="4" t="s">
        <v>238</v>
      </c>
      <c r="C82" s="23">
        <f t="shared" si="5"/>
        <v>427.9</v>
      </c>
      <c r="D82" s="23">
        <f t="shared" si="5"/>
        <v>427.9</v>
      </c>
      <c r="E82" s="23">
        <f t="shared" si="6"/>
        <v>0</v>
      </c>
      <c r="F82" s="23">
        <f t="shared" si="2"/>
        <v>100</v>
      </c>
      <c r="G82" s="23"/>
      <c r="H82" s="23"/>
      <c r="I82" s="23"/>
      <c r="J82" s="23"/>
      <c r="K82" s="23">
        <v>427.9</v>
      </c>
      <c r="L82" s="23">
        <v>427.9</v>
      </c>
      <c r="M82" s="68"/>
    </row>
    <row r="83" spans="1:13" ht="78.75" x14ac:dyDescent="0.25">
      <c r="A83" s="9">
        <f t="shared" si="4"/>
        <v>77</v>
      </c>
      <c r="B83" s="4" t="s">
        <v>239</v>
      </c>
      <c r="C83" s="23">
        <f t="shared" si="5"/>
        <v>485.2</v>
      </c>
      <c r="D83" s="23">
        <f t="shared" si="5"/>
        <v>485.2</v>
      </c>
      <c r="E83" s="23">
        <f t="shared" si="6"/>
        <v>0</v>
      </c>
      <c r="F83" s="23">
        <f t="shared" si="2"/>
        <v>100</v>
      </c>
      <c r="G83" s="23">
        <v>485.2</v>
      </c>
      <c r="H83" s="23">
        <v>485.2</v>
      </c>
      <c r="I83" s="23"/>
      <c r="J83" s="23"/>
      <c r="K83" s="23"/>
      <c r="L83" s="23"/>
      <c r="M83" s="68"/>
    </row>
    <row r="84" spans="1:13" ht="31.5" x14ac:dyDescent="0.25">
      <c r="A84" s="9">
        <f t="shared" si="4"/>
        <v>78</v>
      </c>
      <c r="B84" s="4" t="s">
        <v>240</v>
      </c>
      <c r="C84" s="23">
        <f t="shared" si="5"/>
        <v>422.4</v>
      </c>
      <c r="D84" s="23">
        <f t="shared" si="5"/>
        <v>422.4</v>
      </c>
      <c r="E84" s="23">
        <f t="shared" si="6"/>
        <v>0</v>
      </c>
      <c r="F84" s="23">
        <f t="shared" si="2"/>
        <v>100</v>
      </c>
      <c r="G84" s="23"/>
      <c r="H84" s="23"/>
      <c r="I84" s="23"/>
      <c r="J84" s="23"/>
      <c r="K84" s="23">
        <v>422.4</v>
      </c>
      <c r="L84" s="23">
        <v>422.4</v>
      </c>
      <c r="M84" s="68"/>
    </row>
    <row r="85" spans="1:13" s="51" customFormat="1" ht="31.5" x14ac:dyDescent="0.25">
      <c r="A85" s="9">
        <f t="shared" si="4"/>
        <v>79</v>
      </c>
      <c r="B85" s="5" t="s">
        <v>51</v>
      </c>
      <c r="C85" s="22">
        <f>+SUM(C87:C92)</f>
        <v>15964.3</v>
      </c>
      <c r="D85" s="22">
        <f>+SUM(D87:D92)</f>
        <v>14438.1</v>
      </c>
      <c r="E85" s="22">
        <f>+SUM(E87:E92)</f>
        <v>-1526.2</v>
      </c>
      <c r="F85" s="22">
        <f t="shared" si="2"/>
        <v>90.4</v>
      </c>
      <c r="G85" s="22">
        <f>+SUM(G87:G92)</f>
        <v>7892.4</v>
      </c>
      <c r="H85" s="22">
        <f t="shared" ref="H85:L85" si="24">+SUM(H87:H92)</f>
        <v>7474</v>
      </c>
      <c r="I85" s="22">
        <f t="shared" si="24"/>
        <v>699.2</v>
      </c>
      <c r="J85" s="22">
        <f t="shared" si="24"/>
        <v>682.9</v>
      </c>
      <c r="K85" s="22">
        <f t="shared" si="24"/>
        <v>8071.9</v>
      </c>
      <c r="L85" s="22">
        <f t="shared" si="24"/>
        <v>6964.1</v>
      </c>
      <c r="M85" s="68"/>
    </row>
    <row r="86" spans="1:13" ht="15.75" x14ac:dyDescent="0.25">
      <c r="A86" s="9">
        <f t="shared" si="4"/>
        <v>80</v>
      </c>
      <c r="B86" s="87" t="s">
        <v>2</v>
      </c>
      <c r="C86" s="23">
        <f t="shared" si="5"/>
        <v>0</v>
      </c>
      <c r="D86" s="23">
        <f t="shared" si="5"/>
        <v>0</v>
      </c>
      <c r="E86" s="23">
        <f t="shared" si="6"/>
        <v>0</v>
      </c>
      <c r="F86" s="23"/>
      <c r="G86" s="23"/>
      <c r="H86" s="23"/>
      <c r="I86" s="23"/>
      <c r="J86" s="23"/>
      <c r="K86" s="23"/>
      <c r="L86" s="23"/>
      <c r="M86" s="68"/>
    </row>
    <row r="87" spans="1:13" ht="47.25" x14ac:dyDescent="0.25">
      <c r="A87" s="9">
        <f t="shared" si="4"/>
        <v>81</v>
      </c>
      <c r="B87" s="4" t="s">
        <v>44</v>
      </c>
      <c r="C87" s="23">
        <f t="shared" si="5"/>
        <v>10449.6</v>
      </c>
      <c r="D87" s="23">
        <f t="shared" si="5"/>
        <v>9224.1</v>
      </c>
      <c r="E87" s="23">
        <f t="shared" si="6"/>
        <v>-1225.5</v>
      </c>
      <c r="F87" s="23">
        <f t="shared" si="2"/>
        <v>88.3</v>
      </c>
      <c r="G87" s="23">
        <v>7577.4</v>
      </c>
      <c r="H87" s="23">
        <v>7426.1</v>
      </c>
      <c r="I87" s="23">
        <v>652.5</v>
      </c>
      <c r="J87" s="23">
        <v>644.4</v>
      </c>
      <c r="K87" s="23">
        <v>2872.2</v>
      </c>
      <c r="L87" s="23">
        <v>1798</v>
      </c>
      <c r="M87" s="68"/>
    </row>
    <row r="88" spans="1:13" ht="31.5" x14ac:dyDescent="0.25">
      <c r="A88" s="9">
        <f t="shared" si="4"/>
        <v>82</v>
      </c>
      <c r="B88" s="4" t="s">
        <v>225</v>
      </c>
      <c r="C88" s="23">
        <f t="shared" si="5"/>
        <v>1837</v>
      </c>
      <c r="D88" s="23">
        <f t="shared" si="5"/>
        <v>1837</v>
      </c>
      <c r="E88" s="23">
        <f t="shared" si="6"/>
        <v>0</v>
      </c>
      <c r="F88" s="23">
        <f t="shared" si="2"/>
        <v>100</v>
      </c>
      <c r="G88" s="23"/>
      <c r="H88" s="23"/>
      <c r="I88" s="23"/>
      <c r="J88" s="23"/>
      <c r="K88" s="23">
        <v>1837</v>
      </c>
      <c r="L88" s="23">
        <v>1837</v>
      </c>
      <c r="M88" s="68"/>
    </row>
    <row r="89" spans="1:13" ht="47.25" x14ac:dyDescent="0.25">
      <c r="A89" s="9">
        <f t="shared" si="4"/>
        <v>83</v>
      </c>
      <c r="B89" s="4" t="s">
        <v>52</v>
      </c>
      <c r="C89" s="23">
        <f t="shared" si="5"/>
        <v>35.700000000000003</v>
      </c>
      <c r="D89" s="23">
        <f t="shared" si="5"/>
        <v>21.9</v>
      </c>
      <c r="E89" s="23">
        <f t="shared" si="6"/>
        <v>-13.8</v>
      </c>
      <c r="F89" s="23">
        <f t="shared" si="2"/>
        <v>61.3</v>
      </c>
      <c r="G89" s="23">
        <v>35.700000000000003</v>
      </c>
      <c r="H89" s="23">
        <v>21.9</v>
      </c>
      <c r="I89" s="23">
        <v>20</v>
      </c>
      <c r="J89" s="23">
        <v>12.8</v>
      </c>
      <c r="K89" s="23"/>
      <c r="L89" s="23"/>
      <c r="M89" s="68"/>
    </row>
    <row r="90" spans="1:13" ht="47.25" x14ac:dyDescent="0.25">
      <c r="A90" s="9">
        <f t="shared" si="4"/>
        <v>84</v>
      </c>
      <c r="B90" s="4" t="s">
        <v>241</v>
      </c>
      <c r="C90" s="23">
        <f t="shared" si="5"/>
        <v>250</v>
      </c>
      <c r="D90" s="23">
        <f t="shared" si="5"/>
        <v>0</v>
      </c>
      <c r="E90" s="23">
        <f t="shared" si="6"/>
        <v>-250</v>
      </c>
      <c r="F90" s="23">
        <f t="shared" si="2"/>
        <v>0</v>
      </c>
      <c r="G90" s="23">
        <v>250</v>
      </c>
      <c r="H90" s="23"/>
      <c r="I90" s="23"/>
      <c r="J90" s="23"/>
      <c r="K90" s="23"/>
      <c r="L90" s="23"/>
      <c r="M90" s="68"/>
    </row>
    <row r="91" spans="1:13" ht="63" x14ac:dyDescent="0.25">
      <c r="A91" s="9">
        <f t="shared" si="4"/>
        <v>85</v>
      </c>
      <c r="B91" s="4" t="s">
        <v>242</v>
      </c>
      <c r="C91" s="23">
        <f t="shared" si="5"/>
        <v>112</v>
      </c>
      <c r="D91" s="23">
        <f t="shared" si="5"/>
        <v>112</v>
      </c>
      <c r="E91" s="23">
        <f t="shared" si="6"/>
        <v>0</v>
      </c>
      <c r="F91" s="23">
        <f t="shared" si="2"/>
        <v>100</v>
      </c>
      <c r="G91" s="23"/>
      <c r="H91" s="23"/>
      <c r="I91" s="23"/>
      <c r="J91" s="23"/>
      <c r="K91" s="23">
        <v>112</v>
      </c>
      <c r="L91" s="23">
        <v>112</v>
      </c>
      <c r="M91" s="68"/>
    </row>
    <row r="92" spans="1:13" ht="63" x14ac:dyDescent="0.25">
      <c r="A92" s="9">
        <f t="shared" si="4"/>
        <v>86</v>
      </c>
      <c r="B92" s="4" t="s">
        <v>123</v>
      </c>
      <c r="C92" s="23">
        <f t="shared" si="5"/>
        <v>3280</v>
      </c>
      <c r="D92" s="23">
        <f t="shared" si="5"/>
        <v>3243.1</v>
      </c>
      <c r="E92" s="23">
        <f t="shared" si="6"/>
        <v>-36.9</v>
      </c>
      <c r="F92" s="23">
        <f t="shared" si="2"/>
        <v>98.9</v>
      </c>
      <c r="G92" s="23">
        <v>29.3</v>
      </c>
      <c r="H92" s="23">
        <v>26</v>
      </c>
      <c r="I92" s="23">
        <v>26.7</v>
      </c>
      <c r="J92" s="23">
        <v>25.7</v>
      </c>
      <c r="K92" s="23">
        <v>3250.7</v>
      </c>
      <c r="L92" s="23">
        <v>3217.1</v>
      </c>
      <c r="M92" s="68"/>
    </row>
    <row r="93" spans="1:13" s="51" customFormat="1" ht="15.75" x14ac:dyDescent="0.25">
      <c r="A93" s="9">
        <f t="shared" si="4"/>
        <v>87</v>
      </c>
      <c r="B93" s="5" t="s">
        <v>91</v>
      </c>
      <c r="C93" s="22">
        <f>+SUM(C95:C99)</f>
        <v>8451.9</v>
      </c>
      <c r="D93" s="22">
        <f t="shared" ref="D93:E93" si="25">+SUM(D95:D99)</f>
        <v>7742.9</v>
      </c>
      <c r="E93" s="22">
        <f t="shared" si="25"/>
        <v>-709</v>
      </c>
      <c r="F93" s="22">
        <f t="shared" si="2"/>
        <v>91.6</v>
      </c>
      <c r="G93" s="22">
        <f>+SUM(G95:G99)</f>
        <v>7812.9</v>
      </c>
      <c r="H93" s="22">
        <f t="shared" ref="H93:L93" si="26">+SUM(H95:H99)</f>
        <v>7206.9</v>
      </c>
      <c r="I93" s="22">
        <f t="shared" si="26"/>
        <v>3969.1</v>
      </c>
      <c r="J93" s="22">
        <f t="shared" si="26"/>
        <v>3954.7</v>
      </c>
      <c r="K93" s="22">
        <f t="shared" si="26"/>
        <v>639</v>
      </c>
      <c r="L93" s="22">
        <f t="shared" si="26"/>
        <v>536</v>
      </c>
      <c r="M93" s="68"/>
    </row>
    <row r="94" spans="1:13" ht="15.75" x14ac:dyDescent="0.25">
      <c r="A94" s="9">
        <f t="shared" si="4"/>
        <v>88</v>
      </c>
      <c r="B94" s="87" t="s">
        <v>2</v>
      </c>
      <c r="C94" s="23">
        <f t="shared" si="5"/>
        <v>0</v>
      </c>
      <c r="D94" s="23">
        <f t="shared" si="5"/>
        <v>0</v>
      </c>
      <c r="E94" s="23">
        <f t="shared" si="6"/>
        <v>0</v>
      </c>
      <c r="F94" s="23"/>
      <c r="G94" s="23"/>
      <c r="H94" s="23"/>
      <c r="I94" s="23"/>
      <c r="J94" s="23"/>
      <c r="K94" s="23"/>
      <c r="L94" s="23"/>
      <c r="M94" s="68"/>
    </row>
    <row r="95" spans="1:13" ht="31.5" x14ac:dyDescent="0.25">
      <c r="A95" s="9">
        <f t="shared" si="4"/>
        <v>89</v>
      </c>
      <c r="B95" s="4" t="s">
        <v>90</v>
      </c>
      <c r="C95" s="23">
        <f t="shared" si="5"/>
        <v>7875.3</v>
      </c>
      <c r="D95" s="23">
        <f t="shared" si="5"/>
        <v>7481</v>
      </c>
      <c r="E95" s="23">
        <f t="shared" si="6"/>
        <v>-394.3</v>
      </c>
      <c r="F95" s="23">
        <f t="shared" si="2"/>
        <v>95</v>
      </c>
      <c r="G95" s="23">
        <v>7310.2</v>
      </c>
      <c r="H95" s="23">
        <v>7012</v>
      </c>
      <c r="I95" s="23">
        <v>3907.7</v>
      </c>
      <c r="J95" s="23">
        <v>3907.7</v>
      </c>
      <c r="K95" s="23">
        <v>565.1</v>
      </c>
      <c r="L95" s="23">
        <v>469</v>
      </c>
      <c r="M95" s="68"/>
    </row>
    <row r="96" spans="1:13" ht="31.5" x14ac:dyDescent="0.25">
      <c r="A96" s="9">
        <f t="shared" si="4"/>
        <v>90</v>
      </c>
      <c r="B96" s="4" t="s">
        <v>92</v>
      </c>
      <c r="C96" s="23">
        <f t="shared" si="5"/>
        <v>431.2</v>
      </c>
      <c r="D96" s="23">
        <f t="shared" si="5"/>
        <v>160.6</v>
      </c>
      <c r="E96" s="23">
        <f t="shared" si="6"/>
        <v>-270.60000000000002</v>
      </c>
      <c r="F96" s="23">
        <f t="shared" si="2"/>
        <v>37.200000000000003</v>
      </c>
      <c r="G96" s="23">
        <v>412.6</v>
      </c>
      <c r="H96" s="23">
        <v>148.9</v>
      </c>
      <c r="I96" s="23">
        <v>16</v>
      </c>
      <c r="J96" s="23">
        <v>1.6</v>
      </c>
      <c r="K96" s="23">
        <v>18.600000000000001</v>
      </c>
      <c r="L96" s="23">
        <v>11.7</v>
      </c>
      <c r="M96" s="68"/>
    </row>
    <row r="97" spans="1:13" ht="47.25" x14ac:dyDescent="0.25">
      <c r="A97" s="9">
        <f t="shared" ref="A97:A148" si="27">+A96+1</f>
        <v>91</v>
      </c>
      <c r="B97" s="4" t="s">
        <v>243</v>
      </c>
      <c r="C97" s="23">
        <f t="shared" si="5"/>
        <v>55.3</v>
      </c>
      <c r="D97" s="23">
        <f t="shared" si="5"/>
        <v>55.3</v>
      </c>
      <c r="E97" s="23">
        <f t="shared" si="6"/>
        <v>0</v>
      </c>
      <c r="F97" s="23">
        <f t="shared" si="2"/>
        <v>100</v>
      </c>
      <c r="G97" s="23"/>
      <c r="H97" s="23"/>
      <c r="I97" s="23"/>
      <c r="J97" s="23"/>
      <c r="K97" s="23">
        <v>55.3</v>
      </c>
      <c r="L97" s="23">
        <v>55.3</v>
      </c>
      <c r="M97" s="68"/>
    </row>
    <row r="98" spans="1:13" ht="47.25" x14ac:dyDescent="0.25">
      <c r="A98" s="9">
        <f t="shared" si="27"/>
        <v>92</v>
      </c>
      <c r="B98" s="4" t="s">
        <v>244</v>
      </c>
      <c r="C98" s="23">
        <f t="shared" si="5"/>
        <v>46</v>
      </c>
      <c r="D98" s="23">
        <f t="shared" si="5"/>
        <v>46</v>
      </c>
      <c r="E98" s="23">
        <f t="shared" si="6"/>
        <v>0</v>
      </c>
      <c r="F98" s="23">
        <f t="shared" si="2"/>
        <v>100</v>
      </c>
      <c r="G98" s="23">
        <v>46</v>
      </c>
      <c r="H98" s="23">
        <v>46</v>
      </c>
      <c r="I98" s="23">
        <v>45.4</v>
      </c>
      <c r="J98" s="23">
        <v>45.4</v>
      </c>
      <c r="K98" s="23"/>
      <c r="L98" s="23"/>
      <c r="M98" s="68"/>
    </row>
    <row r="99" spans="1:13" ht="47.25" x14ac:dyDescent="0.25">
      <c r="A99" s="9">
        <f t="shared" si="27"/>
        <v>93</v>
      </c>
      <c r="B99" s="4" t="s">
        <v>245</v>
      </c>
      <c r="C99" s="23">
        <f t="shared" ref="C99" si="28">+G99+K99</f>
        <v>44.1</v>
      </c>
      <c r="D99" s="23">
        <f t="shared" si="5"/>
        <v>0</v>
      </c>
      <c r="E99" s="23">
        <f t="shared" si="6"/>
        <v>-44.1</v>
      </c>
      <c r="F99" s="23">
        <f t="shared" si="2"/>
        <v>0</v>
      </c>
      <c r="G99" s="23">
        <v>44.1</v>
      </c>
      <c r="H99" s="23"/>
      <c r="I99" s="23"/>
      <c r="J99" s="23"/>
      <c r="K99" s="23"/>
      <c r="L99" s="23"/>
      <c r="M99" s="68"/>
    </row>
    <row r="100" spans="1:13" s="94" customFormat="1" ht="31.5" x14ac:dyDescent="0.25">
      <c r="A100" s="9">
        <f t="shared" si="27"/>
        <v>94</v>
      </c>
      <c r="B100" s="43" t="s">
        <v>246</v>
      </c>
      <c r="C100" s="22">
        <f>+SUM(C102:C103)</f>
        <v>1275.3</v>
      </c>
      <c r="D100" s="22">
        <f t="shared" ref="D100:E100" si="29">+SUM(D102:D103)</f>
        <v>1242.7</v>
      </c>
      <c r="E100" s="22">
        <f t="shared" si="29"/>
        <v>-32.6</v>
      </c>
      <c r="F100" s="22">
        <f t="shared" si="2"/>
        <v>97.4</v>
      </c>
      <c r="G100" s="22">
        <f>+SUM(G102:G103)</f>
        <v>1169.8</v>
      </c>
      <c r="H100" s="22">
        <f t="shared" ref="H100:L100" si="30">+SUM(H102:H103)</f>
        <v>1137.3</v>
      </c>
      <c r="I100" s="22">
        <f t="shared" si="30"/>
        <v>25.8</v>
      </c>
      <c r="J100" s="22">
        <f t="shared" si="30"/>
        <v>25.8</v>
      </c>
      <c r="K100" s="22">
        <f t="shared" si="30"/>
        <v>105.5</v>
      </c>
      <c r="L100" s="22">
        <f t="shared" si="30"/>
        <v>105.4</v>
      </c>
      <c r="M100" s="68"/>
    </row>
    <row r="101" spans="1:13" s="94" customFormat="1" ht="15.75" x14ac:dyDescent="0.25">
      <c r="A101" s="9">
        <f t="shared" si="27"/>
        <v>95</v>
      </c>
      <c r="B101" s="91" t="s">
        <v>2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68"/>
    </row>
    <row r="102" spans="1:13" s="94" customFormat="1" ht="31.5" x14ac:dyDescent="0.25">
      <c r="A102" s="9">
        <f t="shared" si="27"/>
        <v>96</v>
      </c>
      <c r="B102" s="30" t="s">
        <v>247</v>
      </c>
      <c r="C102" s="23">
        <f t="shared" ref="C102:D103" si="31">+G102+K102</f>
        <v>1165.0999999999999</v>
      </c>
      <c r="D102" s="23">
        <f t="shared" si="31"/>
        <v>1148.7</v>
      </c>
      <c r="E102" s="23">
        <f t="shared" si="6"/>
        <v>-16.399999999999999</v>
      </c>
      <c r="F102" s="23">
        <f t="shared" si="2"/>
        <v>98.6</v>
      </c>
      <c r="G102" s="23">
        <v>1059.5999999999999</v>
      </c>
      <c r="H102" s="23">
        <v>1043.3</v>
      </c>
      <c r="I102" s="23">
        <v>23.6</v>
      </c>
      <c r="J102" s="23">
        <v>23.6</v>
      </c>
      <c r="K102" s="23">
        <v>105.5</v>
      </c>
      <c r="L102" s="23">
        <v>105.4</v>
      </c>
      <c r="M102" s="68"/>
    </row>
    <row r="103" spans="1:13" s="94" customFormat="1" ht="47.25" x14ac:dyDescent="0.25">
      <c r="A103" s="9">
        <f t="shared" si="27"/>
        <v>97</v>
      </c>
      <c r="B103" s="30" t="s">
        <v>248</v>
      </c>
      <c r="C103" s="23">
        <f t="shared" si="31"/>
        <v>110.2</v>
      </c>
      <c r="D103" s="23">
        <f t="shared" si="31"/>
        <v>94</v>
      </c>
      <c r="E103" s="23">
        <f t="shared" si="6"/>
        <v>-16.2</v>
      </c>
      <c r="F103" s="23">
        <f t="shared" si="2"/>
        <v>85.3</v>
      </c>
      <c r="G103" s="23">
        <v>110.2</v>
      </c>
      <c r="H103" s="23">
        <v>94</v>
      </c>
      <c r="I103" s="23">
        <v>2.2000000000000002</v>
      </c>
      <c r="J103" s="23">
        <v>2.2000000000000002</v>
      </c>
      <c r="K103" s="23"/>
      <c r="L103" s="23"/>
      <c r="M103" s="68"/>
    </row>
    <row r="104" spans="1:13" ht="15.75" x14ac:dyDescent="0.25">
      <c r="A104" s="9">
        <f t="shared" si="27"/>
        <v>98</v>
      </c>
      <c r="B104" s="5" t="s">
        <v>45</v>
      </c>
      <c r="C104" s="22">
        <f>SUM(C106:C121)</f>
        <v>118786.2</v>
      </c>
      <c r="D104" s="22">
        <f>SUM(D106:D121)</f>
        <v>113402.9</v>
      </c>
      <c r="E104" s="22">
        <f>SUM(E106:E121)</f>
        <v>-5383.3</v>
      </c>
      <c r="F104" s="22">
        <f t="shared" ref="F104:F147" si="32">+D104/C104*100</f>
        <v>95.5</v>
      </c>
      <c r="G104" s="22">
        <f t="shared" ref="G104:L104" si="33">SUM(G106:G121)</f>
        <v>109900.8</v>
      </c>
      <c r="H104" s="22">
        <f t="shared" si="33"/>
        <v>106645.7</v>
      </c>
      <c r="I104" s="22">
        <f t="shared" si="33"/>
        <v>91422.6</v>
      </c>
      <c r="J104" s="22">
        <f t="shared" si="33"/>
        <v>91232.6</v>
      </c>
      <c r="K104" s="22">
        <f t="shared" si="33"/>
        <v>8885.4</v>
      </c>
      <c r="L104" s="22">
        <f t="shared" si="33"/>
        <v>6757.2</v>
      </c>
      <c r="M104" s="68"/>
    </row>
    <row r="105" spans="1:13" ht="15.75" x14ac:dyDescent="0.25">
      <c r="A105" s="9">
        <f t="shared" si="27"/>
        <v>99</v>
      </c>
      <c r="B105" s="87" t="s">
        <v>2</v>
      </c>
      <c r="C105" s="23">
        <f t="shared" ref="C105:D147" si="34">+G105+K105</f>
        <v>0</v>
      </c>
      <c r="D105" s="23">
        <f t="shared" si="34"/>
        <v>0</v>
      </c>
      <c r="E105" s="23">
        <f t="shared" ref="E105:E147" si="35">+D105-C105</f>
        <v>0</v>
      </c>
      <c r="F105" s="23"/>
      <c r="G105" s="23"/>
      <c r="H105" s="23"/>
      <c r="I105" s="23"/>
      <c r="J105" s="23"/>
      <c r="K105" s="23"/>
      <c r="L105" s="23"/>
      <c r="M105" s="68"/>
    </row>
    <row r="106" spans="1:13" ht="31.5" x14ac:dyDescent="0.25">
      <c r="A106" s="9">
        <f t="shared" si="27"/>
        <v>100</v>
      </c>
      <c r="B106" s="4" t="s">
        <v>46</v>
      </c>
      <c r="C106" s="23">
        <f t="shared" si="34"/>
        <v>49907.9</v>
      </c>
      <c r="D106" s="23">
        <f t="shared" si="34"/>
        <v>47041.9</v>
      </c>
      <c r="E106" s="23">
        <f t="shared" si="35"/>
        <v>-2866</v>
      </c>
      <c r="F106" s="23">
        <f t="shared" si="32"/>
        <v>94.3</v>
      </c>
      <c r="G106" s="23">
        <v>46920.6</v>
      </c>
      <c r="H106" s="23">
        <v>46025.3</v>
      </c>
      <c r="I106" s="23">
        <v>36590.6</v>
      </c>
      <c r="J106" s="23">
        <v>36528.800000000003</v>
      </c>
      <c r="K106" s="23">
        <v>2987.3</v>
      </c>
      <c r="L106" s="23">
        <v>1016.6</v>
      </c>
      <c r="M106" s="68"/>
    </row>
    <row r="107" spans="1:13" ht="31.5" x14ac:dyDescent="0.25">
      <c r="A107" s="9">
        <f t="shared" si="27"/>
        <v>101</v>
      </c>
      <c r="B107" s="4" t="s">
        <v>56</v>
      </c>
      <c r="C107" s="23">
        <f t="shared" si="34"/>
        <v>5239.8999999999996</v>
      </c>
      <c r="D107" s="23">
        <f t="shared" si="34"/>
        <v>3570.1</v>
      </c>
      <c r="E107" s="23">
        <f t="shared" si="35"/>
        <v>-1669.8</v>
      </c>
      <c r="F107" s="23">
        <f t="shared" si="32"/>
        <v>68.099999999999994</v>
      </c>
      <c r="G107" s="23">
        <v>5199.8</v>
      </c>
      <c r="H107" s="23">
        <v>3550.3</v>
      </c>
      <c r="I107" s="23">
        <v>1984.1</v>
      </c>
      <c r="J107" s="23">
        <v>1984.1</v>
      </c>
      <c r="K107" s="23">
        <v>40.1</v>
      </c>
      <c r="L107" s="23">
        <v>19.8</v>
      </c>
      <c r="M107" s="68"/>
    </row>
    <row r="108" spans="1:13" ht="31.5" x14ac:dyDescent="0.25">
      <c r="A108" s="9">
        <f t="shared" si="27"/>
        <v>102</v>
      </c>
      <c r="B108" s="4" t="s">
        <v>249</v>
      </c>
      <c r="C108" s="23">
        <f t="shared" si="34"/>
        <v>1778.7</v>
      </c>
      <c r="D108" s="23">
        <f t="shared" si="34"/>
        <v>1778.7</v>
      </c>
      <c r="E108" s="23">
        <f t="shared" si="35"/>
        <v>0</v>
      </c>
      <c r="F108" s="23">
        <f t="shared" si="32"/>
        <v>100</v>
      </c>
      <c r="G108" s="23"/>
      <c r="H108" s="23"/>
      <c r="I108" s="23"/>
      <c r="J108" s="23"/>
      <c r="K108" s="23">
        <v>1778.7</v>
      </c>
      <c r="L108" s="23">
        <v>1778.7</v>
      </c>
      <c r="M108" s="68"/>
    </row>
    <row r="109" spans="1:13" ht="47.25" x14ac:dyDescent="0.25">
      <c r="A109" s="9">
        <f t="shared" si="27"/>
        <v>103</v>
      </c>
      <c r="B109" s="4" t="s">
        <v>117</v>
      </c>
      <c r="C109" s="23">
        <f t="shared" si="34"/>
        <v>54335.6</v>
      </c>
      <c r="D109" s="23">
        <f t="shared" si="34"/>
        <v>54292.6</v>
      </c>
      <c r="E109" s="23">
        <f t="shared" si="35"/>
        <v>-43</v>
      </c>
      <c r="F109" s="23">
        <f t="shared" si="32"/>
        <v>99.9</v>
      </c>
      <c r="G109" s="23">
        <v>53866</v>
      </c>
      <c r="H109" s="23">
        <v>53823.4</v>
      </c>
      <c r="I109" s="23">
        <v>51180.7</v>
      </c>
      <c r="J109" s="23">
        <v>51152.6</v>
      </c>
      <c r="K109" s="23">
        <v>469.6</v>
      </c>
      <c r="L109" s="23">
        <v>469.2</v>
      </c>
      <c r="M109" s="68"/>
    </row>
    <row r="110" spans="1:13" ht="47.25" x14ac:dyDescent="0.25">
      <c r="A110" s="9">
        <f t="shared" si="27"/>
        <v>104</v>
      </c>
      <c r="B110" s="30" t="s">
        <v>53</v>
      </c>
      <c r="C110" s="23">
        <f t="shared" si="34"/>
        <v>1310.4000000000001</v>
      </c>
      <c r="D110" s="23">
        <f t="shared" si="34"/>
        <v>1310.2</v>
      </c>
      <c r="E110" s="23">
        <f t="shared" si="35"/>
        <v>-0.2</v>
      </c>
      <c r="F110" s="23">
        <f t="shared" si="32"/>
        <v>100</v>
      </c>
      <c r="G110" s="23">
        <v>1310.4000000000001</v>
      </c>
      <c r="H110" s="23">
        <v>1310.2</v>
      </c>
      <c r="I110" s="23">
        <v>1026.7</v>
      </c>
      <c r="J110" s="23">
        <v>1026.7</v>
      </c>
      <c r="K110" s="23"/>
      <c r="L110" s="23"/>
      <c r="M110" s="68"/>
    </row>
    <row r="111" spans="1:13" ht="63" x14ac:dyDescent="0.25">
      <c r="A111" s="9">
        <f t="shared" si="27"/>
        <v>105</v>
      </c>
      <c r="B111" s="30" t="s">
        <v>55</v>
      </c>
      <c r="C111" s="23">
        <f t="shared" si="34"/>
        <v>1.6</v>
      </c>
      <c r="D111" s="23">
        <f t="shared" si="34"/>
        <v>1.6</v>
      </c>
      <c r="E111" s="23">
        <f t="shared" si="35"/>
        <v>0</v>
      </c>
      <c r="F111" s="23">
        <f t="shared" si="32"/>
        <v>100</v>
      </c>
      <c r="G111" s="23">
        <v>1.6</v>
      </c>
      <c r="H111" s="23">
        <v>1.6</v>
      </c>
      <c r="I111" s="23"/>
      <c r="J111" s="23"/>
      <c r="K111" s="23"/>
      <c r="L111" s="23"/>
      <c r="M111" s="68"/>
    </row>
    <row r="112" spans="1:13" ht="31.5" x14ac:dyDescent="0.25">
      <c r="A112" s="9">
        <f t="shared" si="27"/>
        <v>106</v>
      </c>
      <c r="B112" s="4" t="s">
        <v>226</v>
      </c>
      <c r="C112" s="23">
        <f t="shared" si="34"/>
        <v>1106.2</v>
      </c>
      <c r="D112" s="23">
        <f t="shared" si="34"/>
        <v>1076</v>
      </c>
      <c r="E112" s="23">
        <f t="shared" si="35"/>
        <v>-30.2</v>
      </c>
      <c r="F112" s="23">
        <f t="shared" si="32"/>
        <v>97.3</v>
      </c>
      <c r="G112" s="23">
        <v>1106.2</v>
      </c>
      <c r="H112" s="23">
        <v>1076</v>
      </c>
      <c r="I112" s="23">
        <v>31.6</v>
      </c>
      <c r="J112" s="23">
        <v>10.3</v>
      </c>
      <c r="K112" s="23"/>
      <c r="L112" s="23"/>
      <c r="M112" s="68"/>
    </row>
    <row r="113" spans="1:13" ht="47.25" x14ac:dyDescent="0.25">
      <c r="A113" s="9">
        <f t="shared" si="27"/>
        <v>107</v>
      </c>
      <c r="B113" s="4" t="s">
        <v>250</v>
      </c>
      <c r="C113" s="23">
        <f t="shared" si="34"/>
        <v>2890.5</v>
      </c>
      <c r="D113" s="23">
        <f t="shared" si="34"/>
        <v>2890.3</v>
      </c>
      <c r="E113" s="23">
        <f t="shared" si="35"/>
        <v>-0.2</v>
      </c>
      <c r="F113" s="23">
        <f t="shared" si="32"/>
        <v>100</v>
      </c>
      <c r="G113" s="23"/>
      <c r="H113" s="23"/>
      <c r="I113" s="23"/>
      <c r="J113" s="23"/>
      <c r="K113" s="23">
        <v>2890.5</v>
      </c>
      <c r="L113" s="23">
        <v>2890.3</v>
      </c>
      <c r="M113" s="68"/>
    </row>
    <row r="114" spans="1:13" ht="63" x14ac:dyDescent="0.25">
      <c r="A114" s="9">
        <f t="shared" si="27"/>
        <v>108</v>
      </c>
      <c r="B114" s="4" t="s">
        <v>251</v>
      </c>
      <c r="C114" s="23">
        <f t="shared" si="34"/>
        <v>81.7</v>
      </c>
      <c r="D114" s="23">
        <f t="shared" si="34"/>
        <v>74.7</v>
      </c>
      <c r="E114" s="23">
        <f t="shared" si="35"/>
        <v>-7</v>
      </c>
      <c r="F114" s="23">
        <f t="shared" si="32"/>
        <v>91.4</v>
      </c>
      <c r="G114" s="23">
        <v>81.7</v>
      </c>
      <c r="H114" s="23">
        <v>74.7</v>
      </c>
      <c r="I114" s="23">
        <v>80.5</v>
      </c>
      <c r="J114" s="23">
        <v>73.599999999999994</v>
      </c>
      <c r="K114" s="23"/>
      <c r="L114" s="23"/>
      <c r="M114" s="68"/>
    </row>
    <row r="115" spans="1:13" ht="47.25" x14ac:dyDescent="0.25">
      <c r="A115" s="9">
        <f t="shared" si="27"/>
        <v>109</v>
      </c>
      <c r="B115" s="4" t="s">
        <v>252</v>
      </c>
      <c r="C115" s="23">
        <f t="shared" si="34"/>
        <v>315</v>
      </c>
      <c r="D115" s="23">
        <f t="shared" si="34"/>
        <v>259.3</v>
      </c>
      <c r="E115" s="23">
        <f t="shared" si="35"/>
        <v>-55.7</v>
      </c>
      <c r="F115" s="23">
        <f t="shared" si="32"/>
        <v>82.3</v>
      </c>
      <c r="G115" s="23">
        <v>315</v>
      </c>
      <c r="H115" s="23">
        <v>259.3</v>
      </c>
      <c r="I115" s="23">
        <v>310.5</v>
      </c>
      <c r="J115" s="23">
        <v>255.5</v>
      </c>
      <c r="K115" s="23"/>
      <c r="L115" s="23"/>
      <c r="M115" s="68"/>
    </row>
    <row r="116" spans="1:13" ht="63" x14ac:dyDescent="0.25">
      <c r="A116" s="9">
        <f t="shared" si="27"/>
        <v>110</v>
      </c>
      <c r="B116" s="4" t="s">
        <v>253</v>
      </c>
      <c r="C116" s="23">
        <f t="shared" si="34"/>
        <v>10.4</v>
      </c>
      <c r="D116" s="23">
        <f t="shared" si="34"/>
        <v>10.4</v>
      </c>
      <c r="E116" s="23">
        <f t="shared" si="35"/>
        <v>0</v>
      </c>
      <c r="F116" s="23">
        <f t="shared" si="32"/>
        <v>100</v>
      </c>
      <c r="G116" s="23">
        <v>10.4</v>
      </c>
      <c r="H116" s="23">
        <v>10.4</v>
      </c>
      <c r="I116" s="23">
        <v>5.6</v>
      </c>
      <c r="J116" s="23">
        <v>5.6</v>
      </c>
      <c r="K116" s="23"/>
      <c r="L116" s="23"/>
      <c r="M116" s="68"/>
    </row>
    <row r="117" spans="1:13" ht="47.25" x14ac:dyDescent="0.25">
      <c r="A117" s="9">
        <f t="shared" si="27"/>
        <v>111</v>
      </c>
      <c r="B117" s="4" t="s">
        <v>160</v>
      </c>
      <c r="C117" s="23">
        <f t="shared" si="34"/>
        <v>442</v>
      </c>
      <c r="D117" s="23">
        <f t="shared" si="34"/>
        <v>442</v>
      </c>
      <c r="E117" s="23">
        <f t="shared" si="35"/>
        <v>0</v>
      </c>
      <c r="F117" s="23">
        <f t="shared" si="32"/>
        <v>100</v>
      </c>
      <c r="G117" s="23"/>
      <c r="H117" s="23"/>
      <c r="I117" s="23"/>
      <c r="J117" s="23"/>
      <c r="K117" s="23">
        <v>442</v>
      </c>
      <c r="L117" s="23">
        <v>442</v>
      </c>
      <c r="M117" s="68"/>
    </row>
    <row r="118" spans="1:13" ht="47.25" x14ac:dyDescent="0.25">
      <c r="A118" s="9">
        <f t="shared" si="27"/>
        <v>112</v>
      </c>
      <c r="B118" s="4" t="s">
        <v>254</v>
      </c>
      <c r="C118" s="23">
        <f t="shared" si="34"/>
        <v>196</v>
      </c>
      <c r="D118" s="23">
        <f t="shared" si="34"/>
        <v>180.8</v>
      </c>
      <c r="E118" s="23">
        <f t="shared" si="35"/>
        <v>-15.2</v>
      </c>
      <c r="F118" s="23">
        <f t="shared" si="32"/>
        <v>92.2</v>
      </c>
      <c r="G118" s="23">
        <v>196</v>
      </c>
      <c r="H118" s="23">
        <v>180.8</v>
      </c>
      <c r="I118" s="23">
        <v>193.2</v>
      </c>
      <c r="J118" s="23">
        <v>178</v>
      </c>
      <c r="K118" s="23"/>
      <c r="L118" s="23"/>
      <c r="M118" s="68"/>
    </row>
    <row r="119" spans="1:13" ht="78.75" x14ac:dyDescent="0.25">
      <c r="A119" s="9">
        <f t="shared" si="27"/>
        <v>113</v>
      </c>
      <c r="B119" s="4" t="s">
        <v>255</v>
      </c>
      <c r="C119" s="23">
        <f t="shared" si="34"/>
        <v>18.3</v>
      </c>
      <c r="D119" s="23">
        <f t="shared" si="34"/>
        <v>16.899999999999999</v>
      </c>
      <c r="E119" s="23">
        <f t="shared" si="35"/>
        <v>-1.4</v>
      </c>
      <c r="F119" s="23">
        <f t="shared" si="32"/>
        <v>92.3</v>
      </c>
      <c r="G119" s="23">
        <v>18.3</v>
      </c>
      <c r="H119" s="23">
        <v>16.899999999999999</v>
      </c>
      <c r="I119" s="23">
        <v>18</v>
      </c>
      <c r="J119" s="23">
        <v>16.7</v>
      </c>
      <c r="K119" s="23"/>
      <c r="L119" s="23"/>
      <c r="M119" s="68"/>
    </row>
    <row r="120" spans="1:13" ht="66.75" customHeight="1" x14ac:dyDescent="0.25">
      <c r="A120" s="9">
        <f t="shared" si="27"/>
        <v>114</v>
      </c>
      <c r="B120" s="4" t="s">
        <v>167</v>
      </c>
      <c r="C120" s="23">
        <f t="shared" si="34"/>
        <v>142.5</v>
      </c>
      <c r="D120" s="23">
        <f t="shared" si="34"/>
        <v>140.80000000000001</v>
      </c>
      <c r="E120" s="23">
        <f t="shared" si="35"/>
        <v>-1.7</v>
      </c>
      <c r="F120" s="23">
        <f t="shared" si="32"/>
        <v>98.8</v>
      </c>
      <c r="G120" s="23">
        <v>142.5</v>
      </c>
      <c r="H120" s="23">
        <v>140.80000000000001</v>
      </c>
      <c r="I120" s="23"/>
      <c r="J120" s="23"/>
      <c r="K120" s="23"/>
      <c r="L120" s="23"/>
      <c r="M120" s="68"/>
    </row>
    <row r="121" spans="1:13" ht="47.25" x14ac:dyDescent="0.25">
      <c r="A121" s="9">
        <f t="shared" si="27"/>
        <v>115</v>
      </c>
      <c r="B121" s="4" t="s">
        <v>109</v>
      </c>
      <c r="C121" s="23">
        <f t="shared" si="34"/>
        <v>1009.5</v>
      </c>
      <c r="D121" s="23">
        <f t="shared" si="34"/>
        <v>316.60000000000002</v>
      </c>
      <c r="E121" s="23">
        <f t="shared" si="35"/>
        <v>-692.9</v>
      </c>
      <c r="F121" s="23">
        <f t="shared" si="32"/>
        <v>31.4</v>
      </c>
      <c r="G121" s="23">
        <v>732.3</v>
      </c>
      <c r="H121" s="23">
        <v>176</v>
      </c>
      <c r="I121" s="23">
        <v>1.1000000000000001</v>
      </c>
      <c r="J121" s="23">
        <v>0.7</v>
      </c>
      <c r="K121" s="23">
        <v>277.2</v>
      </c>
      <c r="L121" s="23">
        <v>140.6</v>
      </c>
      <c r="M121" s="68"/>
    </row>
    <row r="122" spans="1:13" ht="15.75" x14ac:dyDescent="0.25">
      <c r="A122" s="9">
        <f t="shared" si="27"/>
        <v>116</v>
      </c>
      <c r="B122" s="7" t="s">
        <v>47</v>
      </c>
      <c r="C122" s="22">
        <f>SUM(C124:C127)</f>
        <v>10740.3</v>
      </c>
      <c r="D122" s="22">
        <f>SUM(D124:D127)</f>
        <v>10202.1</v>
      </c>
      <c r="E122" s="22">
        <f>SUM(E124:E127)</f>
        <v>-538.20000000000005</v>
      </c>
      <c r="F122" s="22">
        <f t="shared" si="32"/>
        <v>95</v>
      </c>
      <c r="G122" s="22">
        <f t="shared" ref="G122:L122" si="36">SUM(G124:G127)</f>
        <v>8492.1</v>
      </c>
      <c r="H122" s="22">
        <f t="shared" si="36"/>
        <v>7954.5</v>
      </c>
      <c r="I122" s="22">
        <f t="shared" si="36"/>
        <v>3998.3</v>
      </c>
      <c r="J122" s="22">
        <f t="shared" si="36"/>
        <v>3948.8</v>
      </c>
      <c r="K122" s="22">
        <f t="shared" si="36"/>
        <v>2248.1999999999998</v>
      </c>
      <c r="L122" s="22">
        <f t="shared" si="36"/>
        <v>2247.6</v>
      </c>
      <c r="M122" s="68"/>
    </row>
    <row r="123" spans="1:13" ht="15.75" x14ac:dyDescent="0.25">
      <c r="A123" s="9">
        <f t="shared" si="27"/>
        <v>117</v>
      </c>
      <c r="B123" s="87" t="s">
        <v>2</v>
      </c>
      <c r="C123" s="23">
        <f t="shared" si="34"/>
        <v>0</v>
      </c>
      <c r="D123" s="23">
        <f t="shared" si="34"/>
        <v>0</v>
      </c>
      <c r="E123" s="23">
        <f t="shared" si="35"/>
        <v>0</v>
      </c>
      <c r="F123" s="23"/>
      <c r="G123" s="23"/>
      <c r="H123" s="23"/>
      <c r="I123" s="23"/>
      <c r="J123" s="23"/>
      <c r="K123" s="23"/>
      <c r="L123" s="23"/>
      <c r="M123" s="68"/>
    </row>
    <row r="124" spans="1:13" ht="31.5" x14ac:dyDescent="0.25">
      <c r="A124" s="9">
        <f t="shared" si="27"/>
        <v>118</v>
      </c>
      <c r="B124" s="8" t="s">
        <v>48</v>
      </c>
      <c r="C124" s="23">
        <f t="shared" si="34"/>
        <v>9104.9</v>
      </c>
      <c r="D124" s="23">
        <f t="shared" si="34"/>
        <v>8754.7999999999993</v>
      </c>
      <c r="E124" s="23">
        <f t="shared" si="35"/>
        <v>-350.1</v>
      </c>
      <c r="F124" s="23">
        <f t="shared" si="32"/>
        <v>96.2</v>
      </c>
      <c r="G124" s="23">
        <v>8192</v>
      </c>
      <c r="H124" s="23">
        <v>7842</v>
      </c>
      <c r="I124" s="23">
        <v>3998.3</v>
      </c>
      <c r="J124" s="23">
        <v>3948.8</v>
      </c>
      <c r="K124" s="23">
        <v>912.9</v>
      </c>
      <c r="L124" s="23">
        <v>912.8</v>
      </c>
      <c r="M124" s="68"/>
    </row>
    <row r="125" spans="1:13" ht="31.5" x14ac:dyDescent="0.25">
      <c r="A125" s="9">
        <f t="shared" si="27"/>
        <v>119</v>
      </c>
      <c r="B125" s="4" t="s">
        <v>58</v>
      </c>
      <c r="C125" s="23">
        <f t="shared" si="34"/>
        <v>300.10000000000002</v>
      </c>
      <c r="D125" s="23">
        <f t="shared" si="34"/>
        <v>112.5</v>
      </c>
      <c r="E125" s="23">
        <f t="shared" si="35"/>
        <v>-187.6</v>
      </c>
      <c r="F125" s="23">
        <f t="shared" si="32"/>
        <v>37.5</v>
      </c>
      <c r="G125" s="23">
        <v>300.10000000000002</v>
      </c>
      <c r="H125" s="23">
        <v>112.5</v>
      </c>
      <c r="I125" s="23"/>
      <c r="J125" s="23"/>
      <c r="K125" s="23"/>
      <c r="L125" s="23"/>
      <c r="M125" s="68"/>
    </row>
    <row r="126" spans="1:13" ht="31.5" x14ac:dyDescent="0.25">
      <c r="A126" s="9">
        <f t="shared" si="27"/>
        <v>120</v>
      </c>
      <c r="B126" s="8" t="s">
        <v>131</v>
      </c>
      <c r="C126" s="23">
        <f t="shared" si="34"/>
        <v>1299.9000000000001</v>
      </c>
      <c r="D126" s="23">
        <f t="shared" si="34"/>
        <v>1299.9000000000001</v>
      </c>
      <c r="E126" s="23">
        <f t="shared" si="35"/>
        <v>0</v>
      </c>
      <c r="F126" s="23">
        <f t="shared" si="32"/>
        <v>100</v>
      </c>
      <c r="G126" s="23"/>
      <c r="H126" s="23"/>
      <c r="I126" s="23"/>
      <c r="J126" s="23"/>
      <c r="K126" s="23">
        <v>1299.9000000000001</v>
      </c>
      <c r="L126" s="23">
        <v>1299.9000000000001</v>
      </c>
      <c r="M126" s="68"/>
    </row>
    <row r="127" spans="1:13" ht="47.25" x14ac:dyDescent="0.25">
      <c r="A127" s="9">
        <f t="shared" si="27"/>
        <v>121</v>
      </c>
      <c r="B127" s="8" t="s">
        <v>110</v>
      </c>
      <c r="C127" s="23">
        <f t="shared" si="34"/>
        <v>35.4</v>
      </c>
      <c r="D127" s="23">
        <f t="shared" si="34"/>
        <v>34.9</v>
      </c>
      <c r="E127" s="23">
        <f t="shared" si="35"/>
        <v>-0.5</v>
      </c>
      <c r="F127" s="23">
        <f t="shared" si="32"/>
        <v>98.6</v>
      </c>
      <c r="G127" s="23"/>
      <c r="H127" s="23"/>
      <c r="I127" s="23"/>
      <c r="J127" s="23"/>
      <c r="K127" s="23">
        <v>35.4</v>
      </c>
      <c r="L127" s="23">
        <v>34.9</v>
      </c>
      <c r="M127" s="68"/>
    </row>
    <row r="128" spans="1:13" ht="15.75" x14ac:dyDescent="0.25">
      <c r="A128" s="9">
        <f t="shared" si="27"/>
        <v>122</v>
      </c>
      <c r="B128" s="7" t="s">
        <v>93</v>
      </c>
      <c r="C128" s="22">
        <f>+SUM(C130:C138)</f>
        <v>24813.5</v>
      </c>
      <c r="D128" s="22">
        <f>+SUM(D130:D138)</f>
        <v>22743.200000000001</v>
      </c>
      <c r="E128" s="22">
        <f>+SUM(E130:E138)</f>
        <v>-2070.3000000000002</v>
      </c>
      <c r="F128" s="22">
        <f t="shared" si="32"/>
        <v>91.7</v>
      </c>
      <c r="G128" s="22">
        <f>+SUM(G130:G138)</f>
        <v>24147.5</v>
      </c>
      <c r="H128" s="22">
        <f t="shared" ref="H128:L128" si="37">+SUM(H130:H138)</f>
        <v>22305.7</v>
      </c>
      <c r="I128" s="22">
        <f t="shared" si="37"/>
        <v>8993.9</v>
      </c>
      <c r="J128" s="22">
        <f t="shared" si="37"/>
        <v>8932</v>
      </c>
      <c r="K128" s="22">
        <f t="shared" si="37"/>
        <v>666</v>
      </c>
      <c r="L128" s="22">
        <f t="shared" si="37"/>
        <v>437.5</v>
      </c>
      <c r="M128" s="68"/>
    </row>
    <row r="129" spans="1:13" ht="15.75" x14ac:dyDescent="0.25">
      <c r="A129" s="9">
        <f t="shared" si="27"/>
        <v>123</v>
      </c>
      <c r="B129" s="87" t="s">
        <v>2</v>
      </c>
      <c r="C129" s="23">
        <f t="shared" si="34"/>
        <v>0</v>
      </c>
      <c r="D129" s="23">
        <f t="shared" si="34"/>
        <v>0</v>
      </c>
      <c r="E129" s="23">
        <f t="shared" si="35"/>
        <v>0</v>
      </c>
      <c r="F129" s="23"/>
      <c r="G129" s="23"/>
      <c r="H129" s="23"/>
      <c r="I129" s="23"/>
      <c r="J129" s="23"/>
      <c r="K129" s="23"/>
      <c r="L129" s="23"/>
      <c r="M129" s="68"/>
    </row>
    <row r="130" spans="1:13" ht="31.5" x14ac:dyDescent="0.25">
      <c r="A130" s="9">
        <f t="shared" si="27"/>
        <v>124</v>
      </c>
      <c r="B130" s="8" t="s">
        <v>49</v>
      </c>
      <c r="C130" s="23">
        <f>+G130+K130</f>
        <v>11639.6</v>
      </c>
      <c r="D130" s="23">
        <f t="shared" si="34"/>
        <v>10999</v>
      </c>
      <c r="E130" s="23">
        <f t="shared" si="35"/>
        <v>-640.6</v>
      </c>
      <c r="F130" s="23">
        <f t="shared" si="32"/>
        <v>94.5</v>
      </c>
      <c r="G130" s="23">
        <v>11237.2</v>
      </c>
      <c r="H130" s="23">
        <v>10721.3</v>
      </c>
      <c r="I130" s="23">
        <v>5118.5</v>
      </c>
      <c r="J130" s="23">
        <v>5111.5</v>
      </c>
      <c r="K130" s="23">
        <v>402.4</v>
      </c>
      <c r="L130" s="23">
        <v>277.7</v>
      </c>
      <c r="M130" s="68"/>
    </row>
    <row r="131" spans="1:13" ht="31.5" x14ac:dyDescent="0.25">
      <c r="A131" s="9">
        <f t="shared" si="27"/>
        <v>125</v>
      </c>
      <c r="B131" s="30" t="s">
        <v>63</v>
      </c>
      <c r="C131" s="23">
        <f>+G131+K131</f>
        <v>751</v>
      </c>
      <c r="D131" s="23">
        <f t="shared" si="34"/>
        <v>701.2</v>
      </c>
      <c r="E131" s="23">
        <f t="shared" si="35"/>
        <v>-49.8</v>
      </c>
      <c r="F131" s="23">
        <f t="shared" si="32"/>
        <v>93.4</v>
      </c>
      <c r="G131" s="23">
        <v>735.2</v>
      </c>
      <c r="H131" s="23">
        <v>685.8</v>
      </c>
      <c r="I131" s="23">
        <v>277.8</v>
      </c>
      <c r="J131" s="23">
        <v>274.3</v>
      </c>
      <c r="K131" s="23">
        <v>15.8</v>
      </c>
      <c r="L131" s="23">
        <v>15.4</v>
      </c>
      <c r="M131" s="68"/>
    </row>
    <row r="132" spans="1:13" ht="47.25" x14ac:dyDescent="0.25">
      <c r="A132" s="9">
        <f t="shared" si="27"/>
        <v>126</v>
      </c>
      <c r="B132" s="4" t="s">
        <v>64</v>
      </c>
      <c r="C132" s="23">
        <f>+G132+K132</f>
        <v>1019.3</v>
      </c>
      <c r="D132" s="23">
        <f t="shared" si="34"/>
        <v>568.9</v>
      </c>
      <c r="E132" s="23">
        <f t="shared" si="35"/>
        <v>-450.4</v>
      </c>
      <c r="F132" s="23">
        <f t="shared" si="32"/>
        <v>55.8</v>
      </c>
      <c r="G132" s="23">
        <v>996.3</v>
      </c>
      <c r="H132" s="23">
        <v>566.70000000000005</v>
      </c>
      <c r="I132" s="23"/>
      <c r="J132" s="23"/>
      <c r="K132" s="23">
        <v>23</v>
      </c>
      <c r="L132" s="23">
        <v>2.2000000000000002</v>
      </c>
      <c r="M132" s="68"/>
    </row>
    <row r="133" spans="1:13" ht="47.25" x14ac:dyDescent="0.25">
      <c r="A133" s="9">
        <f t="shared" si="27"/>
        <v>127</v>
      </c>
      <c r="B133" s="8" t="s">
        <v>108</v>
      </c>
      <c r="C133" s="23">
        <f>+G133+K133</f>
        <v>1484</v>
      </c>
      <c r="D133" s="23">
        <f t="shared" si="34"/>
        <v>908.8</v>
      </c>
      <c r="E133" s="23">
        <f t="shared" si="35"/>
        <v>-575.20000000000005</v>
      </c>
      <c r="F133" s="23">
        <f t="shared" si="32"/>
        <v>61.2</v>
      </c>
      <c r="G133" s="23">
        <v>1259.2</v>
      </c>
      <c r="H133" s="23">
        <v>766.6</v>
      </c>
      <c r="I133" s="23">
        <v>255.5</v>
      </c>
      <c r="J133" s="23">
        <v>231</v>
      </c>
      <c r="K133" s="23">
        <v>224.8</v>
      </c>
      <c r="L133" s="23">
        <v>142.19999999999999</v>
      </c>
      <c r="M133" s="68"/>
    </row>
    <row r="134" spans="1:13" ht="47.25" x14ac:dyDescent="0.25">
      <c r="A134" s="9">
        <f t="shared" si="27"/>
        <v>128</v>
      </c>
      <c r="B134" s="8" t="s">
        <v>257</v>
      </c>
      <c r="C134" s="23">
        <f t="shared" si="34"/>
        <v>50.4</v>
      </c>
      <c r="D134" s="23">
        <f t="shared" si="34"/>
        <v>50.4</v>
      </c>
      <c r="E134" s="23">
        <f t="shared" si="35"/>
        <v>0</v>
      </c>
      <c r="F134" s="23">
        <f t="shared" si="32"/>
        <v>100</v>
      </c>
      <c r="G134" s="23">
        <v>50.4</v>
      </c>
      <c r="H134" s="23">
        <v>50.4</v>
      </c>
      <c r="I134" s="23"/>
      <c r="J134" s="23"/>
      <c r="K134" s="23"/>
      <c r="L134" s="23"/>
      <c r="M134" s="68"/>
    </row>
    <row r="135" spans="1:13" ht="63" x14ac:dyDescent="0.25">
      <c r="A135" s="9">
        <f t="shared" si="27"/>
        <v>129</v>
      </c>
      <c r="B135" s="8" t="s">
        <v>256</v>
      </c>
      <c r="C135" s="23">
        <f t="shared" si="34"/>
        <v>21</v>
      </c>
      <c r="D135" s="23">
        <f t="shared" si="34"/>
        <v>10.3</v>
      </c>
      <c r="E135" s="23">
        <f t="shared" si="35"/>
        <v>-10.7</v>
      </c>
      <c r="F135" s="23">
        <f t="shared" si="32"/>
        <v>49</v>
      </c>
      <c r="G135" s="23">
        <v>21</v>
      </c>
      <c r="H135" s="23">
        <v>10.3</v>
      </c>
      <c r="I135" s="23">
        <v>20.6</v>
      </c>
      <c r="J135" s="23">
        <v>10.1</v>
      </c>
      <c r="K135" s="23"/>
      <c r="L135" s="23"/>
      <c r="M135" s="68"/>
    </row>
    <row r="136" spans="1:13" ht="47.25" x14ac:dyDescent="0.25">
      <c r="A136" s="9">
        <f t="shared" si="27"/>
        <v>130</v>
      </c>
      <c r="B136" s="30" t="s">
        <v>62</v>
      </c>
      <c r="C136" s="23">
        <f t="shared" si="34"/>
        <v>92</v>
      </c>
      <c r="D136" s="23">
        <f t="shared" si="34"/>
        <v>84.1</v>
      </c>
      <c r="E136" s="23">
        <f t="shared" si="35"/>
        <v>-7.9</v>
      </c>
      <c r="F136" s="23">
        <f t="shared" si="32"/>
        <v>91.4</v>
      </c>
      <c r="G136" s="23">
        <v>92</v>
      </c>
      <c r="H136" s="23">
        <v>84.1</v>
      </c>
      <c r="I136" s="23">
        <v>8.9</v>
      </c>
      <c r="J136" s="23">
        <v>8.9</v>
      </c>
      <c r="K136" s="23"/>
      <c r="L136" s="23"/>
      <c r="M136" s="68"/>
    </row>
    <row r="137" spans="1:13" ht="78.75" x14ac:dyDescent="0.25">
      <c r="A137" s="9">
        <f t="shared" si="27"/>
        <v>131</v>
      </c>
      <c r="B137" s="30" t="s">
        <v>258</v>
      </c>
      <c r="C137" s="23">
        <f t="shared" si="34"/>
        <v>187.3</v>
      </c>
      <c r="D137" s="23">
        <f t="shared" si="34"/>
        <v>187.3</v>
      </c>
      <c r="E137" s="23">
        <f t="shared" si="35"/>
        <v>0</v>
      </c>
      <c r="F137" s="23">
        <f t="shared" si="32"/>
        <v>100</v>
      </c>
      <c r="G137" s="23">
        <v>187.3</v>
      </c>
      <c r="H137" s="23">
        <v>187.3</v>
      </c>
      <c r="I137" s="23">
        <v>184.6</v>
      </c>
      <c r="J137" s="23">
        <v>184.6</v>
      </c>
      <c r="K137" s="23"/>
      <c r="L137" s="23"/>
      <c r="M137" s="68"/>
    </row>
    <row r="138" spans="1:13" ht="63" x14ac:dyDescent="0.25">
      <c r="A138" s="9">
        <f t="shared" si="27"/>
        <v>132</v>
      </c>
      <c r="B138" s="30" t="s">
        <v>60</v>
      </c>
      <c r="C138" s="23">
        <f>+C140+C141+C142+C143+C144</f>
        <v>9568.9</v>
      </c>
      <c r="D138" s="23">
        <f>+D140+D141+D142+D143+D144</f>
        <v>9233.2000000000007</v>
      </c>
      <c r="E138" s="23">
        <f>+E140+E141+E142+E143+E144</f>
        <v>-335.7</v>
      </c>
      <c r="F138" s="23">
        <f t="shared" si="32"/>
        <v>96.5</v>
      </c>
      <c r="G138" s="23">
        <f>+G140+G141+G142+G143+G144</f>
        <v>9568.9</v>
      </c>
      <c r="H138" s="23">
        <f>+H140+H141+H142+H143+H144</f>
        <v>9233.2000000000007</v>
      </c>
      <c r="I138" s="23">
        <f>+I140+I141+I142+I143+I144</f>
        <v>3128</v>
      </c>
      <c r="J138" s="23">
        <f>+J140+J141+J142+J143+J144</f>
        <v>3111.6</v>
      </c>
      <c r="K138" s="23">
        <f t="shared" ref="K138:L138" si="38">+K140+K141+K142+K143+K144</f>
        <v>0</v>
      </c>
      <c r="L138" s="23">
        <f t="shared" si="38"/>
        <v>0</v>
      </c>
      <c r="M138" s="68"/>
    </row>
    <row r="139" spans="1:13" ht="15.75" x14ac:dyDescent="0.25">
      <c r="A139" s="9">
        <f t="shared" si="27"/>
        <v>133</v>
      </c>
      <c r="B139" s="87" t="s">
        <v>2</v>
      </c>
      <c r="C139" s="23">
        <f t="shared" si="34"/>
        <v>0</v>
      </c>
      <c r="D139" s="23">
        <f t="shared" si="34"/>
        <v>0</v>
      </c>
      <c r="E139" s="23">
        <f t="shared" si="35"/>
        <v>0</v>
      </c>
      <c r="F139" s="23"/>
      <c r="G139" s="23"/>
      <c r="H139" s="23"/>
      <c r="I139" s="23"/>
      <c r="J139" s="23"/>
      <c r="K139" s="23"/>
      <c r="L139" s="23"/>
      <c r="M139" s="68"/>
    </row>
    <row r="140" spans="1:13" ht="15.75" x14ac:dyDescent="0.25">
      <c r="A140" s="9">
        <f t="shared" si="27"/>
        <v>134</v>
      </c>
      <c r="B140" s="4" t="s">
        <v>18</v>
      </c>
      <c r="C140" s="23">
        <f>+G140+K140</f>
        <v>6434.8</v>
      </c>
      <c r="D140" s="23">
        <f t="shared" si="34"/>
        <v>6411.7</v>
      </c>
      <c r="E140" s="23">
        <f t="shared" si="35"/>
        <v>-23.1</v>
      </c>
      <c r="F140" s="23">
        <f t="shared" si="32"/>
        <v>99.6</v>
      </c>
      <c r="G140" s="23">
        <v>6434.8</v>
      </c>
      <c r="H140" s="23">
        <v>6411.7</v>
      </c>
      <c r="I140" s="23">
        <v>3128</v>
      </c>
      <c r="J140" s="23">
        <v>3111.6</v>
      </c>
      <c r="K140" s="23"/>
      <c r="L140" s="23"/>
      <c r="M140" s="68"/>
    </row>
    <row r="141" spans="1:13" ht="31.5" x14ac:dyDescent="0.25">
      <c r="A141" s="9">
        <f t="shared" si="27"/>
        <v>135</v>
      </c>
      <c r="B141" s="4" t="s">
        <v>61</v>
      </c>
      <c r="C141" s="23">
        <f t="shared" si="34"/>
        <v>875.3</v>
      </c>
      <c r="D141" s="23">
        <f t="shared" si="34"/>
        <v>796.6</v>
      </c>
      <c r="E141" s="23">
        <f t="shared" si="35"/>
        <v>-78.7</v>
      </c>
      <c r="F141" s="23">
        <f t="shared" si="32"/>
        <v>91</v>
      </c>
      <c r="G141" s="23">
        <v>875.3</v>
      </c>
      <c r="H141" s="23">
        <v>796.6</v>
      </c>
      <c r="I141" s="23"/>
      <c r="J141" s="23"/>
      <c r="K141" s="23"/>
      <c r="L141" s="23"/>
      <c r="M141" s="68"/>
    </row>
    <row r="142" spans="1:13" ht="15.75" x14ac:dyDescent="0.25">
      <c r="A142" s="9">
        <f t="shared" si="27"/>
        <v>136</v>
      </c>
      <c r="B142" s="4" t="s">
        <v>20</v>
      </c>
      <c r="C142" s="23">
        <f t="shared" si="34"/>
        <v>1779</v>
      </c>
      <c r="D142" s="23">
        <f t="shared" si="34"/>
        <v>1592.8</v>
      </c>
      <c r="E142" s="23">
        <f t="shared" si="35"/>
        <v>-186.2</v>
      </c>
      <c r="F142" s="23">
        <f t="shared" si="32"/>
        <v>89.5</v>
      </c>
      <c r="G142" s="23">
        <v>1779</v>
      </c>
      <c r="H142" s="23">
        <v>1592.8</v>
      </c>
      <c r="I142" s="23"/>
      <c r="J142" s="23"/>
      <c r="K142" s="23"/>
      <c r="L142" s="23"/>
      <c r="M142" s="68"/>
    </row>
    <row r="143" spans="1:13" ht="31.5" x14ac:dyDescent="0.25">
      <c r="A143" s="9">
        <f t="shared" si="27"/>
        <v>137</v>
      </c>
      <c r="B143" s="4" t="s">
        <v>98</v>
      </c>
      <c r="C143" s="23">
        <f t="shared" si="34"/>
        <v>261.5</v>
      </c>
      <c r="D143" s="23">
        <f t="shared" si="34"/>
        <v>230.4</v>
      </c>
      <c r="E143" s="23">
        <f t="shared" si="35"/>
        <v>-31.1</v>
      </c>
      <c r="F143" s="23">
        <f t="shared" si="32"/>
        <v>88.1</v>
      </c>
      <c r="G143" s="23">
        <v>261.5</v>
      </c>
      <c r="H143" s="23">
        <v>230.4</v>
      </c>
      <c r="I143" s="23"/>
      <c r="J143" s="23"/>
      <c r="K143" s="23"/>
      <c r="L143" s="23"/>
      <c r="M143" s="68"/>
    </row>
    <row r="144" spans="1:13" ht="15.75" x14ac:dyDescent="0.25">
      <c r="A144" s="9">
        <f t="shared" si="27"/>
        <v>138</v>
      </c>
      <c r="B144" s="30" t="s">
        <v>100</v>
      </c>
      <c r="C144" s="23">
        <f t="shared" si="34"/>
        <v>218.3</v>
      </c>
      <c r="D144" s="23">
        <f t="shared" si="34"/>
        <v>201.7</v>
      </c>
      <c r="E144" s="23">
        <f t="shared" si="35"/>
        <v>-16.600000000000001</v>
      </c>
      <c r="F144" s="23">
        <f t="shared" si="32"/>
        <v>92.4</v>
      </c>
      <c r="G144" s="23">
        <v>218.3</v>
      </c>
      <c r="H144" s="23">
        <v>201.7</v>
      </c>
      <c r="I144" s="23"/>
      <c r="J144" s="23"/>
      <c r="K144" s="23"/>
      <c r="L144" s="23"/>
      <c r="M144" s="68"/>
    </row>
    <row r="145" spans="1:13" s="51" customFormat="1" ht="15.75" x14ac:dyDescent="0.25">
      <c r="A145" s="9">
        <f t="shared" si="27"/>
        <v>139</v>
      </c>
      <c r="B145" s="5" t="s">
        <v>228</v>
      </c>
      <c r="C145" s="22">
        <f>+C7+C11</f>
        <v>247363.20000000001</v>
      </c>
      <c r="D145" s="22">
        <f>+D7+D11</f>
        <v>232559.7</v>
      </c>
      <c r="E145" s="22">
        <f>+E7+E11</f>
        <v>-14803.5</v>
      </c>
      <c r="F145" s="22">
        <f>+D145/C145*100</f>
        <v>94</v>
      </c>
      <c r="G145" s="22">
        <f t="shared" ref="G145:L145" si="39">+G7+G11</f>
        <v>202716.4</v>
      </c>
      <c r="H145" s="22">
        <f t="shared" si="39"/>
        <v>193297.6</v>
      </c>
      <c r="I145" s="22">
        <f t="shared" si="39"/>
        <v>121043.5</v>
      </c>
      <c r="J145" s="22">
        <f t="shared" si="39"/>
        <v>120508.3</v>
      </c>
      <c r="K145" s="22">
        <f t="shared" si="39"/>
        <v>44646.8</v>
      </c>
      <c r="L145" s="22">
        <f t="shared" si="39"/>
        <v>39262.1</v>
      </c>
      <c r="M145" s="68"/>
    </row>
    <row r="146" spans="1:13" ht="15.75" x14ac:dyDescent="0.25">
      <c r="A146" s="9">
        <f t="shared" si="27"/>
        <v>140</v>
      </c>
      <c r="B146" s="87" t="s">
        <v>2</v>
      </c>
      <c r="C146" s="23">
        <f t="shared" si="34"/>
        <v>0</v>
      </c>
      <c r="D146" s="23">
        <f t="shared" si="34"/>
        <v>0</v>
      </c>
      <c r="E146" s="23">
        <f t="shared" si="35"/>
        <v>0</v>
      </c>
      <c r="F146" s="23"/>
      <c r="G146" s="23"/>
      <c r="H146" s="23"/>
      <c r="I146" s="23"/>
      <c r="J146" s="23"/>
      <c r="K146" s="23"/>
      <c r="L146" s="23"/>
      <c r="M146" s="68"/>
    </row>
    <row r="147" spans="1:13" ht="15.75" x14ac:dyDescent="0.25">
      <c r="A147" s="9">
        <f t="shared" si="27"/>
        <v>141</v>
      </c>
      <c r="B147" s="4" t="s">
        <v>125</v>
      </c>
      <c r="C147" s="23">
        <f t="shared" si="34"/>
        <v>1778.7</v>
      </c>
      <c r="D147" s="23">
        <f t="shared" si="34"/>
        <v>1778.6</v>
      </c>
      <c r="E147" s="23">
        <f t="shared" si="35"/>
        <v>-0.1</v>
      </c>
      <c r="F147" s="23">
        <f t="shared" si="32"/>
        <v>100</v>
      </c>
      <c r="G147" s="23"/>
      <c r="H147" s="23"/>
      <c r="I147" s="23"/>
      <c r="J147" s="23"/>
      <c r="K147" s="23">
        <v>1778.7</v>
      </c>
      <c r="L147" s="23">
        <v>1778.6</v>
      </c>
      <c r="M147" s="68"/>
    </row>
    <row r="148" spans="1:13" s="51" customFormat="1" ht="15.75" x14ac:dyDescent="0.25">
      <c r="A148" s="9">
        <f t="shared" si="27"/>
        <v>142</v>
      </c>
      <c r="B148" s="5" t="s">
        <v>272</v>
      </c>
      <c r="C148" s="22">
        <f>+C145-C147</f>
        <v>245584.5</v>
      </c>
      <c r="D148" s="22">
        <f t="shared" ref="D148:E148" si="40">+D145-D147</f>
        <v>230781.1</v>
      </c>
      <c r="E148" s="22">
        <f t="shared" si="40"/>
        <v>-14803.4</v>
      </c>
      <c r="F148" s="22">
        <f>+D148/C148*100</f>
        <v>94</v>
      </c>
      <c r="G148" s="22">
        <f t="shared" ref="G148:L148" si="41">+G145-G147</f>
        <v>202716.4</v>
      </c>
      <c r="H148" s="22">
        <f t="shared" si="41"/>
        <v>193297.6</v>
      </c>
      <c r="I148" s="22">
        <f t="shared" si="41"/>
        <v>121043.5</v>
      </c>
      <c r="J148" s="22">
        <f t="shared" si="41"/>
        <v>120508.3</v>
      </c>
      <c r="K148" s="22">
        <f t="shared" si="41"/>
        <v>42868.1</v>
      </c>
      <c r="L148" s="22">
        <f t="shared" si="41"/>
        <v>37483.5</v>
      </c>
      <c r="M148" s="68"/>
    </row>
    <row r="149" spans="1:13" x14ac:dyDescent="0.2">
      <c r="A149" s="95"/>
      <c r="B149" s="52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3" x14ac:dyDescent="0.2">
      <c r="A150" s="95"/>
      <c r="B150" s="97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3" x14ac:dyDescent="0.2">
      <c r="A151" s="95"/>
      <c r="B151" s="52"/>
      <c r="C151" s="96">
        <f>+C150-C149</f>
        <v>0</v>
      </c>
      <c r="D151" s="96">
        <f t="shared" ref="D151:L151" si="42">+D150-D149</f>
        <v>0</v>
      </c>
      <c r="E151" s="96"/>
      <c r="F151" s="96">
        <f t="shared" si="42"/>
        <v>0</v>
      </c>
      <c r="G151" s="96"/>
      <c r="H151" s="96"/>
      <c r="I151" s="96">
        <f t="shared" si="42"/>
        <v>0</v>
      </c>
      <c r="J151" s="96">
        <f t="shared" si="42"/>
        <v>0</v>
      </c>
      <c r="K151" s="96">
        <f t="shared" si="42"/>
        <v>0</v>
      </c>
      <c r="L151" s="96">
        <f t="shared" si="42"/>
        <v>0</v>
      </c>
    </row>
  </sheetData>
  <mergeCells count="14">
    <mergeCell ref="F2:F5"/>
    <mergeCell ref="A2:A5"/>
    <mergeCell ref="B2:B5"/>
    <mergeCell ref="C2:C5"/>
    <mergeCell ref="D2:D5"/>
    <mergeCell ref="E2:E5"/>
    <mergeCell ref="G2:L2"/>
    <mergeCell ref="G3:J3"/>
    <mergeCell ref="K3:L3"/>
    <mergeCell ref="G4:G5"/>
    <mergeCell ref="H4:H5"/>
    <mergeCell ref="I4:J4"/>
    <mergeCell ref="K4:K5"/>
    <mergeCell ref="L4:L5"/>
  </mergeCells>
  <pageMargins left="0.98425196850393704" right="0.35433070866141736" top="0.74803149606299213" bottom="0.39370078740157483" header="0" footer="0"/>
  <pageSetup paperSize="9" scale="8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showZeros="0" zoomScale="89" zoomScaleNormal="89" workbookViewId="0">
      <selection activeCell="D9" sqref="D9"/>
    </sheetView>
  </sheetViews>
  <sheetFormatPr defaultColWidth="10.140625" defaultRowHeight="15.75" x14ac:dyDescent="0.25"/>
  <cols>
    <col min="1" max="1" width="6" style="64" customWidth="1"/>
    <col min="2" max="2" width="63.140625" customWidth="1"/>
    <col min="3" max="3" width="12" customWidth="1"/>
    <col min="4" max="4" width="11.140625" customWidth="1"/>
    <col min="6" max="6" width="11.7109375" customWidth="1"/>
    <col min="249" max="249" width="6" customWidth="1"/>
    <col min="250" max="250" width="54.28515625" customWidth="1"/>
    <col min="251" max="251" width="15.140625" customWidth="1"/>
    <col min="252" max="252" width="10.85546875" customWidth="1"/>
    <col min="253" max="253" width="11.140625" customWidth="1"/>
    <col min="505" max="505" width="6" customWidth="1"/>
    <col min="506" max="506" width="54.28515625" customWidth="1"/>
    <col min="507" max="507" width="15.140625" customWidth="1"/>
    <col min="508" max="508" width="10.85546875" customWidth="1"/>
    <col min="509" max="509" width="11.140625" customWidth="1"/>
    <col min="761" max="761" width="6" customWidth="1"/>
    <col min="762" max="762" width="54.28515625" customWidth="1"/>
    <col min="763" max="763" width="15.140625" customWidth="1"/>
    <col min="764" max="764" width="10.85546875" customWidth="1"/>
    <col min="765" max="765" width="11.140625" customWidth="1"/>
    <col min="1017" max="1017" width="6" customWidth="1"/>
    <col min="1018" max="1018" width="54.28515625" customWidth="1"/>
    <col min="1019" max="1019" width="15.140625" customWidth="1"/>
    <col min="1020" max="1020" width="10.85546875" customWidth="1"/>
    <col min="1021" max="1021" width="11.140625" customWidth="1"/>
    <col min="1273" max="1273" width="6" customWidth="1"/>
    <col min="1274" max="1274" width="54.28515625" customWidth="1"/>
    <col min="1275" max="1275" width="15.140625" customWidth="1"/>
    <col min="1276" max="1276" width="10.85546875" customWidth="1"/>
    <col min="1277" max="1277" width="11.140625" customWidth="1"/>
    <col min="1529" max="1529" width="6" customWidth="1"/>
    <col min="1530" max="1530" width="54.28515625" customWidth="1"/>
    <col min="1531" max="1531" width="15.140625" customWidth="1"/>
    <col min="1532" max="1532" width="10.85546875" customWidth="1"/>
    <col min="1533" max="1533" width="11.140625" customWidth="1"/>
    <col min="1785" max="1785" width="6" customWidth="1"/>
    <col min="1786" max="1786" width="54.28515625" customWidth="1"/>
    <col min="1787" max="1787" width="15.140625" customWidth="1"/>
    <col min="1788" max="1788" width="10.85546875" customWidth="1"/>
    <col min="1789" max="1789" width="11.140625" customWidth="1"/>
    <col min="2041" max="2041" width="6" customWidth="1"/>
    <col min="2042" max="2042" width="54.28515625" customWidth="1"/>
    <col min="2043" max="2043" width="15.140625" customWidth="1"/>
    <col min="2044" max="2044" width="10.85546875" customWidth="1"/>
    <col min="2045" max="2045" width="11.140625" customWidth="1"/>
    <col min="2297" max="2297" width="6" customWidth="1"/>
    <col min="2298" max="2298" width="54.28515625" customWidth="1"/>
    <col min="2299" max="2299" width="15.140625" customWidth="1"/>
    <col min="2300" max="2300" width="10.85546875" customWidth="1"/>
    <col min="2301" max="2301" width="11.140625" customWidth="1"/>
    <col min="2553" max="2553" width="6" customWidth="1"/>
    <col min="2554" max="2554" width="54.28515625" customWidth="1"/>
    <col min="2555" max="2555" width="15.140625" customWidth="1"/>
    <col min="2556" max="2556" width="10.85546875" customWidth="1"/>
    <col min="2557" max="2557" width="11.140625" customWidth="1"/>
    <col min="2809" max="2809" width="6" customWidth="1"/>
    <col min="2810" max="2810" width="54.28515625" customWidth="1"/>
    <col min="2811" max="2811" width="15.140625" customWidth="1"/>
    <col min="2812" max="2812" width="10.85546875" customWidth="1"/>
    <col min="2813" max="2813" width="11.140625" customWidth="1"/>
    <col min="3065" max="3065" width="6" customWidth="1"/>
    <col min="3066" max="3066" width="54.28515625" customWidth="1"/>
    <col min="3067" max="3067" width="15.140625" customWidth="1"/>
    <col min="3068" max="3068" width="10.85546875" customWidth="1"/>
    <col min="3069" max="3069" width="11.140625" customWidth="1"/>
    <col min="3321" max="3321" width="6" customWidth="1"/>
    <col min="3322" max="3322" width="54.28515625" customWidth="1"/>
    <col min="3323" max="3323" width="15.140625" customWidth="1"/>
    <col min="3324" max="3324" width="10.85546875" customWidth="1"/>
    <col min="3325" max="3325" width="11.140625" customWidth="1"/>
    <col min="3577" max="3577" width="6" customWidth="1"/>
    <col min="3578" max="3578" width="54.28515625" customWidth="1"/>
    <col min="3579" max="3579" width="15.140625" customWidth="1"/>
    <col min="3580" max="3580" width="10.85546875" customWidth="1"/>
    <col min="3581" max="3581" width="11.140625" customWidth="1"/>
    <col min="3833" max="3833" width="6" customWidth="1"/>
    <col min="3834" max="3834" width="54.28515625" customWidth="1"/>
    <col min="3835" max="3835" width="15.140625" customWidth="1"/>
    <col min="3836" max="3836" width="10.85546875" customWidth="1"/>
    <col min="3837" max="3837" width="11.140625" customWidth="1"/>
    <col min="4089" max="4089" width="6" customWidth="1"/>
    <col min="4090" max="4090" width="54.28515625" customWidth="1"/>
    <col min="4091" max="4091" width="15.140625" customWidth="1"/>
    <col min="4092" max="4092" width="10.85546875" customWidth="1"/>
    <col min="4093" max="4093" width="11.140625" customWidth="1"/>
    <col min="4345" max="4345" width="6" customWidth="1"/>
    <col min="4346" max="4346" width="54.28515625" customWidth="1"/>
    <col min="4347" max="4347" width="15.140625" customWidth="1"/>
    <col min="4348" max="4348" width="10.85546875" customWidth="1"/>
    <col min="4349" max="4349" width="11.140625" customWidth="1"/>
    <col min="4601" max="4601" width="6" customWidth="1"/>
    <col min="4602" max="4602" width="54.28515625" customWidth="1"/>
    <col min="4603" max="4603" width="15.140625" customWidth="1"/>
    <col min="4604" max="4604" width="10.85546875" customWidth="1"/>
    <col min="4605" max="4605" width="11.140625" customWidth="1"/>
    <col min="4857" max="4857" width="6" customWidth="1"/>
    <col min="4858" max="4858" width="54.28515625" customWidth="1"/>
    <col min="4859" max="4859" width="15.140625" customWidth="1"/>
    <col min="4860" max="4860" width="10.85546875" customWidth="1"/>
    <col min="4861" max="4861" width="11.140625" customWidth="1"/>
    <col min="5113" max="5113" width="6" customWidth="1"/>
    <col min="5114" max="5114" width="54.28515625" customWidth="1"/>
    <col min="5115" max="5115" width="15.140625" customWidth="1"/>
    <col min="5116" max="5116" width="10.85546875" customWidth="1"/>
    <col min="5117" max="5117" width="11.140625" customWidth="1"/>
    <col min="5369" max="5369" width="6" customWidth="1"/>
    <col min="5370" max="5370" width="54.28515625" customWidth="1"/>
    <col min="5371" max="5371" width="15.140625" customWidth="1"/>
    <col min="5372" max="5372" width="10.85546875" customWidth="1"/>
    <col min="5373" max="5373" width="11.140625" customWidth="1"/>
    <col min="5625" max="5625" width="6" customWidth="1"/>
    <col min="5626" max="5626" width="54.28515625" customWidth="1"/>
    <col min="5627" max="5627" width="15.140625" customWidth="1"/>
    <col min="5628" max="5628" width="10.85546875" customWidth="1"/>
    <col min="5629" max="5629" width="11.140625" customWidth="1"/>
    <col min="5881" max="5881" width="6" customWidth="1"/>
    <col min="5882" max="5882" width="54.28515625" customWidth="1"/>
    <col min="5883" max="5883" width="15.140625" customWidth="1"/>
    <col min="5884" max="5884" width="10.85546875" customWidth="1"/>
    <col min="5885" max="5885" width="11.140625" customWidth="1"/>
    <col min="6137" max="6137" width="6" customWidth="1"/>
    <col min="6138" max="6138" width="54.28515625" customWidth="1"/>
    <col min="6139" max="6139" width="15.140625" customWidth="1"/>
    <col min="6140" max="6140" width="10.85546875" customWidth="1"/>
    <col min="6141" max="6141" width="11.140625" customWidth="1"/>
    <col min="6393" max="6393" width="6" customWidth="1"/>
    <col min="6394" max="6394" width="54.28515625" customWidth="1"/>
    <col min="6395" max="6395" width="15.140625" customWidth="1"/>
    <col min="6396" max="6396" width="10.85546875" customWidth="1"/>
    <col min="6397" max="6397" width="11.140625" customWidth="1"/>
    <col min="6649" max="6649" width="6" customWidth="1"/>
    <col min="6650" max="6650" width="54.28515625" customWidth="1"/>
    <col min="6651" max="6651" width="15.140625" customWidth="1"/>
    <col min="6652" max="6652" width="10.85546875" customWidth="1"/>
    <col min="6653" max="6653" width="11.140625" customWidth="1"/>
    <col min="6905" max="6905" width="6" customWidth="1"/>
    <col min="6906" max="6906" width="54.28515625" customWidth="1"/>
    <col min="6907" max="6907" width="15.140625" customWidth="1"/>
    <col min="6908" max="6908" width="10.85546875" customWidth="1"/>
    <col min="6909" max="6909" width="11.140625" customWidth="1"/>
    <col min="7161" max="7161" width="6" customWidth="1"/>
    <col min="7162" max="7162" width="54.28515625" customWidth="1"/>
    <col min="7163" max="7163" width="15.140625" customWidth="1"/>
    <col min="7164" max="7164" width="10.85546875" customWidth="1"/>
    <col min="7165" max="7165" width="11.140625" customWidth="1"/>
    <col min="7417" max="7417" width="6" customWidth="1"/>
    <col min="7418" max="7418" width="54.28515625" customWidth="1"/>
    <col min="7419" max="7419" width="15.140625" customWidth="1"/>
    <col min="7420" max="7420" width="10.85546875" customWidth="1"/>
    <col min="7421" max="7421" width="11.140625" customWidth="1"/>
    <col min="7673" max="7673" width="6" customWidth="1"/>
    <col min="7674" max="7674" width="54.28515625" customWidth="1"/>
    <col min="7675" max="7675" width="15.140625" customWidth="1"/>
    <col min="7676" max="7676" width="10.85546875" customWidth="1"/>
    <col min="7677" max="7677" width="11.140625" customWidth="1"/>
    <col min="7929" max="7929" width="6" customWidth="1"/>
    <col min="7930" max="7930" width="54.28515625" customWidth="1"/>
    <col min="7931" max="7931" width="15.140625" customWidth="1"/>
    <col min="7932" max="7932" width="10.85546875" customWidth="1"/>
    <col min="7933" max="7933" width="11.140625" customWidth="1"/>
    <col min="8185" max="8185" width="6" customWidth="1"/>
    <col min="8186" max="8186" width="54.28515625" customWidth="1"/>
    <col min="8187" max="8187" width="15.140625" customWidth="1"/>
    <col min="8188" max="8188" width="10.85546875" customWidth="1"/>
    <col min="8189" max="8189" width="11.140625" customWidth="1"/>
    <col min="8441" max="8441" width="6" customWidth="1"/>
    <col min="8442" max="8442" width="54.28515625" customWidth="1"/>
    <col min="8443" max="8443" width="15.140625" customWidth="1"/>
    <col min="8444" max="8444" width="10.85546875" customWidth="1"/>
    <col min="8445" max="8445" width="11.140625" customWidth="1"/>
    <col min="8697" max="8697" width="6" customWidth="1"/>
    <col min="8698" max="8698" width="54.28515625" customWidth="1"/>
    <col min="8699" max="8699" width="15.140625" customWidth="1"/>
    <col min="8700" max="8700" width="10.85546875" customWidth="1"/>
    <col min="8701" max="8701" width="11.140625" customWidth="1"/>
    <col min="8953" max="8953" width="6" customWidth="1"/>
    <col min="8954" max="8954" width="54.28515625" customWidth="1"/>
    <col min="8955" max="8955" width="15.140625" customWidth="1"/>
    <col min="8956" max="8956" width="10.85546875" customWidth="1"/>
    <col min="8957" max="8957" width="11.140625" customWidth="1"/>
    <col min="9209" max="9209" width="6" customWidth="1"/>
    <col min="9210" max="9210" width="54.28515625" customWidth="1"/>
    <col min="9211" max="9211" width="15.140625" customWidth="1"/>
    <col min="9212" max="9212" width="10.85546875" customWidth="1"/>
    <col min="9213" max="9213" width="11.140625" customWidth="1"/>
    <col min="9465" max="9465" width="6" customWidth="1"/>
    <col min="9466" max="9466" width="54.28515625" customWidth="1"/>
    <col min="9467" max="9467" width="15.140625" customWidth="1"/>
    <col min="9468" max="9468" width="10.85546875" customWidth="1"/>
    <col min="9469" max="9469" width="11.140625" customWidth="1"/>
    <col min="9721" max="9721" width="6" customWidth="1"/>
    <col min="9722" max="9722" width="54.28515625" customWidth="1"/>
    <col min="9723" max="9723" width="15.140625" customWidth="1"/>
    <col min="9724" max="9724" width="10.85546875" customWidth="1"/>
    <col min="9725" max="9725" width="11.140625" customWidth="1"/>
    <col min="9977" max="9977" width="6" customWidth="1"/>
    <col min="9978" max="9978" width="54.28515625" customWidth="1"/>
    <col min="9979" max="9979" width="15.140625" customWidth="1"/>
    <col min="9980" max="9980" width="10.85546875" customWidth="1"/>
    <col min="9981" max="9981" width="11.140625" customWidth="1"/>
    <col min="10233" max="10233" width="6" customWidth="1"/>
    <col min="10234" max="10234" width="54.28515625" customWidth="1"/>
    <col min="10235" max="10235" width="15.140625" customWidth="1"/>
    <col min="10236" max="10236" width="10.85546875" customWidth="1"/>
    <col min="10237" max="10237" width="11.140625" customWidth="1"/>
    <col min="10489" max="10489" width="6" customWidth="1"/>
    <col min="10490" max="10490" width="54.28515625" customWidth="1"/>
    <col min="10491" max="10491" width="15.140625" customWidth="1"/>
    <col min="10492" max="10492" width="10.85546875" customWidth="1"/>
    <col min="10493" max="10493" width="11.140625" customWidth="1"/>
    <col min="10745" max="10745" width="6" customWidth="1"/>
    <col min="10746" max="10746" width="54.28515625" customWidth="1"/>
    <col min="10747" max="10747" width="15.140625" customWidth="1"/>
    <col min="10748" max="10748" width="10.85546875" customWidth="1"/>
    <col min="10749" max="10749" width="11.140625" customWidth="1"/>
    <col min="11001" max="11001" width="6" customWidth="1"/>
    <col min="11002" max="11002" width="54.28515625" customWidth="1"/>
    <col min="11003" max="11003" width="15.140625" customWidth="1"/>
    <col min="11004" max="11004" width="10.85546875" customWidth="1"/>
    <col min="11005" max="11005" width="11.140625" customWidth="1"/>
    <col min="11257" max="11257" width="6" customWidth="1"/>
    <col min="11258" max="11258" width="54.28515625" customWidth="1"/>
    <col min="11259" max="11259" width="15.140625" customWidth="1"/>
    <col min="11260" max="11260" width="10.85546875" customWidth="1"/>
    <col min="11261" max="11261" width="11.140625" customWidth="1"/>
    <col min="11513" max="11513" width="6" customWidth="1"/>
    <col min="11514" max="11514" width="54.28515625" customWidth="1"/>
    <col min="11515" max="11515" width="15.140625" customWidth="1"/>
    <col min="11516" max="11516" width="10.85546875" customWidth="1"/>
    <col min="11517" max="11517" width="11.140625" customWidth="1"/>
    <col min="11769" max="11769" width="6" customWidth="1"/>
    <col min="11770" max="11770" width="54.28515625" customWidth="1"/>
    <col min="11771" max="11771" width="15.140625" customWidth="1"/>
    <col min="11772" max="11772" width="10.85546875" customWidth="1"/>
    <col min="11773" max="11773" width="11.140625" customWidth="1"/>
    <col min="12025" max="12025" width="6" customWidth="1"/>
    <col min="12026" max="12026" width="54.28515625" customWidth="1"/>
    <col min="12027" max="12027" width="15.140625" customWidth="1"/>
    <col min="12028" max="12028" width="10.85546875" customWidth="1"/>
    <col min="12029" max="12029" width="11.140625" customWidth="1"/>
    <col min="12281" max="12281" width="6" customWidth="1"/>
    <col min="12282" max="12282" width="54.28515625" customWidth="1"/>
    <col min="12283" max="12283" width="15.140625" customWidth="1"/>
    <col min="12284" max="12284" width="10.85546875" customWidth="1"/>
    <col min="12285" max="12285" width="11.140625" customWidth="1"/>
    <col min="12537" max="12537" width="6" customWidth="1"/>
    <col min="12538" max="12538" width="54.28515625" customWidth="1"/>
    <col min="12539" max="12539" width="15.140625" customWidth="1"/>
    <col min="12540" max="12540" width="10.85546875" customWidth="1"/>
    <col min="12541" max="12541" width="11.140625" customWidth="1"/>
    <col min="12793" max="12793" width="6" customWidth="1"/>
    <col min="12794" max="12794" width="54.28515625" customWidth="1"/>
    <col min="12795" max="12795" width="15.140625" customWidth="1"/>
    <col min="12796" max="12796" width="10.85546875" customWidth="1"/>
    <col min="12797" max="12797" width="11.140625" customWidth="1"/>
    <col min="13049" max="13049" width="6" customWidth="1"/>
    <col min="13050" max="13050" width="54.28515625" customWidth="1"/>
    <col min="13051" max="13051" width="15.140625" customWidth="1"/>
    <col min="13052" max="13052" width="10.85546875" customWidth="1"/>
    <col min="13053" max="13053" width="11.140625" customWidth="1"/>
    <col min="13305" max="13305" width="6" customWidth="1"/>
    <col min="13306" max="13306" width="54.28515625" customWidth="1"/>
    <col min="13307" max="13307" width="15.140625" customWidth="1"/>
    <col min="13308" max="13308" width="10.85546875" customWidth="1"/>
    <col min="13309" max="13309" width="11.140625" customWidth="1"/>
    <col min="13561" max="13561" width="6" customWidth="1"/>
    <col min="13562" max="13562" width="54.28515625" customWidth="1"/>
    <col min="13563" max="13563" width="15.140625" customWidth="1"/>
    <col min="13564" max="13564" width="10.85546875" customWidth="1"/>
    <col min="13565" max="13565" width="11.140625" customWidth="1"/>
    <col min="13817" max="13817" width="6" customWidth="1"/>
    <col min="13818" max="13818" width="54.28515625" customWidth="1"/>
    <col min="13819" max="13819" width="15.140625" customWidth="1"/>
    <col min="13820" max="13820" width="10.85546875" customWidth="1"/>
    <col min="13821" max="13821" width="11.140625" customWidth="1"/>
    <col min="14073" max="14073" width="6" customWidth="1"/>
    <col min="14074" max="14074" width="54.28515625" customWidth="1"/>
    <col min="14075" max="14075" width="15.140625" customWidth="1"/>
    <col min="14076" max="14076" width="10.85546875" customWidth="1"/>
    <col min="14077" max="14077" width="11.140625" customWidth="1"/>
    <col min="14329" max="14329" width="6" customWidth="1"/>
    <col min="14330" max="14330" width="54.28515625" customWidth="1"/>
    <col min="14331" max="14331" width="15.140625" customWidth="1"/>
    <col min="14332" max="14332" width="10.85546875" customWidth="1"/>
    <col min="14333" max="14333" width="11.140625" customWidth="1"/>
    <col min="14585" max="14585" width="6" customWidth="1"/>
    <col min="14586" max="14586" width="54.28515625" customWidth="1"/>
    <col min="14587" max="14587" width="15.140625" customWidth="1"/>
    <col min="14588" max="14588" width="10.85546875" customWidth="1"/>
    <col min="14589" max="14589" width="11.140625" customWidth="1"/>
    <col min="14841" max="14841" width="6" customWidth="1"/>
    <col min="14842" max="14842" width="54.28515625" customWidth="1"/>
    <col min="14843" max="14843" width="15.140625" customWidth="1"/>
    <col min="14844" max="14844" width="10.85546875" customWidth="1"/>
    <col min="14845" max="14845" width="11.140625" customWidth="1"/>
    <col min="15097" max="15097" width="6" customWidth="1"/>
    <col min="15098" max="15098" width="54.28515625" customWidth="1"/>
    <col min="15099" max="15099" width="15.140625" customWidth="1"/>
    <col min="15100" max="15100" width="10.85546875" customWidth="1"/>
    <col min="15101" max="15101" width="11.140625" customWidth="1"/>
    <col min="15353" max="15353" width="6" customWidth="1"/>
    <col min="15354" max="15354" width="54.28515625" customWidth="1"/>
    <col min="15355" max="15355" width="15.140625" customWidth="1"/>
    <col min="15356" max="15356" width="10.85546875" customWidth="1"/>
    <col min="15357" max="15357" width="11.140625" customWidth="1"/>
    <col min="15609" max="15609" width="6" customWidth="1"/>
    <col min="15610" max="15610" width="54.28515625" customWidth="1"/>
    <col min="15611" max="15611" width="15.140625" customWidth="1"/>
    <col min="15612" max="15612" width="10.85546875" customWidth="1"/>
    <col min="15613" max="15613" width="11.140625" customWidth="1"/>
    <col min="15865" max="15865" width="6" customWidth="1"/>
    <col min="15866" max="15866" width="54.28515625" customWidth="1"/>
    <col min="15867" max="15867" width="15.140625" customWidth="1"/>
    <col min="15868" max="15868" width="10.85546875" customWidth="1"/>
    <col min="15869" max="15869" width="11.140625" customWidth="1"/>
    <col min="16121" max="16121" width="6" customWidth="1"/>
    <col min="16122" max="16122" width="54.28515625" customWidth="1"/>
    <col min="16123" max="16123" width="15.140625" customWidth="1"/>
    <col min="16124" max="16124" width="10.85546875" customWidth="1"/>
    <col min="16125" max="16125" width="11.140625" customWidth="1"/>
  </cols>
  <sheetData>
    <row r="1" spans="1:8" ht="45.75" customHeight="1" x14ac:dyDescent="0.25">
      <c r="A1" s="104" t="s">
        <v>216</v>
      </c>
      <c r="B1" s="104"/>
      <c r="C1" s="104"/>
      <c r="D1" s="104"/>
      <c r="E1" s="104"/>
      <c r="F1" s="104"/>
      <c r="G1" s="55"/>
      <c r="H1" s="55"/>
    </row>
    <row r="2" spans="1:8" ht="15" customHeight="1" x14ac:dyDescent="0.25">
      <c r="A2" s="56"/>
      <c r="B2" s="31"/>
      <c r="C2" s="57"/>
      <c r="D2" s="32"/>
      <c r="E2" s="19" t="s">
        <v>79</v>
      </c>
      <c r="F2" s="32"/>
    </row>
    <row r="3" spans="1:8" ht="17.25" customHeight="1" x14ac:dyDescent="0.25">
      <c r="A3" s="101" t="s">
        <v>0</v>
      </c>
      <c r="B3" s="101" t="s">
        <v>28</v>
      </c>
      <c r="C3" s="105" t="s">
        <v>195</v>
      </c>
      <c r="D3" s="105"/>
      <c r="E3" s="105"/>
      <c r="F3" s="105"/>
    </row>
    <row r="4" spans="1:8" ht="45.75" customHeight="1" x14ac:dyDescent="0.25">
      <c r="A4" s="101"/>
      <c r="B4" s="101"/>
      <c r="C4" s="58" t="s">
        <v>196</v>
      </c>
      <c r="D4" s="58" t="s">
        <v>189</v>
      </c>
      <c r="E4" s="58" t="s">
        <v>197</v>
      </c>
      <c r="F4" s="58" t="s">
        <v>198</v>
      </c>
    </row>
    <row r="5" spans="1:8" x14ac:dyDescent="0.25">
      <c r="A5" s="54">
        <v>1</v>
      </c>
      <c r="B5" s="53">
        <v>2</v>
      </c>
      <c r="C5" s="54">
        <v>3</v>
      </c>
      <c r="D5" s="53">
        <v>4</v>
      </c>
      <c r="E5" s="54">
        <v>5</v>
      </c>
      <c r="F5" s="53">
        <v>6</v>
      </c>
    </row>
    <row r="6" spans="1:8" x14ac:dyDescent="0.25">
      <c r="A6" s="59">
        <v>1</v>
      </c>
      <c r="B6" s="5" t="s">
        <v>3</v>
      </c>
      <c r="C6" s="60">
        <f>+SUM(C7:C10)</f>
        <v>5338</v>
      </c>
      <c r="D6" s="60">
        <f t="shared" ref="D6:E6" si="0">+SUM(D7:D10)</f>
        <v>5338</v>
      </c>
      <c r="E6" s="60">
        <f t="shared" si="0"/>
        <v>0</v>
      </c>
      <c r="F6" s="60">
        <f>+D6/C6*100</f>
        <v>100</v>
      </c>
    </row>
    <row r="7" spans="1:8" x14ac:dyDescent="0.25">
      <c r="A7" s="59" t="s">
        <v>199</v>
      </c>
      <c r="B7" s="4" t="s">
        <v>224</v>
      </c>
      <c r="C7" s="61">
        <v>422.4</v>
      </c>
      <c r="D7" s="61">
        <v>422.4</v>
      </c>
      <c r="E7" s="61">
        <f t="shared" ref="E7:E10" si="1">+D7-C7</f>
        <v>0</v>
      </c>
      <c r="F7" s="61">
        <f t="shared" ref="F7:F11" si="2">+D7/C7*100</f>
        <v>100</v>
      </c>
    </row>
    <row r="8" spans="1:8" x14ac:dyDescent="0.25">
      <c r="A8" s="59" t="s">
        <v>200</v>
      </c>
      <c r="B8" s="8" t="s">
        <v>259</v>
      </c>
      <c r="C8" s="61">
        <v>1837</v>
      </c>
      <c r="D8" s="61">
        <v>1837</v>
      </c>
      <c r="E8" s="61">
        <f t="shared" si="1"/>
        <v>0</v>
      </c>
      <c r="F8" s="61">
        <f t="shared" si="2"/>
        <v>100</v>
      </c>
    </row>
    <row r="9" spans="1:8" x14ac:dyDescent="0.25">
      <c r="A9" s="59">
        <v>4</v>
      </c>
      <c r="B9" s="8" t="s">
        <v>260</v>
      </c>
      <c r="C9" s="61">
        <v>1778.7</v>
      </c>
      <c r="D9" s="61">
        <v>1778.7</v>
      </c>
      <c r="E9" s="61">
        <f t="shared" si="1"/>
        <v>0</v>
      </c>
      <c r="F9" s="61">
        <f t="shared" si="2"/>
        <v>100</v>
      </c>
    </row>
    <row r="10" spans="1:8" x14ac:dyDescent="0.25">
      <c r="A10" s="59" t="s">
        <v>261</v>
      </c>
      <c r="B10" s="8" t="s">
        <v>57</v>
      </c>
      <c r="C10" s="61">
        <v>1299.9000000000001</v>
      </c>
      <c r="D10" s="61">
        <v>1299.9000000000001</v>
      </c>
      <c r="E10" s="61">
        <f t="shared" si="1"/>
        <v>0</v>
      </c>
      <c r="F10" s="61">
        <f t="shared" si="2"/>
        <v>100</v>
      </c>
    </row>
    <row r="11" spans="1:8" x14ac:dyDescent="0.25">
      <c r="A11" s="59" t="s">
        <v>262</v>
      </c>
      <c r="B11" s="62" t="s">
        <v>78</v>
      </c>
      <c r="C11" s="60">
        <f>+C6</f>
        <v>5338</v>
      </c>
      <c r="D11" s="60">
        <f t="shared" ref="D11:E11" si="3">+D6</f>
        <v>5338</v>
      </c>
      <c r="E11" s="60">
        <f t="shared" si="3"/>
        <v>0</v>
      </c>
      <c r="F11" s="60">
        <f t="shared" si="2"/>
        <v>100</v>
      </c>
    </row>
    <row r="12" spans="1:8" x14ac:dyDescent="0.25">
      <c r="A12" s="63"/>
      <c r="B12" s="24"/>
    </row>
    <row r="13" spans="1:8" x14ac:dyDescent="0.25">
      <c r="A13" s="63"/>
      <c r="B13" s="40"/>
    </row>
    <row r="14" spans="1:8" x14ac:dyDescent="0.25">
      <c r="A14" s="63"/>
      <c r="B14" s="24"/>
    </row>
  </sheetData>
  <mergeCells count="4">
    <mergeCell ref="A1:F1"/>
    <mergeCell ref="A3:A4"/>
    <mergeCell ref="B3:B4"/>
    <mergeCell ref="C3:F3"/>
  </mergeCells>
  <pageMargins left="0.94488188976377963" right="0.35433070866141736" top="0.74803149606299213" bottom="0.3937007874015748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topLeftCell="A4" workbookViewId="0">
      <pane xSplit="2" ySplit="5" topLeftCell="C45" activePane="bottomRight" state="frozen"/>
      <selection activeCell="A4" sqref="A4"/>
      <selection pane="topRight" activeCell="C4" sqref="C4"/>
      <selection pane="bottomLeft" activeCell="A9" sqref="A9"/>
      <selection pane="bottomRight" activeCell="B32" sqref="B32"/>
    </sheetView>
  </sheetViews>
  <sheetFormatPr defaultRowHeight="15" x14ac:dyDescent="0.25"/>
  <cols>
    <col min="1" max="1" width="6.140625" customWidth="1"/>
    <col min="2" max="2" width="45.7109375" customWidth="1"/>
    <col min="3" max="3" width="10.42578125" customWidth="1"/>
    <col min="4" max="4" width="10.28515625" bestFit="1" customWidth="1"/>
    <col min="5" max="5" width="11.28515625" customWidth="1"/>
    <col min="6" max="6" width="9.5703125" customWidth="1"/>
    <col min="7" max="7" width="9.85546875" customWidth="1"/>
    <col min="8" max="8" width="10.140625" customWidth="1"/>
    <col min="9" max="9" width="11.85546875" customWidth="1"/>
    <col min="10" max="10" width="9.7109375" customWidth="1"/>
    <col min="11" max="11" width="10.42578125" customWidth="1"/>
    <col min="12" max="12" width="10" customWidth="1"/>
    <col min="13" max="14" width="11.28515625" customWidth="1"/>
  </cols>
  <sheetData>
    <row r="1" spans="1:15" ht="15.75" x14ac:dyDescent="0.25">
      <c r="A1" s="31"/>
      <c r="B1" s="31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5" ht="15.75" x14ac:dyDescent="0.25">
      <c r="A2" s="106" t="s">
        <v>217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5" s="1" customFormat="1" ht="15.75" x14ac:dyDescent="0.25">
      <c r="A3" s="107"/>
      <c r="B3" s="107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5" s="1" customFormat="1" ht="15.75" x14ac:dyDescent="0.25">
      <c r="A4" s="47"/>
      <c r="B4" s="47"/>
      <c r="C4" s="38"/>
      <c r="D4" s="38"/>
      <c r="E4" s="38"/>
      <c r="F4" s="38"/>
      <c r="G4" s="38"/>
      <c r="H4" s="38"/>
      <c r="I4" s="38"/>
      <c r="J4" s="38"/>
      <c r="K4" s="38" t="s">
        <v>201</v>
      </c>
      <c r="L4" s="38"/>
    </row>
    <row r="5" spans="1:15" s="65" customFormat="1" ht="15.75" x14ac:dyDescent="0.25">
      <c r="A5" s="103" t="s">
        <v>0</v>
      </c>
      <c r="B5" s="103" t="s">
        <v>88</v>
      </c>
      <c r="C5" s="101" t="s">
        <v>188</v>
      </c>
      <c r="D5" s="101" t="s">
        <v>189</v>
      </c>
      <c r="E5" s="101" t="s">
        <v>190</v>
      </c>
      <c r="F5" s="102" t="s">
        <v>191</v>
      </c>
      <c r="G5" s="100" t="s">
        <v>192</v>
      </c>
      <c r="H5" s="100"/>
      <c r="I5" s="100"/>
      <c r="J5" s="100"/>
      <c r="K5" s="100"/>
      <c r="L5" s="100"/>
    </row>
    <row r="6" spans="1:15" s="1" customFormat="1" ht="15.75" customHeight="1" x14ac:dyDescent="0.25">
      <c r="A6" s="103"/>
      <c r="B6" s="103"/>
      <c r="C6" s="101"/>
      <c r="D6" s="101"/>
      <c r="E6" s="101"/>
      <c r="F6" s="102"/>
      <c r="G6" s="101" t="s">
        <v>29</v>
      </c>
      <c r="H6" s="101"/>
      <c r="I6" s="101"/>
      <c r="J6" s="101"/>
      <c r="K6" s="101" t="s">
        <v>30</v>
      </c>
      <c r="L6" s="101"/>
    </row>
    <row r="7" spans="1:15" s="1" customFormat="1" ht="15.75" customHeight="1" x14ac:dyDescent="0.25">
      <c r="A7" s="103"/>
      <c r="B7" s="103"/>
      <c r="C7" s="101"/>
      <c r="D7" s="101"/>
      <c r="E7" s="101"/>
      <c r="F7" s="102"/>
      <c r="G7" s="101" t="s">
        <v>193</v>
      </c>
      <c r="H7" s="101" t="s">
        <v>189</v>
      </c>
      <c r="I7" s="102" t="s">
        <v>194</v>
      </c>
      <c r="J7" s="102"/>
      <c r="K7" s="101" t="s">
        <v>193</v>
      </c>
      <c r="L7" s="101" t="s">
        <v>189</v>
      </c>
    </row>
    <row r="8" spans="1:15" s="1" customFormat="1" ht="31.5" x14ac:dyDescent="0.25">
      <c r="A8" s="103"/>
      <c r="B8" s="103"/>
      <c r="C8" s="101"/>
      <c r="D8" s="101"/>
      <c r="E8" s="101"/>
      <c r="F8" s="102"/>
      <c r="G8" s="101"/>
      <c r="H8" s="101"/>
      <c r="I8" s="26" t="s">
        <v>175</v>
      </c>
      <c r="J8" s="26" t="s">
        <v>189</v>
      </c>
      <c r="K8" s="101"/>
      <c r="L8" s="101"/>
    </row>
    <row r="9" spans="1:15" s="1" customFormat="1" ht="15.75" x14ac:dyDescent="0.25">
      <c r="A9" s="45">
        <v>1</v>
      </c>
      <c r="B9" s="45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66">
        <v>9</v>
      </c>
      <c r="J9" s="66">
        <v>10</v>
      </c>
      <c r="K9" s="66">
        <v>11</v>
      </c>
      <c r="L9" s="66">
        <v>12</v>
      </c>
    </row>
    <row r="10" spans="1:15" s="1" customFormat="1" ht="31.5" x14ac:dyDescent="0.25">
      <c r="A10" s="9">
        <v>1</v>
      </c>
      <c r="B10" s="7" t="s">
        <v>80</v>
      </c>
      <c r="C10" s="67">
        <f>+C12</f>
        <v>1087.5</v>
      </c>
      <c r="D10" s="67">
        <f t="shared" ref="D10:L10" si="0">+D12</f>
        <v>1049.0999999999999</v>
      </c>
      <c r="E10" s="67">
        <f t="shared" si="0"/>
        <v>-38.4</v>
      </c>
      <c r="F10" s="67">
        <f>+D10/C10*100</f>
        <v>96.5</v>
      </c>
      <c r="G10" s="67">
        <f t="shared" si="0"/>
        <v>938</v>
      </c>
      <c r="H10" s="67">
        <f t="shared" si="0"/>
        <v>905.3</v>
      </c>
      <c r="I10" s="67">
        <f t="shared" si="0"/>
        <v>151.19999999999999</v>
      </c>
      <c r="J10" s="67">
        <f t="shared" si="0"/>
        <v>151</v>
      </c>
      <c r="K10" s="67">
        <f t="shared" si="0"/>
        <v>149.5</v>
      </c>
      <c r="L10" s="67">
        <f t="shared" si="0"/>
        <v>143.80000000000001</v>
      </c>
      <c r="M10" s="68"/>
      <c r="N10" s="68"/>
      <c r="O10" s="68"/>
    </row>
    <row r="11" spans="1:15" s="1" customFormat="1" ht="15.75" x14ac:dyDescent="0.25">
      <c r="A11" s="9">
        <f>A10+1</f>
        <v>2</v>
      </c>
      <c r="B11" s="45" t="s">
        <v>2</v>
      </c>
      <c r="C11" s="69">
        <f t="shared" ref="C11:D68" si="1">+G11+K11</f>
        <v>0</v>
      </c>
      <c r="D11" s="69">
        <f t="shared" si="1"/>
        <v>0</v>
      </c>
      <c r="E11" s="69">
        <f t="shared" ref="E11:E68" si="2">+D11-C11</f>
        <v>0</v>
      </c>
      <c r="F11" s="69"/>
      <c r="G11" s="69"/>
      <c r="H11" s="69"/>
      <c r="I11" s="69"/>
      <c r="J11" s="69"/>
      <c r="K11" s="69"/>
      <c r="L11" s="69"/>
      <c r="M11" s="68"/>
      <c r="N11" s="68"/>
      <c r="O11" s="68"/>
    </row>
    <row r="12" spans="1:15" s="1" customFormat="1" ht="15.75" x14ac:dyDescent="0.25">
      <c r="A12" s="9">
        <f t="shared" ref="A12:A69" si="3">A11+1</f>
        <v>3</v>
      </c>
      <c r="B12" s="5" t="s">
        <v>3</v>
      </c>
      <c r="C12" s="67">
        <f>+C13+C15+C16+C17+C18+C19+C14</f>
        <v>1087.5</v>
      </c>
      <c r="D12" s="22">
        <f>+D13+D15+D16+D17+D18+D19+D14</f>
        <v>1049.0999999999999</v>
      </c>
      <c r="E12" s="67">
        <f>+E13+E15+E16+E17+E18+E19+E14</f>
        <v>-38.4</v>
      </c>
      <c r="F12" s="67">
        <f t="shared" ref="F12:F68" si="4">+D12/C12*100</f>
        <v>96.5</v>
      </c>
      <c r="G12" s="67">
        <f t="shared" ref="G12:L12" si="5">+G13+G15+G16+G17+G18+G19+G14</f>
        <v>938</v>
      </c>
      <c r="H12" s="67">
        <f t="shared" si="5"/>
        <v>905.3</v>
      </c>
      <c r="I12" s="67">
        <f t="shared" si="5"/>
        <v>151.19999999999999</v>
      </c>
      <c r="J12" s="67">
        <f t="shared" si="5"/>
        <v>151</v>
      </c>
      <c r="K12" s="67">
        <f t="shared" si="5"/>
        <v>149.5</v>
      </c>
      <c r="L12" s="67">
        <f t="shared" si="5"/>
        <v>143.80000000000001</v>
      </c>
      <c r="M12" s="68"/>
      <c r="N12" s="68"/>
      <c r="O12" s="68"/>
    </row>
    <row r="13" spans="1:15" s="1" customFormat="1" ht="15.75" x14ac:dyDescent="0.25">
      <c r="A13" s="9">
        <f t="shared" si="3"/>
        <v>4</v>
      </c>
      <c r="B13" s="4" t="s">
        <v>32</v>
      </c>
      <c r="C13" s="69">
        <f t="shared" si="1"/>
        <v>160</v>
      </c>
      <c r="D13" s="69">
        <f t="shared" si="1"/>
        <v>146.19999999999999</v>
      </c>
      <c r="E13" s="69">
        <f t="shared" si="2"/>
        <v>-13.8</v>
      </c>
      <c r="F13" s="69">
        <f t="shared" si="4"/>
        <v>91.4</v>
      </c>
      <c r="G13" s="69">
        <v>90</v>
      </c>
      <c r="H13" s="69">
        <v>76.2</v>
      </c>
      <c r="I13" s="69"/>
      <c r="J13" s="69"/>
      <c r="K13" s="69">
        <v>70</v>
      </c>
      <c r="L13" s="69">
        <v>70</v>
      </c>
      <c r="M13" s="68"/>
      <c r="N13" s="68"/>
      <c r="O13" s="68"/>
    </row>
    <row r="14" spans="1:15" s="1" customFormat="1" ht="15.75" x14ac:dyDescent="0.25">
      <c r="A14" s="9">
        <f t="shared" si="3"/>
        <v>5</v>
      </c>
      <c r="B14" s="3" t="s">
        <v>65</v>
      </c>
      <c r="C14" s="69">
        <f>+G14+K14</f>
        <v>7.5</v>
      </c>
      <c r="D14" s="69">
        <f>+H14+L14</f>
        <v>7.5</v>
      </c>
      <c r="E14" s="69">
        <f>+D14-C14</f>
        <v>0</v>
      </c>
      <c r="F14" s="69">
        <f>+D14/C14*100</f>
        <v>100</v>
      </c>
      <c r="G14" s="69">
        <v>7.5</v>
      </c>
      <c r="H14" s="69">
        <v>7.5</v>
      </c>
      <c r="I14" s="69"/>
      <c r="J14" s="69"/>
      <c r="K14" s="69"/>
      <c r="L14" s="69"/>
      <c r="M14" s="68"/>
      <c r="N14" s="68"/>
      <c r="O14" s="68"/>
    </row>
    <row r="15" spans="1:15" s="1" customFormat="1" ht="31.5" x14ac:dyDescent="0.25">
      <c r="A15" s="9">
        <f t="shared" si="3"/>
        <v>6</v>
      </c>
      <c r="B15" s="4" t="s">
        <v>51</v>
      </c>
      <c r="C15" s="69">
        <f t="shared" si="1"/>
        <v>2.7</v>
      </c>
      <c r="D15" s="69">
        <f t="shared" si="1"/>
        <v>2.7</v>
      </c>
      <c r="E15" s="69">
        <f t="shared" si="2"/>
        <v>0</v>
      </c>
      <c r="F15" s="69">
        <f t="shared" si="4"/>
        <v>100</v>
      </c>
      <c r="G15" s="69">
        <v>2.7</v>
      </c>
      <c r="H15" s="69">
        <v>2.7</v>
      </c>
      <c r="I15" s="69"/>
      <c r="J15" s="69"/>
      <c r="K15" s="69"/>
      <c r="L15" s="69"/>
      <c r="M15" s="68"/>
      <c r="N15" s="68"/>
      <c r="O15" s="68"/>
    </row>
    <row r="16" spans="1:15" s="1" customFormat="1" ht="15.75" x14ac:dyDescent="0.25">
      <c r="A16" s="9">
        <f t="shared" si="3"/>
        <v>7</v>
      </c>
      <c r="B16" s="4" t="s">
        <v>91</v>
      </c>
      <c r="C16" s="69">
        <f t="shared" si="1"/>
        <v>57.9</v>
      </c>
      <c r="D16" s="69">
        <f t="shared" si="1"/>
        <v>43.7</v>
      </c>
      <c r="E16" s="69">
        <f t="shared" si="2"/>
        <v>-14.2</v>
      </c>
      <c r="F16" s="69">
        <f t="shared" si="4"/>
        <v>75.5</v>
      </c>
      <c r="G16" s="69">
        <v>55.7</v>
      </c>
      <c r="H16" s="69">
        <v>41.5</v>
      </c>
      <c r="I16" s="69"/>
      <c r="J16" s="69"/>
      <c r="K16" s="69">
        <v>2.2000000000000002</v>
      </c>
      <c r="L16" s="69">
        <v>2.2000000000000002</v>
      </c>
      <c r="M16" s="68"/>
      <c r="N16" s="68"/>
      <c r="O16" s="68"/>
    </row>
    <row r="17" spans="1:15" s="1" customFormat="1" ht="15.75" x14ac:dyDescent="0.25">
      <c r="A17" s="9">
        <f t="shared" si="3"/>
        <v>8</v>
      </c>
      <c r="B17" s="3" t="s">
        <v>45</v>
      </c>
      <c r="C17" s="69">
        <f t="shared" si="1"/>
        <v>388.8</v>
      </c>
      <c r="D17" s="69">
        <f t="shared" si="1"/>
        <v>386.9</v>
      </c>
      <c r="E17" s="69">
        <f t="shared" si="2"/>
        <v>-1.9</v>
      </c>
      <c r="F17" s="69">
        <f t="shared" si="4"/>
        <v>99.5</v>
      </c>
      <c r="G17" s="69">
        <v>346.2</v>
      </c>
      <c r="H17" s="69">
        <v>344.6</v>
      </c>
      <c r="I17" s="69">
        <v>146.30000000000001</v>
      </c>
      <c r="J17" s="69">
        <v>146.1</v>
      </c>
      <c r="K17" s="69">
        <v>42.6</v>
      </c>
      <c r="L17" s="69">
        <v>42.3</v>
      </c>
      <c r="M17" s="68"/>
      <c r="N17" s="68"/>
      <c r="O17" s="68"/>
    </row>
    <row r="18" spans="1:15" s="1" customFormat="1" ht="15.75" x14ac:dyDescent="0.25">
      <c r="A18" s="9">
        <f t="shared" si="3"/>
        <v>9</v>
      </c>
      <c r="B18" s="3" t="s">
        <v>57</v>
      </c>
      <c r="C18" s="69">
        <f t="shared" si="1"/>
        <v>81.8</v>
      </c>
      <c r="D18" s="69">
        <f t="shared" si="1"/>
        <v>81.8</v>
      </c>
      <c r="E18" s="69">
        <f t="shared" si="2"/>
        <v>0</v>
      </c>
      <c r="F18" s="69">
        <f t="shared" si="4"/>
        <v>100</v>
      </c>
      <c r="G18" s="69">
        <v>67.3</v>
      </c>
      <c r="H18" s="69">
        <v>67.3</v>
      </c>
      <c r="I18" s="69"/>
      <c r="J18" s="69"/>
      <c r="K18" s="69">
        <v>14.5</v>
      </c>
      <c r="L18" s="69">
        <v>14.5</v>
      </c>
      <c r="M18" s="68"/>
      <c r="N18" s="68"/>
      <c r="O18" s="68"/>
    </row>
    <row r="19" spans="1:15" s="1" customFormat="1" ht="15.75" x14ac:dyDescent="0.25">
      <c r="A19" s="9">
        <f t="shared" si="3"/>
        <v>10</v>
      </c>
      <c r="B19" s="3" t="s">
        <v>59</v>
      </c>
      <c r="C19" s="69">
        <f t="shared" si="1"/>
        <v>388.8</v>
      </c>
      <c r="D19" s="69">
        <f t="shared" si="1"/>
        <v>380.3</v>
      </c>
      <c r="E19" s="69">
        <f t="shared" si="2"/>
        <v>-8.5</v>
      </c>
      <c r="F19" s="69">
        <f t="shared" si="4"/>
        <v>97.8</v>
      </c>
      <c r="G19" s="69">
        <v>368.6</v>
      </c>
      <c r="H19" s="69">
        <v>365.5</v>
      </c>
      <c r="I19" s="69">
        <v>4.9000000000000004</v>
      </c>
      <c r="J19" s="69">
        <v>4.9000000000000004</v>
      </c>
      <c r="K19" s="69">
        <v>20.2</v>
      </c>
      <c r="L19" s="69">
        <v>14.8</v>
      </c>
      <c r="M19" s="68"/>
      <c r="N19" s="68"/>
      <c r="O19" s="68"/>
    </row>
    <row r="20" spans="1:15" s="1" customFormat="1" ht="15.75" x14ac:dyDescent="0.25">
      <c r="A20" s="9">
        <f t="shared" si="3"/>
        <v>11</v>
      </c>
      <c r="B20" s="25" t="s">
        <v>94</v>
      </c>
      <c r="C20" s="69">
        <f t="shared" si="1"/>
        <v>37.6</v>
      </c>
      <c r="D20" s="69">
        <f t="shared" si="1"/>
        <v>29.4</v>
      </c>
      <c r="E20" s="69">
        <f t="shared" si="2"/>
        <v>-8.1999999999999993</v>
      </c>
      <c r="F20" s="69">
        <f t="shared" si="4"/>
        <v>78.2</v>
      </c>
      <c r="G20" s="69">
        <v>32.299999999999997</v>
      </c>
      <c r="H20" s="69">
        <v>29.4</v>
      </c>
      <c r="I20" s="69">
        <v>4.9000000000000004</v>
      </c>
      <c r="J20" s="69">
        <v>4.9000000000000004</v>
      </c>
      <c r="K20" s="69">
        <v>5.3</v>
      </c>
      <c r="L20" s="69"/>
      <c r="M20" s="68"/>
      <c r="N20" s="68"/>
      <c r="O20" s="68"/>
    </row>
    <row r="21" spans="1:15" s="1" customFormat="1" ht="31.5" x14ac:dyDescent="0.25">
      <c r="A21" s="9">
        <f t="shared" si="3"/>
        <v>12</v>
      </c>
      <c r="B21" s="7" t="s">
        <v>81</v>
      </c>
      <c r="C21" s="67">
        <f>+C23+C25+C27+C29+C32+C34+C37+C39</f>
        <v>4876.3999999999996</v>
      </c>
      <c r="D21" s="67">
        <f>+D23+D25+D27+D29+D32+D34+D37+D39</f>
        <v>4182.8</v>
      </c>
      <c r="E21" s="67">
        <f>+E23+E25+E27+E29+E32+E34+E37+E39</f>
        <v>-693.6</v>
      </c>
      <c r="F21" s="67">
        <f t="shared" si="4"/>
        <v>85.8</v>
      </c>
      <c r="G21" s="67">
        <f t="shared" ref="G21:L21" si="6">+G23+G25+G27+G29+G32+G34+G37+G39</f>
        <v>1793.8</v>
      </c>
      <c r="H21" s="67">
        <f t="shared" si="6"/>
        <v>1368.4</v>
      </c>
      <c r="I21" s="67">
        <f t="shared" si="6"/>
        <v>89.9</v>
      </c>
      <c r="J21" s="67">
        <f t="shared" si="6"/>
        <v>84.4</v>
      </c>
      <c r="K21" s="67">
        <f t="shared" si="6"/>
        <v>3082.6</v>
      </c>
      <c r="L21" s="67">
        <f t="shared" si="6"/>
        <v>2814.4</v>
      </c>
      <c r="M21" s="68"/>
      <c r="N21" s="68"/>
      <c r="O21" s="68"/>
    </row>
    <row r="22" spans="1:15" s="1" customFormat="1" ht="15.75" x14ac:dyDescent="0.25">
      <c r="A22" s="9">
        <f t="shared" si="3"/>
        <v>13</v>
      </c>
      <c r="B22" s="45" t="s">
        <v>2</v>
      </c>
      <c r="C22" s="69">
        <f t="shared" si="1"/>
        <v>0</v>
      </c>
      <c r="D22" s="69">
        <f t="shared" si="1"/>
        <v>0</v>
      </c>
      <c r="E22" s="69">
        <f t="shared" si="2"/>
        <v>0</v>
      </c>
      <c r="F22" s="69"/>
      <c r="G22" s="69"/>
      <c r="H22" s="69"/>
      <c r="I22" s="69"/>
      <c r="J22" s="69"/>
      <c r="K22" s="69"/>
      <c r="L22" s="69"/>
      <c r="M22" s="68"/>
      <c r="N22" s="68"/>
      <c r="O22" s="68"/>
    </row>
    <row r="23" spans="1:15" s="1" customFormat="1" ht="31.5" x14ac:dyDescent="0.25">
      <c r="A23" s="9">
        <f t="shared" si="3"/>
        <v>14</v>
      </c>
      <c r="B23" s="7" t="s">
        <v>82</v>
      </c>
      <c r="C23" s="67">
        <f>+C24</f>
        <v>230.5</v>
      </c>
      <c r="D23" s="67">
        <f t="shared" ref="D23:E23" si="7">+D24</f>
        <v>74.8</v>
      </c>
      <c r="E23" s="67">
        <f t="shared" si="7"/>
        <v>-155.69999999999999</v>
      </c>
      <c r="F23" s="67">
        <f t="shared" si="4"/>
        <v>32.5</v>
      </c>
      <c r="G23" s="67">
        <f t="shared" ref="G23:L23" si="8">+G24</f>
        <v>100.2</v>
      </c>
      <c r="H23" s="67">
        <f t="shared" si="8"/>
        <v>15.5</v>
      </c>
      <c r="I23" s="67">
        <f t="shared" si="8"/>
        <v>0</v>
      </c>
      <c r="J23" s="67">
        <f t="shared" si="8"/>
        <v>0</v>
      </c>
      <c r="K23" s="67">
        <f t="shared" si="8"/>
        <v>130.30000000000001</v>
      </c>
      <c r="L23" s="67">
        <f t="shared" si="8"/>
        <v>59.3</v>
      </c>
      <c r="M23" s="68"/>
      <c r="N23" s="68"/>
      <c r="O23" s="68"/>
    </row>
    <row r="24" spans="1:15" s="1" customFormat="1" ht="15.75" x14ac:dyDescent="0.25">
      <c r="A24" s="9">
        <f t="shared" si="3"/>
        <v>15</v>
      </c>
      <c r="B24" s="3" t="s">
        <v>50</v>
      </c>
      <c r="C24" s="69">
        <f t="shared" si="1"/>
        <v>230.5</v>
      </c>
      <c r="D24" s="69">
        <f t="shared" si="1"/>
        <v>74.8</v>
      </c>
      <c r="E24" s="69">
        <f t="shared" si="2"/>
        <v>-155.69999999999999</v>
      </c>
      <c r="F24" s="69">
        <f t="shared" si="4"/>
        <v>32.5</v>
      </c>
      <c r="G24" s="69">
        <v>100.2</v>
      </c>
      <c r="H24" s="69">
        <v>15.5</v>
      </c>
      <c r="I24" s="69"/>
      <c r="J24" s="69"/>
      <c r="K24" s="69">
        <v>130.30000000000001</v>
      </c>
      <c r="L24" s="69">
        <v>59.3</v>
      </c>
      <c r="M24" s="68"/>
      <c r="N24" s="68"/>
      <c r="O24" s="68"/>
    </row>
    <row r="25" spans="1:15" s="1" customFormat="1" ht="47.25" x14ac:dyDescent="0.25">
      <c r="A25" s="9">
        <f t="shared" si="3"/>
        <v>16</v>
      </c>
      <c r="B25" s="5" t="s">
        <v>85</v>
      </c>
      <c r="C25" s="67">
        <f>+C26</f>
        <v>44.4</v>
      </c>
      <c r="D25" s="67">
        <f t="shared" ref="D25:E25" si="9">+D26</f>
        <v>29.7</v>
      </c>
      <c r="E25" s="67">
        <f t="shared" si="9"/>
        <v>-14.7</v>
      </c>
      <c r="F25" s="67">
        <f t="shared" si="4"/>
        <v>66.900000000000006</v>
      </c>
      <c r="G25" s="67">
        <f t="shared" ref="G25:L25" si="10">+G26</f>
        <v>44.4</v>
      </c>
      <c r="H25" s="67">
        <f t="shared" si="10"/>
        <v>29.7</v>
      </c>
      <c r="I25" s="67">
        <f t="shared" si="10"/>
        <v>0</v>
      </c>
      <c r="J25" s="67">
        <f t="shared" si="10"/>
        <v>0</v>
      </c>
      <c r="K25" s="67">
        <f t="shared" si="10"/>
        <v>0</v>
      </c>
      <c r="L25" s="67">
        <f t="shared" si="10"/>
        <v>0</v>
      </c>
      <c r="M25" s="68"/>
      <c r="N25" s="68"/>
      <c r="O25" s="68"/>
    </row>
    <row r="26" spans="1:15" s="1" customFormat="1" ht="15.75" x14ac:dyDescent="0.25">
      <c r="A26" s="9">
        <f t="shared" si="3"/>
        <v>17</v>
      </c>
      <c r="B26" s="4" t="s">
        <v>65</v>
      </c>
      <c r="C26" s="69">
        <f t="shared" si="1"/>
        <v>44.4</v>
      </c>
      <c r="D26" s="69">
        <f t="shared" si="1"/>
        <v>29.7</v>
      </c>
      <c r="E26" s="69">
        <f t="shared" si="2"/>
        <v>-14.7</v>
      </c>
      <c r="F26" s="69">
        <f t="shared" si="4"/>
        <v>66.900000000000006</v>
      </c>
      <c r="G26" s="69">
        <v>44.4</v>
      </c>
      <c r="H26" s="69">
        <v>29.7</v>
      </c>
      <c r="I26" s="69"/>
      <c r="J26" s="69"/>
      <c r="K26" s="69"/>
      <c r="L26" s="69"/>
      <c r="M26" s="68"/>
      <c r="N26" s="68"/>
      <c r="O26" s="68"/>
    </row>
    <row r="27" spans="1:15" s="1" customFormat="1" ht="47.25" x14ac:dyDescent="0.25">
      <c r="A27" s="9">
        <f t="shared" si="3"/>
        <v>18</v>
      </c>
      <c r="B27" s="7" t="s">
        <v>83</v>
      </c>
      <c r="C27" s="67">
        <f>+C28</f>
        <v>789</v>
      </c>
      <c r="D27" s="67">
        <f t="shared" ref="D27:E27" si="11">+D28</f>
        <v>523.29999999999995</v>
      </c>
      <c r="E27" s="67">
        <f t="shared" si="11"/>
        <v>-265.7</v>
      </c>
      <c r="F27" s="67">
        <f t="shared" si="4"/>
        <v>66.3</v>
      </c>
      <c r="G27" s="67">
        <f t="shared" ref="G27:L27" si="12">+G28</f>
        <v>789</v>
      </c>
      <c r="H27" s="67">
        <f t="shared" si="12"/>
        <v>523.29999999999995</v>
      </c>
      <c r="I27" s="67">
        <f t="shared" si="12"/>
        <v>0</v>
      </c>
      <c r="J27" s="67">
        <f t="shared" si="12"/>
        <v>0</v>
      </c>
      <c r="K27" s="67">
        <f t="shared" si="12"/>
        <v>0</v>
      </c>
      <c r="L27" s="67">
        <f t="shared" si="12"/>
        <v>0</v>
      </c>
      <c r="M27" s="68"/>
      <c r="N27" s="68"/>
      <c r="O27" s="68"/>
    </row>
    <row r="28" spans="1:15" s="1" customFormat="1" ht="15.75" x14ac:dyDescent="0.25">
      <c r="A28" s="9">
        <f t="shared" si="3"/>
        <v>19</v>
      </c>
      <c r="B28" s="8" t="s">
        <v>50</v>
      </c>
      <c r="C28" s="69">
        <f t="shared" si="1"/>
        <v>789</v>
      </c>
      <c r="D28" s="69">
        <f t="shared" si="1"/>
        <v>523.29999999999995</v>
      </c>
      <c r="E28" s="69">
        <f t="shared" si="2"/>
        <v>-265.7</v>
      </c>
      <c r="F28" s="69">
        <f t="shared" si="4"/>
        <v>66.3</v>
      </c>
      <c r="G28" s="69">
        <v>789</v>
      </c>
      <c r="H28" s="69">
        <v>523.29999999999995</v>
      </c>
      <c r="I28" s="69"/>
      <c r="J28" s="69"/>
      <c r="K28" s="69"/>
      <c r="L28" s="69"/>
      <c r="M28" s="68"/>
      <c r="N28" s="68"/>
      <c r="O28" s="68"/>
    </row>
    <row r="29" spans="1:15" s="1" customFormat="1" ht="63" x14ac:dyDescent="0.25">
      <c r="A29" s="9">
        <f t="shared" si="3"/>
        <v>20</v>
      </c>
      <c r="B29" s="7" t="s">
        <v>120</v>
      </c>
      <c r="C29" s="67">
        <f>+C30</f>
        <v>427.7</v>
      </c>
      <c r="D29" s="67">
        <f t="shared" ref="D29:E29" si="13">+D30</f>
        <v>427.6</v>
      </c>
      <c r="E29" s="67">
        <f t="shared" si="13"/>
        <v>-0.1</v>
      </c>
      <c r="F29" s="67">
        <f t="shared" si="4"/>
        <v>100</v>
      </c>
      <c r="G29" s="67">
        <f t="shared" ref="G29:L29" si="14">+G30</f>
        <v>15.7</v>
      </c>
      <c r="H29" s="67">
        <f t="shared" si="14"/>
        <v>15.7</v>
      </c>
      <c r="I29" s="67">
        <f t="shared" si="14"/>
        <v>0</v>
      </c>
      <c r="J29" s="67">
        <f t="shared" si="14"/>
        <v>0</v>
      </c>
      <c r="K29" s="67">
        <f t="shared" si="14"/>
        <v>412</v>
      </c>
      <c r="L29" s="67">
        <f t="shared" si="14"/>
        <v>411.9</v>
      </c>
      <c r="M29" s="68"/>
      <c r="N29" s="68"/>
      <c r="O29" s="68"/>
    </row>
    <row r="30" spans="1:15" s="1" customFormat="1" ht="31.5" x14ac:dyDescent="0.25">
      <c r="A30" s="9">
        <f t="shared" si="3"/>
        <v>21</v>
      </c>
      <c r="B30" s="8" t="s">
        <v>69</v>
      </c>
      <c r="C30" s="69">
        <f t="shared" si="1"/>
        <v>427.7</v>
      </c>
      <c r="D30" s="69">
        <f t="shared" si="1"/>
        <v>427.6</v>
      </c>
      <c r="E30" s="69">
        <f t="shared" si="2"/>
        <v>-0.1</v>
      </c>
      <c r="F30" s="69">
        <f t="shared" si="4"/>
        <v>100</v>
      </c>
      <c r="G30" s="69">
        <v>15.7</v>
      </c>
      <c r="H30" s="69">
        <v>15.7</v>
      </c>
      <c r="I30" s="69"/>
      <c r="J30" s="69"/>
      <c r="K30" s="69">
        <v>412</v>
      </c>
      <c r="L30" s="23">
        <v>411.9</v>
      </c>
      <c r="M30" s="68"/>
      <c r="N30" s="68"/>
      <c r="O30" s="68"/>
    </row>
    <row r="31" spans="1:15" s="1" customFormat="1" ht="15.75" x14ac:dyDescent="0.25">
      <c r="A31" s="9">
        <f t="shared" si="3"/>
        <v>22</v>
      </c>
      <c r="B31" s="25" t="s">
        <v>94</v>
      </c>
      <c r="C31" s="69">
        <f t="shared" si="1"/>
        <v>374.1</v>
      </c>
      <c r="D31" s="69">
        <f t="shared" si="1"/>
        <v>374.1</v>
      </c>
      <c r="E31" s="69">
        <f t="shared" si="2"/>
        <v>0</v>
      </c>
      <c r="F31" s="69">
        <f t="shared" si="4"/>
        <v>100</v>
      </c>
      <c r="G31" s="69">
        <v>10.5</v>
      </c>
      <c r="H31" s="69">
        <v>10.5</v>
      </c>
      <c r="I31" s="69"/>
      <c r="J31" s="69"/>
      <c r="K31" s="69">
        <v>363.6</v>
      </c>
      <c r="L31" s="69">
        <v>363.6</v>
      </c>
      <c r="M31" s="68"/>
      <c r="N31" s="68"/>
      <c r="O31" s="68"/>
    </row>
    <row r="32" spans="1:15" s="1" customFormat="1" ht="63" x14ac:dyDescent="0.25">
      <c r="A32" s="9">
        <f t="shared" si="3"/>
        <v>23</v>
      </c>
      <c r="B32" s="5" t="s">
        <v>121</v>
      </c>
      <c r="C32" s="67">
        <f>+C33</f>
        <v>19</v>
      </c>
      <c r="D32" s="67">
        <f t="shared" ref="D32:E32" si="15">+D33</f>
        <v>17.2</v>
      </c>
      <c r="E32" s="67">
        <f t="shared" si="15"/>
        <v>-1.8</v>
      </c>
      <c r="F32" s="67">
        <f t="shared" si="4"/>
        <v>90.5</v>
      </c>
      <c r="G32" s="67">
        <f t="shared" ref="G32:L32" si="16">+G33</f>
        <v>19</v>
      </c>
      <c r="H32" s="67">
        <f t="shared" si="16"/>
        <v>17.2</v>
      </c>
      <c r="I32" s="67">
        <f t="shared" si="16"/>
        <v>18.7</v>
      </c>
      <c r="J32" s="67">
        <f t="shared" si="16"/>
        <v>17</v>
      </c>
      <c r="K32" s="67">
        <f t="shared" si="16"/>
        <v>0</v>
      </c>
      <c r="L32" s="67">
        <f t="shared" si="16"/>
        <v>0</v>
      </c>
      <c r="M32" s="68"/>
      <c r="N32" s="68"/>
      <c r="O32" s="68"/>
    </row>
    <row r="33" spans="1:15" s="1" customFormat="1" ht="15.75" x14ac:dyDescent="0.25">
      <c r="A33" s="9">
        <f t="shared" si="3"/>
        <v>24</v>
      </c>
      <c r="B33" s="4" t="s">
        <v>32</v>
      </c>
      <c r="C33" s="69">
        <f t="shared" si="1"/>
        <v>19</v>
      </c>
      <c r="D33" s="69">
        <f t="shared" si="1"/>
        <v>17.2</v>
      </c>
      <c r="E33" s="69">
        <f t="shared" si="2"/>
        <v>-1.8</v>
      </c>
      <c r="F33" s="69">
        <f t="shared" si="4"/>
        <v>90.5</v>
      </c>
      <c r="G33" s="69">
        <v>19</v>
      </c>
      <c r="H33" s="69">
        <v>17.2</v>
      </c>
      <c r="I33" s="69">
        <v>18.7</v>
      </c>
      <c r="J33" s="69">
        <v>17</v>
      </c>
      <c r="K33" s="69"/>
      <c r="L33" s="69"/>
      <c r="M33" s="68"/>
      <c r="N33" s="68"/>
      <c r="O33" s="68"/>
    </row>
    <row r="34" spans="1:15" s="1" customFormat="1" ht="31.5" x14ac:dyDescent="0.25">
      <c r="A34" s="9">
        <f t="shared" si="3"/>
        <v>25</v>
      </c>
      <c r="B34" s="7" t="s">
        <v>202</v>
      </c>
      <c r="C34" s="67">
        <f>+SUM(C35:C36)</f>
        <v>306.7</v>
      </c>
      <c r="D34" s="67">
        <f t="shared" ref="D34:E34" si="17">+SUM(D35:D36)</f>
        <v>261.39999999999998</v>
      </c>
      <c r="E34" s="67">
        <f t="shared" si="17"/>
        <v>-45.3</v>
      </c>
      <c r="F34" s="67">
        <f t="shared" si="4"/>
        <v>85.2</v>
      </c>
      <c r="G34" s="67">
        <f>+SUM(G35:G36)</f>
        <v>10</v>
      </c>
      <c r="H34" s="67">
        <f t="shared" ref="H34:L34" si="18">+SUM(H35:H36)</f>
        <v>10</v>
      </c>
      <c r="I34" s="67">
        <f t="shared" si="18"/>
        <v>0</v>
      </c>
      <c r="J34" s="67">
        <f t="shared" si="18"/>
        <v>0</v>
      </c>
      <c r="K34" s="67">
        <f t="shared" si="18"/>
        <v>296.7</v>
      </c>
      <c r="L34" s="67">
        <f t="shared" si="18"/>
        <v>251.4</v>
      </c>
      <c r="M34" s="68"/>
      <c r="N34" s="68"/>
      <c r="O34" s="68"/>
    </row>
    <row r="35" spans="1:15" s="1" customFormat="1" ht="15.75" x14ac:dyDescent="0.25">
      <c r="A35" s="9">
        <f t="shared" si="3"/>
        <v>26</v>
      </c>
      <c r="B35" s="4" t="s">
        <v>84</v>
      </c>
      <c r="C35" s="69">
        <f t="shared" si="1"/>
        <v>301</v>
      </c>
      <c r="D35" s="69">
        <f t="shared" si="1"/>
        <v>255.7</v>
      </c>
      <c r="E35" s="69">
        <f t="shared" si="2"/>
        <v>-45.3</v>
      </c>
      <c r="F35" s="69">
        <f t="shared" si="4"/>
        <v>85</v>
      </c>
      <c r="G35" s="69">
        <v>10</v>
      </c>
      <c r="H35" s="69">
        <v>10</v>
      </c>
      <c r="I35" s="69"/>
      <c r="J35" s="69"/>
      <c r="K35" s="69">
        <v>291</v>
      </c>
      <c r="L35" s="69">
        <v>245.7</v>
      </c>
      <c r="M35" s="68"/>
      <c r="N35" s="68"/>
      <c r="O35" s="68"/>
    </row>
    <row r="36" spans="1:15" s="1" customFormat="1" ht="31.5" x14ac:dyDescent="0.25">
      <c r="A36" s="9">
        <f t="shared" si="3"/>
        <v>27</v>
      </c>
      <c r="B36" s="8" t="s">
        <v>69</v>
      </c>
      <c r="C36" s="69">
        <f t="shared" si="1"/>
        <v>5.7</v>
      </c>
      <c r="D36" s="69">
        <f t="shared" si="1"/>
        <v>5.7</v>
      </c>
      <c r="E36" s="69">
        <f t="shared" si="2"/>
        <v>0</v>
      </c>
      <c r="F36" s="69">
        <f t="shared" si="4"/>
        <v>100</v>
      </c>
      <c r="G36" s="69"/>
      <c r="H36" s="69"/>
      <c r="I36" s="69"/>
      <c r="J36" s="69"/>
      <c r="K36" s="69">
        <v>5.7</v>
      </c>
      <c r="L36" s="69">
        <v>5.7</v>
      </c>
      <c r="M36" s="68"/>
      <c r="N36" s="68"/>
      <c r="O36" s="68"/>
    </row>
    <row r="37" spans="1:15" s="1" customFormat="1" ht="31.5" x14ac:dyDescent="0.25">
      <c r="A37" s="9">
        <f t="shared" si="3"/>
        <v>28</v>
      </c>
      <c r="B37" s="5" t="s">
        <v>203</v>
      </c>
      <c r="C37" s="67">
        <f>+C38</f>
        <v>27</v>
      </c>
      <c r="D37" s="67">
        <f t="shared" ref="D37:E37" si="19">+D38</f>
        <v>27</v>
      </c>
      <c r="E37" s="67">
        <f t="shared" si="19"/>
        <v>0</v>
      </c>
      <c r="F37" s="67">
        <f t="shared" si="4"/>
        <v>100</v>
      </c>
      <c r="G37" s="67">
        <f t="shared" ref="G37:L37" si="20">+G38</f>
        <v>0</v>
      </c>
      <c r="H37" s="67">
        <f t="shared" si="20"/>
        <v>0</v>
      </c>
      <c r="I37" s="67">
        <f t="shared" si="20"/>
        <v>0</v>
      </c>
      <c r="J37" s="67">
        <f t="shared" si="20"/>
        <v>0</v>
      </c>
      <c r="K37" s="67">
        <f t="shared" si="20"/>
        <v>27</v>
      </c>
      <c r="L37" s="67">
        <f t="shared" si="20"/>
        <v>27</v>
      </c>
      <c r="M37" s="68"/>
      <c r="N37" s="68"/>
      <c r="O37" s="68"/>
    </row>
    <row r="38" spans="1:15" s="1" customFormat="1" ht="15.75" x14ac:dyDescent="0.25">
      <c r="A38" s="9">
        <f t="shared" si="3"/>
        <v>29</v>
      </c>
      <c r="B38" s="4" t="s">
        <v>59</v>
      </c>
      <c r="C38" s="69">
        <f t="shared" si="1"/>
        <v>27</v>
      </c>
      <c r="D38" s="69">
        <f t="shared" si="1"/>
        <v>27</v>
      </c>
      <c r="E38" s="69">
        <f t="shared" si="2"/>
        <v>0</v>
      </c>
      <c r="F38" s="69">
        <f t="shared" si="4"/>
        <v>100</v>
      </c>
      <c r="G38" s="69"/>
      <c r="H38" s="69"/>
      <c r="I38" s="69"/>
      <c r="J38" s="69"/>
      <c r="K38" s="69">
        <v>27</v>
      </c>
      <c r="L38" s="69">
        <v>27</v>
      </c>
      <c r="M38" s="68"/>
      <c r="N38" s="68"/>
      <c r="O38" s="68"/>
    </row>
    <row r="39" spans="1:15" s="1" customFormat="1" ht="47.25" x14ac:dyDescent="0.25">
      <c r="A39" s="9">
        <f t="shared" si="3"/>
        <v>30</v>
      </c>
      <c r="B39" s="2" t="s">
        <v>204</v>
      </c>
      <c r="C39" s="67">
        <f>+C40+C41+C42+C43+C44+C45+C46+C47</f>
        <v>3032.1</v>
      </c>
      <c r="D39" s="67">
        <f t="shared" ref="D39:E39" si="21">+D40+D41+D42+D43+D44+D45+D46+D47</f>
        <v>2821.8</v>
      </c>
      <c r="E39" s="67">
        <f t="shared" si="21"/>
        <v>-210.3</v>
      </c>
      <c r="F39" s="67">
        <f t="shared" si="4"/>
        <v>93.1</v>
      </c>
      <c r="G39" s="67">
        <f>+G40+G41+G42+G43+G44+G45+G46+G47</f>
        <v>815.5</v>
      </c>
      <c r="H39" s="67">
        <f t="shared" ref="H39:L39" si="22">+H40+H41+H42+H43+H44+H45+H46+H47</f>
        <v>757</v>
      </c>
      <c r="I39" s="67">
        <f t="shared" si="22"/>
        <v>71.2</v>
      </c>
      <c r="J39" s="22">
        <f t="shared" si="22"/>
        <v>67.400000000000006</v>
      </c>
      <c r="K39" s="22">
        <f t="shared" si="22"/>
        <v>2216.6</v>
      </c>
      <c r="L39" s="22">
        <f t="shared" si="22"/>
        <v>2064.8000000000002</v>
      </c>
      <c r="M39" s="68"/>
      <c r="N39" s="68"/>
      <c r="O39" s="68"/>
    </row>
    <row r="40" spans="1:15" s="1" customFormat="1" ht="15.75" x14ac:dyDescent="0.25">
      <c r="A40" s="9">
        <f t="shared" si="3"/>
        <v>31</v>
      </c>
      <c r="B40" s="8" t="s">
        <v>127</v>
      </c>
      <c r="C40" s="69">
        <f t="shared" si="1"/>
        <v>3.6</v>
      </c>
      <c r="D40" s="69">
        <f t="shared" si="1"/>
        <v>3.6</v>
      </c>
      <c r="E40" s="69">
        <f t="shared" si="2"/>
        <v>0</v>
      </c>
      <c r="F40" s="69">
        <f t="shared" si="4"/>
        <v>100</v>
      </c>
      <c r="G40" s="69"/>
      <c r="H40" s="69"/>
      <c r="I40" s="69"/>
      <c r="J40" s="23"/>
      <c r="K40" s="23">
        <v>3.6</v>
      </c>
      <c r="L40" s="23">
        <v>3.6</v>
      </c>
      <c r="M40" s="68"/>
      <c r="N40" s="68"/>
      <c r="O40" s="68"/>
    </row>
    <row r="41" spans="1:15" s="1" customFormat="1" ht="15.75" x14ac:dyDescent="0.25">
      <c r="A41" s="9">
        <f t="shared" si="3"/>
        <v>32</v>
      </c>
      <c r="B41" s="3" t="s">
        <v>50</v>
      </c>
      <c r="C41" s="69">
        <f t="shared" si="1"/>
        <v>18.5</v>
      </c>
      <c r="D41" s="69">
        <f t="shared" si="1"/>
        <v>17.399999999999999</v>
      </c>
      <c r="E41" s="69">
        <f t="shared" si="2"/>
        <v>-1.1000000000000001</v>
      </c>
      <c r="F41" s="69">
        <f t="shared" si="4"/>
        <v>94.1</v>
      </c>
      <c r="G41" s="69">
        <v>18.5</v>
      </c>
      <c r="H41" s="69">
        <v>17.399999999999999</v>
      </c>
      <c r="I41" s="69"/>
      <c r="J41" s="69"/>
      <c r="K41" s="69"/>
      <c r="L41" s="69"/>
      <c r="M41" s="68"/>
      <c r="N41" s="68"/>
      <c r="O41" s="68"/>
    </row>
    <row r="42" spans="1:15" s="1" customFormat="1" ht="21.75" customHeight="1" x14ac:dyDescent="0.25">
      <c r="A42" s="9">
        <f t="shared" si="3"/>
        <v>33</v>
      </c>
      <c r="B42" s="3" t="s">
        <v>69</v>
      </c>
      <c r="C42" s="69">
        <f t="shared" si="1"/>
        <v>59.5</v>
      </c>
      <c r="D42" s="69">
        <f t="shared" si="1"/>
        <v>59.5</v>
      </c>
      <c r="E42" s="69">
        <f t="shared" si="2"/>
        <v>0</v>
      </c>
      <c r="F42" s="69">
        <f t="shared" si="4"/>
        <v>100</v>
      </c>
      <c r="G42" s="69"/>
      <c r="H42" s="69"/>
      <c r="I42" s="69"/>
      <c r="J42" s="69"/>
      <c r="K42" s="69">
        <v>59.5</v>
      </c>
      <c r="L42" s="69">
        <v>59.5</v>
      </c>
      <c r="M42" s="68"/>
      <c r="N42" s="68"/>
      <c r="O42" s="68"/>
    </row>
    <row r="43" spans="1:15" s="1" customFormat="1" ht="29.25" customHeight="1" x14ac:dyDescent="0.25">
      <c r="A43" s="9">
        <f t="shared" si="3"/>
        <v>34</v>
      </c>
      <c r="B43" s="3" t="s">
        <v>215</v>
      </c>
      <c r="C43" s="69">
        <f t="shared" si="1"/>
        <v>1587.9</v>
      </c>
      <c r="D43" s="69">
        <f t="shared" si="1"/>
        <v>1577.3</v>
      </c>
      <c r="E43" s="69">
        <f t="shared" si="2"/>
        <v>-10.6</v>
      </c>
      <c r="F43" s="69">
        <f t="shared" si="4"/>
        <v>99.3</v>
      </c>
      <c r="G43" s="69">
        <v>0.1</v>
      </c>
      <c r="H43" s="69">
        <v>0.1</v>
      </c>
      <c r="I43" s="69"/>
      <c r="J43" s="69"/>
      <c r="K43" s="69">
        <v>1587.8</v>
      </c>
      <c r="L43" s="69">
        <v>1577.2</v>
      </c>
      <c r="M43" s="68"/>
      <c r="N43" s="68"/>
      <c r="O43" s="68"/>
    </row>
    <row r="44" spans="1:15" s="1" customFormat="1" ht="15.75" x14ac:dyDescent="0.25">
      <c r="A44" s="9">
        <f t="shared" si="3"/>
        <v>35</v>
      </c>
      <c r="B44" s="4" t="s">
        <v>122</v>
      </c>
      <c r="C44" s="23">
        <f t="shared" si="1"/>
        <v>48.1</v>
      </c>
      <c r="D44" s="23">
        <f t="shared" si="1"/>
        <v>32.200000000000003</v>
      </c>
      <c r="E44" s="23">
        <f t="shared" si="2"/>
        <v>-15.9</v>
      </c>
      <c r="F44" s="23">
        <f t="shared" si="4"/>
        <v>66.900000000000006</v>
      </c>
      <c r="G44" s="23">
        <v>8.5</v>
      </c>
      <c r="H44" s="23">
        <v>2.2000000000000002</v>
      </c>
      <c r="I44" s="23">
        <v>1.6</v>
      </c>
      <c r="J44" s="23"/>
      <c r="K44" s="23">
        <v>39.6</v>
      </c>
      <c r="L44" s="23">
        <v>30</v>
      </c>
      <c r="M44" s="68"/>
      <c r="N44" s="68"/>
      <c r="O44" s="68"/>
    </row>
    <row r="45" spans="1:15" s="1" customFormat="1" ht="15.75" x14ac:dyDescent="0.25">
      <c r="A45" s="9">
        <f t="shared" si="3"/>
        <v>36</v>
      </c>
      <c r="B45" s="4" t="s">
        <v>54</v>
      </c>
      <c r="C45" s="23">
        <f t="shared" si="1"/>
        <v>646</v>
      </c>
      <c r="D45" s="23">
        <f t="shared" si="1"/>
        <v>611.20000000000005</v>
      </c>
      <c r="E45" s="23">
        <f t="shared" si="2"/>
        <v>-34.799999999999997</v>
      </c>
      <c r="F45" s="23">
        <f t="shared" si="4"/>
        <v>94.6</v>
      </c>
      <c r="G45" s="23">
        <v>646</v>
      </c>
      <c r="H45" s="23">
        <v>611.20000000000005</v>
      </c>
      <c r="I45" s="23">
        <v>1.6</v>
      </c>
      <c r="J45" s="23"/>
      <c r="K45" s="23"/>
      <c r="L45" s="23"/>
      <c r="M45" s="68"/>
      <c r="N45" s="68"/>
      <c r="O45" s="68"/>
    </row>
    <row r="46" spans="1:15" s="1" customFormat="1" ht="15.75" x14ac:dyDescent="0.25">
      <c r="A46" s="9">
        <f t="shared" si="3"/>
        <v>37</v>
      </c>
      <c r="B46" s="8" t="s">
        <v>57</v>
      </c>
      <c r="C46" s="23">
        <f t="shared" si="1"/>
        <v>208.8</v>
      </c>
      <c r="D46" s="23">
        <f t="shared" si="1"/>
        <v>196</v>
      </c>
      <c r="E46" s="23">
        <f t="shared" si="2"/>
        <v>-12.8</v>
      </c>
      <c r="F46" s="23">
        <f t="shared" si="4"/>
        <v>93.9</v>
      </c>
      <c r="G46" s="23">
        <v>29.1</v>
      </c>
      <c r="H46" s="23">
        <v>18.5</v>
      </c>
      <c r="I46" s="23"/>
      <c r="J46" s="23"/>
      <c r="K46" s="23">
        <v>179.7</v>
      </c>
      <c r="L46" s="23">
        <v>177.5</v>
      </c>
      <c r="M46" s="68"/>
      <c r="N46" s="68"/>
      <c r="O46" s="68"/>
    </row>
    <row r="47" spans="1:15" s="1" customFormat="1" ht="15.75" x14ac:dyDescent="0.25">
      <c r="A47" s="9">
        <f t="shared" si="3"/>
        <v>38</v>
      </c>
      <c r="B47" s="3" t="s">
        <v>59</v>
      </c>
      <c r="C47" s="23">
        <f t="shared" si="1"/>
        <v>459.7</v>
      </c>
      <c r="D47" s="23">
        <f t="shared" si="1"/>
        <v>324.60000000000002</v>
      </c>
      <c r="E47" s="23">
        <f t="shared" si="2"/>
        <v>-135.1</v>
      </c>
      <c r="F47" s="23">
        <f t="shared" si="4"/>
        <v>70.599999999999994</v>
      </c>
      <c r="G47" s="23">
        <v>113.3</v>
      </c>
      <c r="H47" s="23">
        <v>107.6</v>
      </c>
      <c r="I47" s="23">
        <v>68</v>
      </c>
      <c r="J47" s="23">
        <v>67.400000000000006</v>
      </c>
      <c r="K47" s="23">
        <v>346.4</v>
      </c>
      <c r="L47" s="23">
        <v>217</v>
      </c>
      <c r="M47" s="68"/>
      <c r="N47" s="68"/>
      <c r="O47" s="68"/>
    </row>
    <row r="48" spans="1:15" s="1" customFormat="1" ht="15.75" x14ac:dyDescent="0.25">
      <c r="A48" s="9">
        <f t="shared" si="3"/>
        <v>39</v>
      </c>
      <c r="B48" s="25" t="s">
        <v>94</v>
      </c>
      <c r="C48" s="69">
        <f t="shared" si="1"/>
        <v>0.3</v>
      </c>
      <c r="D48" s="69">
        <f t="shared" si="1"/>
        <v>0</v>
      </c>
      <c r="E48" s="69">
        <f t="shared" si="2"/>
        <v>-0.3</v>
      </c>
      <c r="F48" s="69">
        <f t="shared" si="4"/>
        <v>0</v>
      </c>
      <c r="G48" s="69">
        <v>0.3</v>
      </c>
      <c r="H48" s="69"/>
      <c r="I48" s="69">
        <v>0.3</v>
      </c>
      <c r="J48" s="69"/>
      <c r="K48" s="69"/>
      <c r="L48" s="69"/>
      <c r="M48" s="68"/>
      <c r="N48" s="68"/>
      <c r="O48" s="68"/>
    </row>
    <row r="49" spans="1:15" s="1" customFormat="1" ht="31.5" x14ac:dyDescent="0.25">
      <c r="A49" s="9">
        <f t="shared" si="3"/>
        <v>40</v>
      </c>
      <c r="B49" s="5" t="s">
        <v>86</v>
      </c>
      <c r="C49" s="67">
        <f>+C50+C51+C53+C55+C56+C57+C59+C61+C63+C65+C67</f>
        <v>10229.200000000001</v>
      </c>
      <c r="D49" s="67">
        <f t="shared" ref="D49:E49" si="23">+D50+D51+D53+D55+D56+D57+D59+D61+D63+D65+D67</f>
        <v>8026.4</v>
      </c>
      <c r="E49" s="67">
        <f t="shared" si="23"/>
        <v>-2202.8000000000002</v>
      </c>
      <c r="F49" s="67">
        <f t="shared" si="4"/>
        <v>78.5</v>
      </c>
      <c r="G49" s="67">
        <f>+G50+G51+G53+G55+G56+G57+G59+G61+G63+G65+G67</f>
        <v>4337.1000000000004</v>
      </c>
      <c r="H49" s="67">
        <f t="shared" ref="H49:L49" si="24">+H50+H51+H53+H55+H56+H57+H59+H61+H63+H65+H67</f>
        <v>3547.9</v>
      </c>
      <c r="I49" s="67">
        <f t="shared" si="24"/>
        <v>13.3</v>
      </c>
      <c r="J49" s="67">
        <f t="shared" si="24"/>
        <v>8.9</v>
      </c>
      <c r="K49" s="67">
        <f t="shared" si="24"/>
        <v>5892.1</v>
      </c>
      <c r="L49" s="67">
        <f t="shared" si="24"/>
        <v>4478.5</v>
      </c>
      <c r="M49" s="68"/>
      <c r="N49" s="68"/>
      <c r="O49" s="68"/>
    </row>
    <row r="50" spans="1:15" s="1" customFormat="1" ht="15.75" x14ac:dyDescent="0.25">
      <c r="A50" s="9">
        <f t="shared" si="3"/>
        <v>41</v>
      </c>
      <c r="B50" s="4" t="s">
        <v>84</v>
      </c>
      <c r="C50" s="69">
        <f t="shared" si="1"/>
        <v>44.1</v>
      </c>
      <c r="D50" s="69">
        <f t="shared" si="1"/>
        <v>43.4</v>
      </c>
      <c r="E50" s="69">
        <f t="shared" si="2"/>
        <v>-0.7</v>
      </c>
      <c r="F50" s="69">
        <f t="shared" si="4"/>
        <v>98.4</v>
      </c>
      <c r="G50" s="69"/>
      <c r="H50" s="69"/>
      <c r="I50" s="69"/>
      <c r="J50" s="69"/>
      <c r="K50" s="69">
        <v>44.1</v>
      </c>
      <c r="L50" s="69">
        <v>43.4</v>
      </c>
      <c r="M50" s="68"/>
      <c r="N50" s="68"/>
      <c r="O50" s="68"/>
    </row>
    <row r="51" spans="1:15" s="1" customFormat="1" ht="15.75" x14ac:dyDescent="0.25">
      <c r="A51" s="9">
        <f t="shared" si="3"/>
        <v>42</v>
      </c>
      <c r="B51" s="8" t="s">
        <v>127</v>
      </c>
      <c r="C51" s="69">
        <f t="shared" si="1"/>
        <v>153.69999999999999</v>
      </c>
      <c r="D51" s="69">
        <f t="shared" si="1"/>
        <v>99</v>
      </c>
      <c r="E51" s="69">
        <f t="shared" si="2"/>
        <v>-54.7</v>
      </c>
      <c r="F51" s="69">
        <f t="shared" si="4"/>
        <v>64.400000000000006</v>
      </c>
      <c r="G51" s="69">
        <v>73.3</v>
      </c>
      <c r="H51" s="69">
        <v>26.4</v>
      </c>
      <c r="I51" s="69"/>
      <c r="J51" s="69"/>
      <c r="K51" s="69">
        <v>80.400000000000006</v>
      </c>
      <c r="L51" s="69">
        <v>72.599999999999994</v>
      </c>
      <c r="M51" s="68"/>
      <c r="N51" s="68"/>
      <c r="O51" s="68"/>
    </row>
    <row r="52" spans="1:15" s="1" customFormat="1" ht="15.75" x14ac:dyDescent="0.25">
      <c r="A52" s="9">
        <f t="shared" si="3"/>
        <v>43</v>
      </c>
      <c r="B52" s="25" t="s">
        <v>94</v>
      </c>
      <c r="C52" s="69">
        <f t="shared" si="1"/>
        <v>0.1</v>
      </c>
      <c r="D52" s="69">
        <f t="shared" si="1"/>
        <v>0.1</v>
      </c>
      <c r="E52" s="69">
        <f t="shared" si="2"/>
        <v>0</v>
      </c>
      <c r="F52" s="69">
        <f t="shared" si="4"/>
        <v>100</v>
      </c>
      <c r="G52" s="69">
        <v>0.1</v>
      </c>
      <c r="H52" s="69">
        <v>0.1</v>
      </c>
      <c r="I52" s="69">
        <v>0.1</v>
      </c>
      <c r="J52" s="69"/>
      <c r="K52" s="69"/>
      <c r="L52" s="69"/>
      <c r="M52" s="68"/>
      <c r="N52" s="68"/>
      <c r="O52" s="68"/>
    </row>
    <row r="53" spans="1:15" s="1" customFormat="1" ht="15.75" x14ac:dyDescent="0.25">
      <c r="A53" s="9">
        <f t="shared" si="3"/>
        <v>44</v>
      </c>
      <c r="B53" s="4" t="s">
        <v>32</v>
      </c>
      <c r="C53" s="69">
        <f t="shared" si="1"/>
        <v>798.3</v>
      </c>
      <c r="D53" s="69">
        <f t="shared" si="1"/>
        <v>537.79999999999995</v>
      </c>
      <c r="E53" s="69">
        <f t="shared" si="2"/>
        <v>-260.5</v>
      </c>
      <c r="F53" s="69">
        <f t="shared" si="4"/>
        <v>67.400000000000006</v>
      </c>
      <c r="G53" s="69">
        <v>798.3</v>
      </c>
      <c r="H53" s="69">
        <v>537.79999999999995</v>
      </c>
      <c r="I53" s="69">
        <v>5.3</v>
      </c>
      <c r="J53" s="23">
        <v>5.2</v>
      </c>
      <c r="K53" s="69"/>
      <c r="L53" s="69"/>
      <c r="M53" s="68"/>
      <c r="N53" s="68"/>
      <c r="O53" s="68"/>
    </row>
    <row r="54" spans="1:15" s="1" customFormat="1" ht="15.75" x14ac:dyDescent="0.25">
      <c r="A54" s="9">
        <f t="shared" si="3"/>
        <v>45</v>
      </c>
      <c r="B54" s="25" t="s">
        <v>94</v>
      </c>
      <c r="C54" s="69">
        <f t="shared" si="1"/>
        <v>9.6</v>
      </c>
      <c r="D54" s="69">
        <f t="shared" si="1"/>
        <v>9.6</v>
      </c>
      <c r="E54" s="69">
        <f>+D54-C54</f>
        <v>0</v>
      </c>
      <c r="F54" s="69">
        <f t="shared" si="4"/>
        <v>100</v>
      </c>
      <c r="G54" s="69">
        <v>9.6</v>
      </c>
      <c r="H54" s="69">
        <v>9.6</v>
      </c>
      <c r="I54" s="69"/>
      <c r="J54" s="69"/>
      <c r="K54" s="69"/>
      <c r="L54" s="69"/>
      <c r="M54" s="68"/>
      <c r="N54" s="68"/>
      <c r="O54" s="68"/>
    </row>
    <row r="55" spans="1:15" s="1" customFormat="1" ht="15.75" x14ac:dyDescent="0.25">
      <c r="A55" s="9">
        <f t="shared" si="3"/>
        <v>46</v>
      </c>
      <c r="B55" s="3" t="s">
        <v>65</v>
      </c>
      <c r="C55" s="69">
        <f t="shared" si="1"/>
        <v>735.8</v>
      </c>
      <c r="D55" s="69">
        <f t="shared" si="1"/>
        <v>725.1</v>
      </c>
      <c r="E55" s="69">
        <f>+D55-C55</f>
        <v>-10.7</v>
      </c>
      <c r="F55" s="69">
        <f t="shared" si="4"/>
        <v>98.5</v>
      </c>
      <c r="G55" s="69">
        <v>48.8</v>
      </c>
      <c r="H55" s="69">
        <v>48.8</v>
      </c>
      <c r="I55" s="69"/>
      <c r="J55" s="69"/>
      <c r="K55" s="69">
        <v>687</v>
      </c>
      <c r="L55" s="69">
        <v>676.3</v>
      </c>
      <c r="M55" s="68"/>
      <c r="N55" s="68"/>
      <c r="O55" s="68"/>
    </row>
    <row r="56" spans="1:15" s="1" customFormat="1" ht="15.75" x14ac:dyDescent="0.25">
      <c r="A56" s="9">
        <f t="shared" si="3"/>
        <v>47</v>
      </c>
      <c r="B56" s="8" t="s">
        <v>42</v>
      </c>
      <c r="C56" s="69">
        <f t="shared" si="1"/>
        <v>186</v>
      </c>
      <c r="D56" s="69">
        <f t="shared" si="1"/>
        <v>118.6</v>
      </c>
      <c r="E56" s="69">
        <f t="shared" si="2"/>
        <v>-67.400000000000006</v>
      </c>
      <c r="F56" s="69">
        <f t="shared" si="4"/>
        <v>63.8</v>
      </c>
      <c r="G56" s="69">
        <v>11.4</v>
      </c>
      <c r="H56" s="69">
        <v>2.6</v>
      </c>
      <c r="I56" s="69"/>
      <c r="J56" s="69"/>
      <c r="K56" s="69">
        <v>174.6</v>
      </c>
      <c r="L56" s="69">
        <v>116</v>
      </c>
      <c r="M56" s="68"/>
      <c r="N56" s="68"/>
      <c r="O56" s="68"/>
    </row>
    <row r="57" spans="1:15" s="1" customFormat="1" ht="31.5" x14ac:dyDescent="0.25">
      <c r="A57" s="9">
        <f t="shared" si="3"/>
        <v>48</v>
      </c>
      <c r="B57" s="8" t="s">
        <v>69</v>
      </c>
      <c r="C57" s="69">
        <f t="shared" si="1"/>
        <v>1638</v>
      </c>
      <c r="D57" s="69">
        <f t="shared" si="1"/>
        <v>1439.1</v>
      </c>
      <c r="E57" s="69">
        <f t="shared" si="2"/>
        <v>-198.9</v>
      </c>
      <c r="F57" s="69">
        <f t="shared" si="4"/>
        <v>87.9</v>
      </c>
      <c r="G57" s="69">
        <v>967.8</v>
      </c>
      <c r="H57" s="69">
        <v>817</v>
      </c>
      <c r="I57" s="69">
        <v>6.6</v>
      </c>
      <c r="J57" s="69">
        <v>3.5</v>
      </c>
      <c r="K57" s="69">
        <v>670.2</v>
      </c>
      <c r="L57" s="69">
        <v>622.1</v>
      </c>
      <c r="M57" s="68"/>
      <c r="N57" s="68"/>
      <c r="O57" s="68"/>
    </row>
    <row r="58" spans="1:15" s="1" customFormat="1" ht="15.75" x14ac:dyDescent="0.25">
      <c r="A58" s="9">
        <f t="shared" si="3"/>
        <v>49</v>
      </c>
      <c r="B58" s="25" t="s">
        <v>94</v>
      </c>
      <c r="C58" s="69">
        <f t="shared" si="1"/>
        <v>494.4</v>
      </c>
      <c r="D58" s="69">
        <f t="shared" si="1"/>
        <v>494.4</v>
      </c>
      <c r="E58" s="69">
        <f t="shared" si="2"/>
        <v>0</v>
      </c>
      <c r="F58" s="69">
        <f t="shared" si="4"/>
        <v>100</v>
      </c>
      <c r="G58" s="69">
        <v>17.899999999999999</v>
      </c>
      <c r="H58" s="69">
        <v>17.899999999999999</v>
      </c>
      <c r="I58" s="69"/>
      <c r="J58" s="69"/>
      <c r="K58" s="69">
        <v>476.5</v>
      </c>
      <c r="L58" s="69">
        <v>476.5</v>
      </c>
      <c r="M58" s="68"/>
      <c r="N58" s="68"/>
      <c r="O58" s="68"/>
    </row>
    <row r="59" spans="1:15" s="1" customFormat="1" ht="31.5" x14ac:dyDescent="0.25">
      <c r="A59" s="9">
        <f t="shared" si="3"/>
        <v>50</v>
      </c>
      <c r="B59" s="4" t="s">
        <v>51</v>
      </c>
      <c r="C59" s="69">
        <f t="shared" si="1"/>
        <v>1039.5</v>
      </c>
      <c r="D59" s="69">
        <f t="shared" si="1"/>
        <v>863.9</v>
      </c>
      <c r="E59" s="69">
        <f t="shared" si="2"/>
        <v>-175.6</v>
      </c>
      <c r="F59" s="69">
        <f t="shared" si="4"/>
        <v>83.1</v>
      </c>
      <c r="G59" s="69">
        <v>584.6</v>
      </c>
      <c r="H59" s="69">
        <v>541.20000000000005</v>
      </c>
      <c r="I59" s="69"/>
      <c r="J59" s="69"/>
      <c r="K59" s="69">
        <v>454.9</v>
      </c>
      <c r="L59" s="69">
        <v>322.7</v>
      </c>
      <c r="M59" s="68"/>
      <c r="N59" s="68"/>
      <c r="O59" s="68"/>
    </row>
    <row r="60" spans="1:15" s="1" customFormat="1" ht="15.75" x14ac:dyDescent="0.25">
      <c r="A60" s="9">
        <f t="shared" si="3"/>
        <v>51</v>
      </c>
      <c r="B60" s="25" t="s">
        <v>94</v>
      </c>
      <c r="C60" s="69">
        <f t="shared" si="1"/>
        <v>414.8</v>
      </c>
      <c r="D60" s="69">
        <f t="shared" si="1"/>
        <v>414.8</v>
      </c>
      <c r="E60" s="69">
        <f t="shared" si="2"/>
        <v>0</v>
      </c>
      <c r="F60" s="69">
        <f t="shared" si="4"/>
        <v>100</v>
      </c>
      <c r="G60" s="69">
        <v>414.8</v>
      </c>
      <c r="H60" s="69">
        <v>414.8</v>
      </c>
      <c r="I60" s="69"/>
      <c r="J60" s="69"/>
      <c r="K60" s="69"/>
      <c r="L60" s="69"/>
      <c r="M60" s="68"/>
      <c r="N60" s="68"/>
      <c r="O60" s="68"/>
    </row>
    <row r="61" spans="1:15" s="1" customFormat="1" ht="15.75" x14ac:dyDescent="0.25">
      <c r="A61" s="9">
        <f t="shared" si="3"/>
        <v>52</v>
      </c>
      <c r="B61" s="4" t="s">
        <v>122</v>
      </c>
      <c r="C61" s="69">
        <f t="shared" si="1"/>
        <v>247.3</v>
      </c>
      <c r="D61" s="69">
        <f t="shared" si="1"/>
        <v>152.4</v>
      </c>
      <c r="E61" s="69">
        <f t="shared" si="2"/>
        <v>-94.9</v>
      </c>
      <c r="F61" s="69">
        <f t="shared" si="4"/>
        <v>61.6</v>
      </c>
      <c r="G61" s="69">
        <v>193.6</v>
      </c>
      <c r="H61" s="69">
        <v>131.69999999999999</v>
      </c>
      <c r="I61" s="69">
        <v>0.9</v>
      </c>
      <c r="J61" s="69"/>
      <c r="K61" s="69">
        <v>53.7</v>
      </c>
      <c r="L61" s="69">
        <v>20.7</v>
      </c>
      <c r="M61" s="68"/>
      <c r="N61" s="68"/>
      <c r="O61" s="68"/>
    </row>
    <row r="62" spans="1:15" s="1" customFormat="1" ht="15.75" x14ac:dyDescent="0.25">
      <c r="A62" s="9">
        <f t="shared" si="3"/>
        <v>53</v>
      </c>
      <c r="B62" s="25" t="s">
        <v>94</v>
      </c>
      <c r="C62" s="69">
        <f t="shared" si="1"/>
        <v>19.899999999999999</v>
      </c>
      <c r="D62" s="69">
        <f t="shared" si="1"/>
        <v>19.899999999999999</v>
      </c>
      <c r="E62" s="69">
        <f t="shared" si="2"/>
        <v>0</v>
      </c>
      <c r="F62" s="69">
        <f t="shared" si="4"/>
        <v>100</v>
      </c>
      <c r="G62" s="69">
        <v>19.899999999999999</v>
      </c>
      <c r="H62" s="69">
        <v>19.899999999999999</v>
      </c>
      <c r="I62" s="69"/>
      <c r="J62" s="69"/>
      <c r="K62" s="69"/>
      <c r="L62" s="69"/>
      <c r="M62" s="68"/>
      <c r="N62" s="68"/>
      <c r="O62" s="68"/>
    </row>
    <row r="63" spans="1:15" s="1" customFormat="1" ht="15.75" x14ac:dyDescent="0.25">
      <c r="A63" s="9">
        <f t="shared" si="3"/>
        <v>54</v>
      </c>
      <c r="B63" s="4" t="s">
        <v>54</v>
      </c>
      <c r="C63" s="69">
        <f t="shared" si="1"/>
        <v>4132.8999999999996</v>
      </c>
      <c r="D63" s="23">
        <f t="shared" si="1"/>
        <v>2968.8</v>
      </c>
      <c r="E63" s="69">
        <f t="shared" si="2"/>
        <v>-1164.0999999999999</v>
      </c>
      <c r="F63" s="69">
        <f t="shared" si="4"/>
        <v>71.8</v>
      </c>
      <c r="G63" s="69">
        <v>743.7</v>
      </c>
      <c r="H63" s="69">
        <v>673.6</v>
      </c>
      <c r="I63" s="69">
        <v>0.5</v>
      </c>
      <c r="J63" s="69">
        <v>0.2</v>
      </c>
      <c r="K63" s="69">
        <v>3389.2</v>
      </c>
      <c r="L63" s="69">
        <v>2295.1999999999998</v>
      </c>
      <c r="M63" s="68"/>
      <c r="N63" s="68"/>
      <c r="O63" s="68"/>
    </row>
    <row r="64" spans="1:15" s="1" customFormat="1" ht="15.75" x14ac:dyDescent="0.25">
      <c r="A64" s="9">
        <f t="shared" si="3"/>
        <v>55</v>
      </c>
      <c r="B64" s="25" t="s">
        <v>94</v>
      </c>
      <c r="C64" s="69">
        <f t="shared" si="1"/>
        <v>315.10000000000002</v>
      </c>
      <c r="D64" s="69">
        <f t="shared" si="1"/>
        <v>315.10000000000002</v>
      </c>
      <c r="E64" s="69">
        <f t="shared" si="2"/>
        <v>0</v>
      </c>
      <c r="F64" s="69">
        <f t="shared" si="4"/>
        <v>100</v>
      </c>
      <c r="G64" s="69">
        <v>315.10000000000002</v>
      </c>
      <c r="H64" s="69">
        <v>315.10000000000002</v>
      </c>
      <c r="I64" s="69"/>
      <c r="J64" s="69"/>
      <c r="K64" s="69"/>
      <c r="L64" s="69"/>
      <c r="M64" s="68"/>
      <c r="N64" s="68"/>
      <c r="O64" s="68"/>
    </row>
    <row r="65" spans="1:15" s="1" customFormat="1" ht="15.75" x14ac:dyDescent="0.25">
      <c r="A65" s="9">
        <f t="shared" si="3"/>
        <v>56</v>
      </c>
      <c r="B65" s="8" t="s">
        <v>57</v>
      </c>
      <c r="C65" s="69">
        <f t="shared" si="1"/>
        <v>312.8</v>
      </c>
      <c r="D65" s="69">
        <f t="shared" si="1"/>
        <v>281.10000000000002</v>
      </c>
      <c r="E65" s="69">
        <f t="shared" si="2"/>
        <v>-31.7</v>
      </c>
      <c r="F65" s="69">
        <f t="shared" si="4"/>
        <v>89.9</v>
      </c>
      <c r="G65" s="69">
        <v>59.9</v>
      </c>
      <c r="H65" s="69">
        <v>46.5</v>
      </c>
      <c r="I65" s="69"/>
      <c r="J65" s="69"/>
      <c r="K65" s="69">
        <v>252.9</v>
      </c>
      <c r="L65" s="69">
        <v>234.6</v>
      </c>
      <c r="M65" s="68"/>
      <c r="N65" s="68"/>
      <c r="O65" s="68"/>
    </row>
    <row r="66" spans="1:15" s="1" customFormat="1" ht="15.75" x14ac:dyDescent="0.25">
      <c r="A66" s="9">
        <f t="shared" si="3"/>
        <v>57</v>
      </c>
      <c r="B66" s="25" t="s">
        <v>94</v>
      </c>
      <c r="C66" s="69">
        <f t="shared" si="1"/>
        <v>21.3</v>
      </c>
      <c r="D66" s="69">
        <f t="shared" si="1"/>
        <v>21.3</v>
      </c>
      <c r="E66" s="69">
        <f t="shared" si="2"/>
        <v>0</v>
      </c>
      <c r="F66" s="69">
        <f t="shared" si="4"/>
        <v>100</v>
      </c>
      <c r="G66" s="69">
        <v>21.3</v>
      </c>
      <c r="H66" s="69">
        <v>21.3</v>
      </c>
      <c r="I66" s="69"/>
      <c r="J66" s="69"/>
      <c r="K66" s="69"/>
      <c r="L66" s="69"/>
      <c r="M66" s="68"/>
      <c r="N66" s="68"/>
      <c r="O66" s="68"/>
    </row>
    <row r="67" spans="1:15" s="1" customFormat="1" ht="15.75" x14ac:dyDescent="0.25">
      <c r="A67" s="9">
        <f t="shared" si="3"/>
        <v>58</v>
      </c>
      <c r="B67" s="4" t="s">
        <v>59</v>
      </c>
      <c r="C67" s="69">
        <f t="shared" si="1"/>
        <v>940.8</v>
      </c>
      <c r="D67" s="69">
        <f t="shared" si="1"/>
        <v>797.2</v>
      </c>
      <c r="E67" s="69">
        <f t="shared" si="2"/>
        <v>-143.6</v>
      </c>
      <c r="F67" s="69">
        <f t="shared" si="4"/>
        <v>84.7</v>
      </c>
      <c r="G67" s="69">
        <v>855.7</v>
      </c>
      <c r="H67" s="69">
        <v>722.3</v>
      </c>
      <c r="I67" s="69"/>
      <c r="J67" s="69"/>
      <c r="K67" s="69">
        <v>85.1</v>
      </c>
      <c r="L67" s="69">
        <v>74.900000000000006</v>
      </c>
      <c r="M67" s="68"/>
      <c r="N67" s="68"/>
      <c r="O67" s="68"/>
    </row>
    <row r="68" spans="1:15" s="1" customFormat="1" ht="15.75" x14ac:dyDescent="0.25">
      <c r="A68" s="9">
        <f t="shared" si="3"/>
        <v>59</v>
      </c>
      <c r="B68" s="25" t="s">
        <v>94</v>
      </c>
      <c r="C68" s="69">
        <f t="shared" si="1"/>
        <v>51.5</v>
      </c>
      <c r="D68" s="69">
        <f t="shared" si="1"/>
        <v>51.5</v>
      </c>
      <c r="E68" s="69">
        <f t="shared" si="2"/>
        <v>0</v>
      </c>
      <c r="F68" s="69">
        <f t="shared" si="4"/>
        <v>100</v>
      </c>
      <c r="G68" s="69">
        <v>51.5</v>
      </c>
      <c r="H68" s="69">
        <v>51.5</v>
      </c>
      <c r="I68" s="69"/>
      <c r="J68" s="69"/>
      <c r="K68" s="69"/>
      <c r="L68" s="69"/>
      <c r="M68" s="68"/>
      <c r="N68" s="68"/>
      <c r="O68" s="68"/>
    </row>
    <row r="69" spans="1:15" s="1" customFormat="1" ht="15.75" x14ac:dyDescent="0.25">
      <c r="A69" s="9">
        <f t="shared" si="3"/>
        <v>60</v>
      </c>
      <c r="B69" s="5" t="s">
        <v>78</v>
      </c>
      <c r="C69" s="67">
        <f>+C10+C21+C49</f>
        <v>16193.1</v>
      </c>
      <c r="D69" s="67">
        <f>+D10+D21+D49</f>
        <v>13258.3</v>
      </c>
      <c r="E69" s="67">
        <f>+E10+E21+E49</f>
        <v>-2934.8</v>
      </c>
      <c r="F69" s="67">
        <f t="shared" ref="F69" si="25">+D69/C69*100</f>
        <v>81.900000000000006</v>
      </c>
      <c r="G69" s="67">
        <f t="shared" ref="G69:L69" si="26">+G10+G21+G49</f>
        <v>7068.9</v>
      </c>
      <c r="H69" s="67">
        <f t="shared" si="26"/>
        <v>5821.6</v>
      </c>
      <c r="I69" s="67">
        <f t="shared" si="26"/>
        <v>254.4</v>
      </c>
      <c r="J69" s="67">
        <f t="shared" si="26"/>
        <v>244.3</v>
      </c>
      <c r="K69" s="67">
        <f t="shared" si="26"/>
        <v>9124.2000000000007</v>
      </c>
      <c r="L69" s="67">
        <f t="shared" si="26"/>
        <v>7436.7</v>
      </c>
      <c r="M69" s="68"/>
      <c r="N69" s="68"/>
      <c r="O69" s="68"/>
    </row>
    <row r="70" spans="1:15" s="1" customFormat="1" ht="15.75" x14ac:dyDescent="0.25">
      <c r="A70" s="70"/>
      <c r="B70" s="71"/>
      <c r="C70" s="72"/>
      <c r="D70" s="73"/>
      <c r="E70" s="72"/>
      <c r="F70" s="73"/>
      <c r="G70" s="72"/>
      <c r="H70" s="72"/>
      <c r="I70" s="72"/>
      <c r="J70" s="72"/>
      <c r="K70" s="72"/>
      <c r="L70" s="72"/>
    </row>
    <row r="71" spans="1:15" ht="15.75" x14ac:dyDescent="0.25">
      <c r="A71" s="24"/>
      <c r="B71" s="40"/>
    </row>
  </sheetData>
  <mergeCells count="16">
    <mergeCell ref="A2:L2"/>
    <mergeCell ref="A3:B3"/>
    <mergeCell ref="A5:A8"/>
    <mergeCell ref="B5:B8"/>
    <mergeCell ref="C5:C8"/>
    <mergeCell ref="D5:D8"/>
    <mergeCell ref="E5:E8"/>
    <mergeCell ref="F5:F8"/>
    <mergeCell ref="G5:L5"/>
    <mergeCell ref="G6:J6"/>
    <mergeCell ref="K6:L6"/>
    <mergeCell ref="G7:G8"/>
    <mergeCell ref="H7:H8"/>
    <mergeCell ref="I7:J7"/>
    <mergeCell ref="K7:K8"/>
    <mergeCell ref="L7:L8"/>
  </mergeCells>
  <pageMargins left="0.7" right="0.7" top="0.75" bottom="0.75" header="0.3" footer="0.3"/>
  <pageSetup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workbookViewId="0">
      <selection activeCell="S18" sqref="S18"/>
    </sheetView>
  </sheetViews>
  <sheetFormatPr defaultRowHeight="15.75" x14ac:dyDescent="0.25"/>
  <cols>
    <col min="1" max="1" width="5.140625" style="38" customWidth="1"/>
    <col min="2" max="2" width="39.5703125" style="38" customWidth="1"/>
    <col min="3" max="4" width="9.140625" style="1"/>
    <col min="5" max="5" width="10.28515625" style="1" customWidth="1"/>
    <col min="6" max="7" width="9.140625" style="1"/>
    <col min="8" max="8" width="10" style="1" customWidth="1"/>
    <col min="9" max="10" width="9.140625" style="1"/>
    <col min="11" max="14" width="10" style="1" customWidth="1"/>
    <col min="15" max="16" width="9.140625" style="1"/>
    <col min="17" max="17" width="10.5703125" style="1" customWidth="1"/>
    <col min="18" max="16384" width="9.140625" style="1"/>
  </cols>
  <sheetData>
    <row r="1" spans="1:18" x14ac:dyDescent="0.25"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8" x14ac:dyDescent="0.25">
      <c r="A2" s="108" t="s">
        <v>271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8" x14ac:dyDescent="0.25">
      <c r="A3" s="74"/>
      <c r="B3" s="74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8" x14ac:dyDescent="0.25">
      <c r="A4" s="75"/>
      <c r="B4" s="75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 t="s">
        <v>77</v>
      </c>
      <c r="Q4" s="38"/>
    </row>
    <row r="5" spans="1:18" x14ac:dyDescent="0.25">
      <c r="A5" s="109" t="s">
        <v>0</v>
      </c>
      <c r="B5" s="109" t="s">
        <v>205</v>
      </c>
      <c r="C5" s="110" t="s">
        <v>1</v>
      </c>
      <c r="D5" s="110"/>
      <c r="E5" s="110"/>
      <c r="F5" s="116" t="s">
        <v>2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8"/>
    </row>
    <row r="6" spans="1:18" ht="51" customHeight="1" x14ac:dyDescent="0.2">
      <c r="A6" s="109"/>
      <c r="B6" s="109"/>
      <c r="C6" s="110"/>
      <c r="D6" s="110"/>
      <c r="E6" s="110"/>
      <c r="F6" s="111" t="s">
        <v>206</v>
      </c>
      <c r="G6" s="111"/>
      <c r="H6" s="111"/>
      <c r="I6" s="112" t="s">
        <v>207</v>
      </c>
      <c r="J6" s="112"/>
      <c r="K6" s="112"/>
      <c r="L6" s="113" t="s">
        <v>137</v>
      </c>
      <c r="M6" s="114"/>
      <c r="N6" s="115"/>
      <c r="O6" s="112" t="s">
        <v>208</v>
      </c>
      <c r="P6" s="112"/>
      <c r="Q6" s="112"/>
    </row>
    <row r="7" spans="1:18" ht="47.25" x14ac:dyDescent="0.2">
      <c r="A7" s="109"/>
      <c r="B7" s="109"/>
      <c r="C7" s="76" t="s">
        <v>188</v>
      </c>
      <c r="D7" s="76" t="s">
        <v>189</v>
      </c>
      <c r="E7" s="28" t="s">
        <v>209</v>
      </c>
      <c r="F7" s="76" t="s">
        <v>188</v>
      </c>
      <c r="G7" s="76" t="s">
        <v>189</v>
      </c>
      <c r="H7" s="28" t="s">
        <v>209</v>
      </c>
      <c r="I7" s="76" t="s">
        <v>188</v>
      </c>
      <c r="J7" s="76" t="s">
        <v>189</v>
      </c>
      <c r="K7" s="28" t="s">
        <v>209</v>
      </c>
      <c r="L7" s="92" t="s">
        <v>188</v>
      </c>
      <c r="M7" s="92" t="s">
        <v>189</v>
      </c>
      <c r="N7" s="28" t="s">
        <v>209</v>
      </c>
      <c r="O7" s="76" t="s">
        <v>188</v>
      </c>
      <c r="P7" s="76" t="s">
        <v>189</v>
      </c>
      <c r="Q7" s="28" t="s">
        <v>209</v>
      </c>
    </row>
    <row r="8" spans="1:18" x14ac:dyDescent="0.25">
      <c r="A8" s="66">
        <v>1</v>
      </c>
      <c r="B8" s="77" t="s">
        <v>210</v>
      </c>
      <c r="C8" s="46">
        <v>3</v>
      </c>
      <c r="D8" s="78" t="s">
        <v>211</v>
      </c>
      <c r="E8" s="46">
        <v>5</v>
      </c>
      <c r="F8" s="78" t="s">
        <v>212</v>
      </c>
      <c r="G8" s="46">
        <v>7</v>
      </c>
      <c r="H8" s="78" t="s">
        <v>213</v>
      </c>
      <c r="I8" s="46">
        <v>9</v>
      </c>
      <c r="J8" s="78" t="s">
        <v>214</v>
      </c>
      <c r="K8" s="46">
        <v>11</v>
      </c>
      <c r="L8" s="90">
        <v>12</v>
      </c>
      <c r="M8" s="90">
        <v>13</v>
      </c>
      <c r="N8" s="90">
        <v>14</v>
      </c>
      <c r="O8" s="78" t="s">
        <v>263</v>
      </c>
      <c r="P8" s="46">
        <v>16</v>
      </c>
      <c r="Q8" s="78" t="s">
        <v>264</v>
      </c>
      <c r="R8" s="68"/>
    </row>
    <row r="9" spans="1:18" x14ac:dyDescent="0.25">
      <c r="A9" s="79">
        <v>1</v>
      </c>
      <c r="B9" s="2" t="s">
        <v>3</v>
      </c>
      <c r="C9" s="67">
        <f t="shared" ref="C9:K9" si="0">SUM(C10:C17)</f>
        <v>8402.7999999999993</v>
      </c>
      <c r="D9" s="67">
        <f t="shared" si="0"/>
        <v>8110.4</v>
      </c>
      <c r="E9" s="67">
        <f t="shared" si="0"/>
        <v>-292.39999999999998</v>
      </c>
      <c r="F9" s="67">
        <f t="shared" si="0"/>
        <v>5305.2</v>
      </c>
      <c r="G9" s="67">
        <f t="shared" si="0"/>
        <v>4542.8</v>
      </c>
      <c r="H9" s="67">
        <f t="shared" si="0"/>
        <v>-762.4</v>
      </c>
      <c r="I9" s="67">
        <f t="shared" si="0"/>
        <v>1333.7</v>
      </c>
      <c r="J9" s="67">
        <f t="shared" si="0"/>
        <v>843.6</v>
      </c>
      <c r="K9" s="67">
        <f t="shared" si="0"/>
        <v>-490.1</v>
      </c>
      <c r="L9" s="67">
        <f>+SUM(L10:L17)</f>
        <v>400</v>
      </c>
      <c r="M9" s="67">
        <f>+SUM(M10:M17)</f>
        <v>622.20000000000005</v>
      </c>
      <c r="N9" s="67">
        <f>+SUM(N10:N17)</f>
        <v>222.2</v>
      </c>
      <c r="O9" s="67">
        <f>SUM(O10:O17)</f>
        <v>1363.9</v>
      </c>
      <c r="P9" s="67">
        <f>SUM(P10:P17)</f>
        <v>2101.8000000000002</v>
      </c>
      <c r="Q9" s="67">
        <f>SUM(Q10:Q17)</f>
        <v>737.9</v>
      </c>
      <c r="R9" s="68"/>
    </row>
    <row r="10" spans="1:18" x14ac:dyDescent="0.25">
      <c r="A10" s="79">
        <v>2</v>
      </c>
      <c r="B10" s="3" t="s">
        <v>32</v>
      </c>
      <c r="C10" s="69">
        <f>+F10+I10+L10+O10</f>
        <v>200</v>
      </c>
      <c r="D10" s="69">
        <f>+G10+J10+M10+P10</f>
        <v>188.5</v>
      </c>
      <c r="E10" s="69">
        <f>+H10+K10+N10+Q10</f>
        <v>-11.5</v>
      </c>
      <c r="F10" s="69"/>
      <c r="G10" s="69"/>
      <c r="H10" s="69">
        <f>+G10-F10</f>
        <v>0</v>
      </c>
      <c r="I10" s="69"/>
      <c r="J10" s="69"/>
      <c r="K10" s="69">
        <f>+J10-I10</f>
        <v>0</v>
      </c>
      <c r="L10" s="69"/>
      <c r="M10" s="69"/>
      <c r="N10" s="69">
        <f>M10-L10</f>
        <v>0</v>
      </c>
      <c r="O10" s="69">
        <v>200</v>
      </c>
      <c r="P10" s="69">
        <v>188.5</v>
      </c>
      <c r="Q10" s="69">
        <f>+P10-O10</f>
        <v>-11.5</v>
      </c>
      <c r="R10" s="68"/>
    </row>
    <row r="11" spans="1:18" x14ac:dyDescent="0.25">
      <c r="A11" s="79" t="s">
        <v>200</v>
      </c>
      <c r="B11" s="80" t="s">
        <v>65</v>
      </c>
      <c r="C11" s="69">
        <f t="shared" ref="C11:C17" si="1">+F11+I11+L11+O11</f>
        <v>25.6</v>
      </c>
      <c r="D11" s="69">
        <f>+G11+J11+M11+P11</f>
        <v>40.700000000000003</v>
      </c>
      <c r="E11" s="69">
        <f t="shared" ref="E11:E17" si="2">+H11+K11+Q11</f>
        <v>15.1</v>
      </c>
      <c r="F11" s="69">
        <v>16</v>
      </c>
      <c r="G11" s="69">
        <v>21</v>
      </c>
      <c r="H11" s="69">
        <f>+G11-F11</f>
        <v>5</v>
      </c>
      <c r="I11" s="69">
        <v>9.6</v>
      </c>
      <c r="J11" s="69">
        <v>19.7</v>
      </c>
      <c r="K11" s="69">
        <f>+J11-I11</f>
        <v>10.1</v>
      </c>
      <c r="L11" s="69"/>
      <c r="M11" s="69"/>
      <c r="N11" s="69">
        <f>M11-L11</f>
        <v>0</v>
      </c>
      <c r="O11" s="69"/>
      <c r="P11" s="69"/>
      <c r="Q11" s="69">
        <f>+P11-O11</f>
        <v>0</v>
      </c>
      <c r="R11" s="68"/>
    </row>
    <row r="12" spans="1:18" ht="31.5" x14ac:dyDescent="0.25">
      <c r="A12" s="79" t="s">
        <v>265</v>
      </c>
      <c r="B12" s="80" t="s">
        <v>224</v>
      </c>
      <c r="C12" s="69">
        <f>+F12+I12+L12+O12</f>
        <v>150</v>
      </c>
      <c r="D12" s="69">
        <f>+G12+J12+M12+P12</f>
        <v>322.60000000000002</v>
      </c>
      <c r="E12" s="69">
        <f>+H12+K12+N12+Q12</f>
        <v>172.6</v>
      </c>
      <c r="F12" s="69"/>
      <c r="G12" s="69"/>
      <c r="H12" s="69">
        <f>+G12-F12</f>
        <v>0</v>
      </c>
      <c r="I12" s="69"/>
      <c r="J12" s="69"/>
      <c r="K12" s="69">
        <f>+J12-I12</f>
        <v>0</v>
      </c>
      <c r="L12" s="69">
        <v>150</v>
      </c>
      <c r="M12" s="69">
        <v>322.60000000000002</v>
      </c>
      <c r="N12" s="69">
        <f>M12-L12</f>
        <v>172.6</v>
      </c>
      <c r="O12" s="69"/>
      <c r="P12" s="69"/>
      <c r="Q12" s="69">
        <f>+P12-O12</f>
        <v>0</v>
      </c>
      <c r="R12" s="68"/>
    </row>
    <row r="13" spans="1:18" ht="31.5" x14ac:dyDescent="0.25">
      <c r="A13" s="79" t="s">
        <v>261</v>
      </c>
      <c r="B13" s="4" t="s">
        <v>215</v>
      </c>
      <c r="C13" s="69">
        <f t="shared" si="1"/>
        <v>285.7</v>
      </c>
      <c r="D13" s="69">
        <f t="shared" ref="D13:D17" si="3">+G13+J13+M13+P13</f>
        <v>324.3</v>
      </c>
      <c r="E13" s="69">
        <f>+H13+K13+N13+Q13</f>
        <v>38.6</v>
      </c>
      <c r="F13" s="69"/>
      <c r="G13" s="69"/>
      <c r="H13" s="69">
        <f t="shared" ref="H13:H17" si="4">+G13-F13</f>
        <v>0</v>
      </c>
      <c r="I13" s="69">
        <v>28</v>
      </c>
      <c r="J13" s="69">
        <v>20.7</v>
      </c>
      <c r="K13" s="69">
        <f t="shared" ref="K13:K17" si="5">+J13-I13</f>
        <v>-7.3</v>
      </c>
      <c r="L13" s="69">
        <v>250</v>
      </c>
      <c r="M13" s="69">
        <v>299.60000000000002</v>
      </c>
      <c r="N13" s="69">
        <f t="shared" ref="N13:N17" si="6">M13-L13</f>
        <v>49.6</v>
      </c>
      <c r="O13" s="69">
        <v>7.7</v>
      </c>
      <c r="P13" s="69">
        <v>4</v>
      </c>
      <c r="Q13" s="69">
        <f t="shared" ref="Q13:Q17" si="7">+P13-O13</f>
        <v>-3.7</v>
      </c>
      <c r="R13" s="68"/>
    </row>
    <row r="14" spans="1:18" x14ac:dyDescent="0.25">
      <c r="A14" s="79" t="s">
        <v>262</v>
      </c>
      <c r="B14" s="3" t="s">
        <v>122</v>
      </c>
      <c r="C14" s="69">
        <f t="shared" si="1"/>
        <v>431.2</v>
      </c>
      <c r="D14" s="69">
        <f t="shared" si="3"/>
        <v>261.7</v>
      </c>
      <c r="E14" s="69">
        <f t="shared" si="2"/>
        <v>-169.5</v>
      </c>
      <c r="F14" s="69"/>
      <c r="G14" s="69"/>
      <c r="H14" s="69">
        <f t="shared" si="4"/>
        <v>0</v>
      </c>
      <c r="I14" s="69">
        <v>372.3</v>
      </c>
      <c r="J14" s="23">
        <v>198.9</v>
      </c>
      <c r="K14" s="69">
        <f t="shared" si="5"/>
        <v>-173.4</v>
      </c>
      <c r="L14" s="69"/>
      <c r="M14" s="69"/>
      <c r="N14" s="69">
        <f t="shared" si="6"/>
        <v>0</v>
      </c>
      <c r="O14" s="69">
        <v>58.9</v>
      </c>
      <c r="P14" s="23">
        <v>62.8</v>
      </c>
      <c r="Q14" s="69">
        <f t="shared" si="7"/>
        <v>3.9</v>
      </c>
      <c r="R14" s="68"/>
    </row>
    <row r="15" spans="1:18" x14ac:dyDescent="0.25">
      <c r="A15" s="79" t="s">
        <v>266</v>
      </c>
      <c r="B15" s="4" t="s">
        <v>54</v>
      </c>
      <c r="C15" s="69">
        <f t="shared" si="1"/>
        <v>5239.8999999999996</v>
      </c>
      <c r="D15" s="69">
        <f t="shared" si="3"/>
        <v>4188.2</v>
      </c>
      <c r="E15" s="69">
        <f t="shared" si="2"/>
        <v>-1051.7</v>
      </c>
      <c r="F15" s="69">
        <v>4655.2</v>
      </c>
      <c r="G15" s="23">
        <v>3918.8</v>
      </c>
      <c r="H15" s="69">
        <f t="shared" si="4"/>
        <v>-736.4</v>
      </c>
      <c r="I15" s="69">
        <v>512.70000000000005</v>
      </c>
      <c r="J15" s="23">
        <v>219.6</v>
      </c>
      <c r="K15" s="69">
        <f t="shared" si="5"/>
        <v>-293.10000000000002</v>
      </c>
      <c r="L15" s="69"/>
      <c r="M15" s="69"/>
      <c r="N15" s="69">
        <f t="shared" si="6"/>
        <v>0</v>
      </c>
      <c r="O15" s="69">
        <v>72</v>
      </c>
      <c r="P15" s="23">
        <v>49.8</v>
      </c>
      <c r="Q15" s="69">
        <f t="shared" si="7"/>
        <v>-22.2</v>
      </c>
      <c r="R15" s="68"/>
    </row>
    <row r="16" spans="1:18" s="51" customFormat="1" x14ac:dyDescent="0.25">
      <c r="A16" s="79" t="s">
        <v>267</v>
      </c>
      <c r="B16" s="80" t="s">
        <v>57</v>
      </c>
      <c r="C16" s="69">
        <f t="shared" si="1"/>
        <v>300.10000000000002</v>
      </c>
      <c r="D16" s="69">
        <f t="shared" si="3"/>
        <v>187.4</v>
      </c>
      <c r="E16" s="69">
        <f t="shared" si="2"/>
        <v>-112.7</v>
      </c>
      <c r="F16" s="69">
        <v>100.9</v>
      </c>
      <c r="G16" s="69">
        <v>41.1</v>
      </c>
      <c r="H16" s="69">
        <f t="shared" si="4"/>
        <v>-59.8</v>
      </c>
      <c r="I16" s="69">
        <v>193.2</v>
      </c>
      <c r="J16" s="69">
        <v>141.69999999999999</v>
      </c>
      <c r="K16" s="69">
        <f t="shared" si="5"/>
        <v>-51.5</v>
      </c>
      <c r="L16" s="69"/>
      <c r="M16" s="69"/>
      <c r="N16" s="69">
        <f t="shared" si="6"/>
        <v>0</v>
      </c>
      <c r="O16" s="69">
        <v>6</v>
      </c>
      <c r="P16" s="23">
        <v>4.5999999999999996</v>
      </c>
      <c r="Q16" s="69">
        <f t="shared" si="7"/>
        <v>-1.4</v>
      </c>
      <c r="R16" s="68"/>
    </row>
    <row r="17" spans="1:18" x14ac:dyDescent="0.25">
      <c r="A17" s="79" t="s">
        <v>268</v>
      </c>
      <c r="B17" s="4" t="s">
        <v>59</v>
      </c>
      <c r="C17" s="69">
        <f t="shared" si="1"/>
        <v>1770.3</v>
      </c>
      <c r="D17" s="69">
        <f t="shared" si="3"/>
        <v>2597</v>
      </c>
      <c r="E17" s="69">
        <f t="shared" si="2"/>
        <v>826.7</v>
      </c>
      <c r="F17" s="69">
        <v>533.1</v>
      </c>
      <c r="G17" s="69">
        <v>561.9</v>
      </c>
      <c r="H17" s="69">
        <f t="shared" si="4"/>
        <v>28.8</v>
      </c>
      <c r="I17" s="69">
        <v>217.9</v>
      </c>
      <c r="J17" s="69">
        <v>243</v>
      </c>
      <c r="K17" s="69">
        <f t="shared" si="5"/>
        <v>25.1</v>
      </c>
      <c r="L17" s="69"/>
      <c r="M17" s="69"/>
      <c r="N17" s="69">
        <f t="shared" si="6"/>
        <v>0</v>
      </c>
      <c r="O17" s="69">
        <v>1019.3</v>
      </c>
      <c r="P17" s="69">
        <v>1792.1</v>
      </c>
      <c r="Q17" s="69">
        <f t="shared" si="7"/>
        <v>772.8</v>
      </c>
      <c r="R17" s="68"/>
    </row>
    <row r="18" spans="1:18" x14ac:dyDescent="0.25">
      <c r="A18" s="79" t="s">
        <v>269</v>
      </c>
      <c r="B18" s="2" t="s">
        <v>1</v>
      </c>
      <c r="C18" s="67">
        <f t="shared" ref="C18:K18" si="8">+C9</f>
        <v>8402.7999999999993</v>
      </c>
      <c r="D18" s="67">
        <f t="shared" si="8"/>
        <v>8110.4</v>
      </c>
      <c r="E18" s="67">
        <f t="shared" si="8"/>
        <v>-292.39999999999998</v>
      </c>
      <c r="F18" s="67">
        <f t="shared" si="8"/>
        <v>5305.2</v>
      </c>
      <c r="G18" s="67">
        <f t="shared" si="8"/>
        <v>4542.8</v>
      </c>
      <c r="H18" s="67">
        <f t="shared" si="8"/>
        <v>-762.4</v>
      </c>
      <c r="I18" s="67">
        <f t="shared" si="8"/>
        <v>1333.7</v>
      </c>
      <c r="J18" s="67">
        <f t="shared" si="8"/>
        <v>843.6</v>
      </c>
      <c r="K18" s="67">
        <f t="shared" si="8"/>
        <v>-490.1</v>
      </c>
      <c r="L18" s="67">
        <f>L9</f>
        <v>400</v>
      </c>
      <c r="M18" s="67">
        <f>M9</f>
        <v>622.20000000000005</v>
      </c>
      <c r="N18" s="67">
        <f>N9</f>
        <v>222.2</v>
      </c>
      <c r="O18" s="67">
        <f>+O9</f>
        <v>1363.9</v>
      </c>
      <c r="P18" s="67">
        <f>+P9</f>
        <v>2101.8000000000002</v>
      </c>
      <c r="Q18" s="67">
        <f>+Q9</f>
        <v>737.9</v>
      </c>
      <c r="R18" s="68"/>
    </row>
    <row r="19" spans="1:18" x14ac:dyDescent="0.25">
      <c r="A19" s="19"/>
      <c r="B19" s="81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spans="1:18" s="52" customFormat="1" x14ac:dyDescent="0.25">
      <c r="A20" s="82"/>
      <c r="B20" s="83"/>
    </row>
    <row r="21" spans="1:18" x14ac:dyDescent="0.25">
      <c r="A21" s="19"/>
      <c r="B21" s="84"/>
    </row>
    <row r="22" spans="1:18" x14ac:dyDescent="0.25">
      <c r="A22" s="19"/>
      <c r="B22" s="84"/>
    </row>
    <row r="23" spans="1:18" x14ac:dyDescent="0.25">
      <c r="A23" s="85"/>
      <c r="B23" s="21"/>
    </row>
    <row r="24" spans="1:18" x14ac:dyDescent="0.25">
      <c r="B24" s="6"/>
    </row>
    <row r="25" spans="1:18" x14ac:dyDescent="0.25">
      <c r="B25" s="6"/>
    </row>
    <row r="26" spans="1:18" x14ac:dyDescent="0.25">
      <c r="B26" s="6"/>
    </row>
    <row r="27" spans="1:18" x14ac:dyDescent="0.25">
      <c r="B27" s="6"/>
    </row>
  </sheetData>
  <mergeCells count="9">
    <mergeCell ref="A2:Q2"/>
    <mergeCell ref="A5:A7"/>
    <mergeCell ref="B5:B7"/>
    <mergeCell ref="C5:E6"/>
    <mergeCell ref="F6:H6"/>
    <mergeCell ref="I6:K6"/>
    <mergeCell ref="O6:Q6"/>
    <mergeCell ref="L6:N6"/>
    <mergeCell ref="F5:Q5"/>
  </mergeCells>
  <pageMargins left="0.7" right="0.7" top="0.75" bottom="0.75" header="0.3" footer="0.3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3</vt:i4>
      </vt:variant>
    </vt:vector>
  </HeadingPairs>
  <TitlesOfParts>
    <vt:vector size="8" baseType="lpstr">
      <vt:lpstr>1 pr. pajamos </vt:lpstr>
      <vt:lpstr>1 pr. asignavimai</vt:lpstr>
      <vt:lpstr>2 pr.</vt:lpstr>
      <vt:lpstr>3 pr.</vt:lpstr>
      <vt:lpstr>5 pr.</vt:lpstr>
      <vt:lpstr>'1 pr. asignavimai'!Print_Titles</vt:lpstr>
      <vt:lpstr>'1 pr. pajamos '!Print_Titles</vt:lpstr>
      <vt:lpstr>'2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2022-07-26T10:02:17Z</cp:lastPrinted>
  <dcterms:created xsi:type="dcterms:W3CDTF">2013-11-22T06:09:34Z</dcterms:created>
  <dcterms:modified xsi:type="dcterms:W3CDTF">2022-09-16T11:31:44Z</dcterms:modified>
</cp:coreProperties>
</file>