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3"/>
  <workbookPr defaultThemeVersion="124226"/>
  <mc:AlternateContent xmlns:mc="http://schemas.openxmlformats.org/markup-compatibility/2006">
    <mc:Choice Requires="x15">
      <x15ac:absPath xmlns:x15ac="http://schemas.microsoft.com/office/spreadsheetml/2010/11/ac" url="https://avilys.klaipeda.lt/dhs/ofiles/default/e790d467-2cd5-40b8-a506-e0a679d3f6cb/"/>
    </mc:Choice>
  </mc:AlternateContent>
  <xr:revisionPtr revIDLastSave="0" documentId="13_ncr:1_{86121D97-E911-4F5A-A289-EBD5C4272FF7}" xr6:coauthVersionLast="36" xr6:coauthVersionMax="36" xr10:uidLastSave="{00000000-0000-0000-0000-000000000000}"/>
  <bookViews>
    <workbookView xWindow="0" yWindow="0" windowWidth="20505" windowHeight="7020" firstSheet="1" activeTab="1" xr2:uid="{00000000-000D-0000-FFFF-FFFF00000000}"/>
  </bookViews>
  <sheets>
    <sheet name="Aiškinamoji lentelė" sheetId="12" state="hidden" r:id="rId1"/>
    <sheet name="2 programa" sheetId="13" r:id="rId2"/>
  </sheets>
  <definedNames>
    <definedName name="_xlnm.Print_Area" localSheetId="1">'2 programa'!$A$1:$M$88</definedName>
    <definedName name="_xlnm.Print_Area" localSheetId="0">'Aiškinamoji lentelė'!$A$1:$Q$108</definedName>
    <definedName name="_xlnm.Print_Titles" localSheetId="1">'2 programa'!$9:$11</definedName>
    <definedName name="_xlnm.Print_Titles" localSheetId="0">'Aiškinamoji lentelė'!$8:$10</definedName>
  </definedNames>
  <calcPr calcId="191029" fullPrecision="0"/>
</workbook>
</file>

<file path=xl/calcChain.xml><?xml version="1.0" encoding="utf-8"?>
<calcChain xmlns="http://schemas.openxmlformats.org/spreadsheetml/2006/main">
  <c r="G48" i="13" l="1"/>
  <c r="G27" i="13"/>
  <c r="I85" i="13" l="1"/>
  <c r="I84" i="13"/>
  <c r="H85" i="13"/>
  <c r="H84" i="13"/>
  <c r="G85" i="13"/>
  <c r="G84" i="13"/>
  <c r="H74" i="13"/>
  <c r="I74" i="13"/>
  <c r="G74" i="13"/>
  <c r="Q52" i="13"/>
  <c r="R52" i="13"/>
  <c r="P52" i="13"/>
  <c r="Q51" i="13"/>
  <c r="R51" i="13"/>
  <c r="H48" i="13"/>
  <c r="I48" i="13"/>
  <c r="R30" i="13"/>
  <c r="R31" i="13" s="1"/>
  <c r="Q29" i="13"/>
  <c r="R29" i="13"/>
  <c r="R28" i="13"/>
  <c r="P28" i="13"/>
  <c r="H27" i="13"/>
  <c r="I27" i="13"/>
  <c r="R17" i="13"/>
  <c r="Q16" i="13"/>
  <c r="R16" i="13"/>
  <c r="P16" i="13"/>
  <c r="R53" i="13" l="1"/>
  <c r="R54" i="13"/>
  <c r="Q53" i="13"/>
  <c r="Q54" i="13" s="1"/>
  <c r="Q17" i="13"/>
  <c r="P17" i="13"/>
  <c r="I75" i="13"/>
  <c r="H75" i="13"/>
  <c r="G72" i="13"/>
  <c r="G71" i="13"/>
  <c r="G67" i="13"/>
  <c r="G66" i="13"/>
  <c r="G62" i="13"/>
  <c r="G53" i="13"/>
  <c r="H31" i="13"/>
  <c r="Q28" i="13" s="1"/>
  <c r="Q30" i="13" s="1"/>
  <c r="Q31" i="13" s="1"/>
  <c r="G30" i="13"/>
  <c r="P29" i="13" s="1"/>
  <c r="P30" i="13" s="1"/>
  <c r="P31" i="13" s="1"/>
  <c r="P51" i="13" l="1"/>
  <c r="P53" i="13" s="1"/>
  <c r="P54" i="13" s="1"/>
  <c r="I49" i="13"/>
  <c r="I76" i="13" s="1"/>
  <c r="I77" i="13" s="1"/>
  <c r="I83" i="13"/>
  <c r="G83" i="13"/>
  <c r="G49" i="13"/>
  <c r="H83" i="13"/>
  <c r="H49" i="13"/>
  <c r="H76" i="13" s="1"/>
  <c r="H77" i="13" s="1"/>
  <c r="G75" i="13"/>
  <c r="J79" i="12"/>
  <c r="J74" i="12"/>
  <c r="J73" i="12"/>
  <c r="G82" i="13" l="1"/>
  <c r="G86" i="13" s="1"/>
  <c r="I82" i="13"/>
  <c r="I86" i="13" s="1"/>
  <c r="H82" i="13"/>
  <c r="H86" i="13" s="1"/>
  <c r="G76" i="13"/>
  <c r="G77" i="13" s="1"/>
  <c r="J80" i="12"/>
  <c r="J69" i="12"/>
  <c r="K37" i="12"/>
  <c r="J36" i="12"/>
  <c r="J59" i="12" l="1"/>
  <c r="I85" i="12" l="1"/>
  <c r="I80" i="12"/>
  <c r="I83" i="12"/>
  <c r="I74" i="12" l="1"/>
  <c r="I73" i="12"/>
  <c r="I59" i="12"/>
  <c r="L54" i="12"/>
  <c r="K54" i="12"/>
  <c r="J54" i="12"/>
  <c r="I54" i="12"/>
  <c r="L33" i="12"/>
  <c r="K33" i="12"/>
  <c r="J33" i="12"/>
  <c r="I33" i="12"/>
  <c r="I55" i="12" l="1"/>
  <c r="L105" i="12"/>
  <c r="L104" i="12" s="1"/>
  <c r="L103" i="12"/>
  <c r="L102" i="12"/>
  <c r="L101" i="12"/>
  <c r="L100" i="12"/>
  <c r="L99" i="12"/>
  <c r="K105" i="12"/>
  <c r="K103" i="12"/>
  <c r="K102" i="12"/>
  <c r="K101" i="12"/>
  <c r="K100" i="12"/>
  <c r="K99" i="12"/>
  <c r="J105" i="12"/>
  <c r="J103" i="12"/>
  <c r="J102" i="12"/>
  <c r="J101" i="12"/>
  <c r="J100" i="12"/>
  <c r="J99" i="12"/>
  <c r="L88" i="12"/>
  <c r="L89" i="12" s="1"/>
  <c r="K88" i="12"/>
  <c r="K89" i="12" s="1"/>
  <c r="J88" i="12"/>
  <c r="J89" i="12" s="1"/>
  <c r="K104" i="12" l="1"/>
  <c r="J104" i="12"/>
  <c r="L98" i="12" l="1"/>
  <c r="L55" i="12"/>
  <c r="L90" i="12" s="1"/>
  <c r="L91" i="12" s="1"/>
  <c r="K55" i="12"/>
  <c r="K90" i="12" s="1"/>
  <c r="K91" i="12" s="1"/>
  <c r="J55" i="12"/>
  <c r="J90" i="12" s="1"/>
  <c r="J91" i="12" s="1"/>
  <c r="K98" i="12" l="1"/>
  <c r="K97" i="12" s="1"/>
  <c r="K106" i="12" s="1"/>
  <c r="L97" i="12"/>
  <c r="L106" i="12" s="1"/>
  <c r="I105" i="12" l="1"/>
  <c r="I104" i="12" s="1"/>
  <c r="I103" i="12"/>
  <c r="I102" i="12"/>
  <c r="I101" i="12"/>
  <c r="I100" i="12"/>
  <c r="I75" i="12"/>
  <c r="I88" i="12" s="1"/>
  <c r="I89" i="12" l="1"/>
  <c r="I99" i="12"/>
  <c r="I98" i="12" s="1"/>
  <c r="I97" i="12" l="1"/>
  <c r="I106" i="12" s="1"/>
  <c r="I90" i="12"/>
  <c r="I91" i="12" l="1"/>
  <c r="J98" i="12" l="1"/>
  <c r="J97" i="12" s="1"/>
  <c r="J106"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Autorius</author>
    <author>Inga Mikalauskienė</author>
    <author>Audra Cepiene</author>
    <author>Indrė Butenienė</author>
    <author>Snieguole Kacerauskaite</author>
    <author>Rima Ališauskė</author>
    <author>Snieguolė Kačerauskaitė</author>
    <author>Rima Alisauskaite</author>
  </authors>
  <commentList>
    <comment ref="F16" authorId="0" shapeId="0" xr:uid="{00000000-0006-0000-0000-000001000000}">
      <text>
        <r>
          <rPr>
            <sz val="9"/>
            <color indexed="81"/>
            <rFont val="Tahoma"/>
            <family val="2"/>
            <charset val="186"/>
          </rPr>
          <t>P-1.2.2.1.-1.2.2.3., 1.2.2.6., 2.6.3.1.</t>
        </r>
        <r>
          <rPr>
            <b/>
            <sz val="9"/>
            <color indexed="81"/>
            <rFont val="Tahoma"/>
            <family val="2"/>
            <charset val="186"/>
          </rPr>
          <t xml:space="preserve">
</t>
        </r>
      </text>
    </comment>
    <comment ref="I16" authorId="1" shapeId="0" xr:uid="{00000000-0006-0000-0000-000002000000}">
      <text>
        <r>
          <rPr>
            <sz val="9"/>
            <color indexed="81"/>
            <rFont val="Tahoma"/>
            <family val="2"/>
            <charset val="186"/>
          </rPr>
          <t>2022 m. sutartyje J9-812 yra suplanuota 302 999,93 Eur. Planuojama priemonės suma išauga, nes prie jos siūloma prijungti priemonę "Kruizų ir regatų organizavimas, vandens turizmo rinkodaros vykdymas" su jai numatytu 33 000 Eur. finansavimu. Pagrindas -  sutartyje J9-812 ši paslauga yra numatyta vykdyti nuo 2022 m.                                                                                                                                                      2022-12-31 sutartis baigs galioti, todėl 2022 m. bus skelbiamas naujas dalinio finansavimo konkursas.                                                                                                                                                       2023-2024 m. priemonės lėšų poreikis planuojamas vadovaujantis 2020-02-28 sutarties Nr. J9-812 analogija.</t>
        </r>
      </text>
    </comment>
    <comment ref="F18" authorId="2" shapeId="0" xr:uid="{00000000-0006-0000-0000-00000300000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F19" authorId="2" shapeId="0" xr:uid="{00000000-0006-0000-0000-00000400000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M21" authorId="1" shapeId="0" xr:uid="{00000000-0006-0000-0000-000005000000}">
      <text>
        <r>
          <rPr>
            <sz val="9"/>
            <color indexed="81"/>
            <rFont val="Tahoma"/>
            <family val="2"/>
            <charset val="186"/>
          </rPr>
          <t>Rodiklio pavadinimas pataisytas pagal Lietuvos statistikos departamento rodiklį. 1-8 mėn. reikšmė pagal LSD yra 293536 nakvynės, todėl planuojama daugiau</t>
        </r>
      </text>
    </comment>
    <comment ref="F24" authorId="3" shapeId="0" xr:uid="{00000000-0006-0000-0000-00000600000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I24" authorId="1" shapeId="0" xr:uid="{00000000-0006-0000-0000-000007000000}">
      <text>
        <r>
          <rPr>
            <sz val="9"/>
            <color indexed="81"/>
            <rFont val="Tahoma"/>
            <family val="2"/>
            <charset val="186"/>
          </rPr>
          <t xml:space="preserve">2022 m. planuojama viešinti sukurtą regioninį sveikatingumo maršrutą. Lėšos skirtos viešinimo kampanijai. </t>
        </r>
        <r>
          <rPr>
            <b/>
            <sz val="9"/>
            <color indexed="81"/>
            <rFont val="Tahoma"/>
            <family val="2"/>
            <charset val="186"/>
          </rPr>
          <t xml:space="preserve">                                                                                       </t>
        </r>
        <r>
          <rPr>
            <sz val="9"/>
            <color indexed="81"/>
            <rFont val="Tahoma"/>
            <family val="2"/>
            <charset val="186"/>
          </rPr>
          <t xml:space="preserve">
</t>
        </r>
      </text>
    </comment>
    <comment ref="F25" authorId="0" shapeId="0" xr:uid="{00000000-0006-0000-0000-000008000000}">
      <text>
        <r>
          <rPr>
            <sz val="9"/>
            <color indexed="81"/>
            <rFont val="Tahoma"/>
            <family val="2"/>
            <charset val="186"/>
          </rPr>
          <t>P-1.2.1.4.</t>
        </r>
      </text>
    </comment>
    <comment ref="F27" authorId="3" shapeId="0" xr:uid="{00000000-0006-0000-0000-00000900000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M27" authorId="4" shapeId="0" xr:uid="{00000000-0006-0000-0000-00000A000000}">
      <text>
        <r>
          <rPr>
            <sz val="9"/>
            <color indexed="81"/>
            <rFont val="Tahoma"/>
            <family val="2"/>
            <charset val="186"/>
          </rPr>
          <t xml:space="preserve">Pasirašytos 2 sutartys dėl taktilinių žemėlapių įrengimo. </t>
        </r>
      </text>
    </comment>
    <comment ref="F31" authorId="3" shapeId="0" xr:uid="{00000000-0006-0000-0000-00000B00000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M32" authorId="5" shapeId="0" xr:uid="{00000000-0006-0000-0000-00000C000000}">
      <text>
        <r>
          <rPr>
            <sz val="9"/>
            <color indexed="81"/>
            <rFont val="Tahoma"/>
            <family val="2"/>
            <charset val="186"/>
          </rPr>
          <t>Be lėšų</t>
        </r>
      </text>
    </comment>
    <comment ref="F36" authorId="2" shapeId="0" xr:uid="{00000000-0006-0000-0000-00000D00000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N36" authorId="1" shapeId="0" xr:uid="{00000000-0006-0000-0000-00000E000000}">
      <text>
        <r>
          <rPr>
            <sz val="9"/>
            <color indexed="81"/>
            <rFont val="Tahoma"/>
            <family val="2"/>
            <charset val="186"/>
          </rPr>
          <t xml:space="preserve">Visoms institucijoms pritarus yra  gautas statybos leidimas, todėl siūloma lėšas rangos darbams planuoti nuo 2022 m. Preliminarus rangos darbų įgyvendinimo terminas - 2024 m. </t>
        </r>
      </text>
    </comment>
    <comment ref="F39" authorId="2" shapeId="0" xr:uid="{00000000-0006-0000-0000-00000F000000}">
      <text>
        <r>
          <rPr>
            <sz val="9"/>
            <color indexed="81"/>
            <rFont val="Tahoma"/>
            <family val="2"/>
            <charset val="186"/>
          </rPr>
          <t>P-3.2.3.3
2020-2028</t>
        </r>
      </text>
    </comment>
    <comment ref="E41" authorId="6" shapeId="0" xr:uid="{00000000-0006-0000-0000-000010000000}">
      <text>
        <r>
          <rPr>
            <sz val="9"/>
            <color indexed="81"/>
            <rFont val="Tahoma"/>
            <family val="2"/>
            <charset val="186"/>
          </rPr>
          <t>Šiuo metu LR Seime yra keičiamas Kurortų įstatymas, kuris nustatys naujas kurortinės vietovės statuso suteikimo sąlygas. Klausimą Seime kuruoja Audrius Petrošius</t>
        </r>
        <r>
          <rPr>
            <sz val="9"/>
            <color indexed="81"/>
            <rFont val="Tahoma"/>
            <family val="2"/>
            <charset val="186"/>
          </rPr>
          <t xml:space="preserve">
</t>
        </r>
      </text>
    </comment>
    <comment ref="F41" authorId="2" shapeId="0" xr:uid="{00000000-0006-0000-0000-00001100000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F43" authorId="2" shapeId="0" xr:uid="{00000000-0006-0000-0000-00001200000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text>
    </comment>
    <comment ref="F44" authorId="2" shapeId="0" xr:uid="{00000000-0006-0000-0000-000013000000}">
      <text>
        <r>
          <rPr>
            <sz val="9"/>
            <color indexed="81"/>
            <rFont val="Tahoma"/>
            <family val="2"/>
            <charset val="186"/>
          </rPr>
          <t>P-3.2.3.3
2020-2028</t>
        </r>
      </text>
    </comment>
    <comment ref="F47" authorId="2" shapeId="0" xr:uid="{00000000-0006-0000-0000-000014000000}">
      <text>
        <r>
          <rPr>
            <sz val="9"/>
            <color indexed="81"/>
            <rFont val="Tahoma"/>
            <family val="2"/>
            <charset val="186"/>
          </rPr>
          <t xml:space="preserve">P-3.2.3.3
</t>
        </r>
      </text>
    </comment>
    <comment ref="F50" authorId="2" shapeId="0" xr:uid="{00000000-0006-0000-0000-00001500000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M50" authorId="1" shapeId="0" xr:uid="{00000000-0006-0000-0000-000016000000}">
      <text>
        <r>
          <rPr>
            <sz val="9"/>
            <color indexed="81"/>
            <rFont val="Tahoma"/>
            <family val="2"/>
            <charset val="186"/>
          </rPr>
          <t>Dalinis atsiskaitymas 2024 m. už TP</t>
        </r>
        <r>
          <rPr>
            <sz val="9"/>
            <color indexed="81"/>
            <rFont val="Tahoma"/>
            <family val="2"/>
            <charset val="186"/>
          </rPr>
          <t xml:space="preserve">
</t>
        </r>
      </text>
    </comment>
    <comment ref="F51" authorId="2" shapeId="0" xr:uid="{00000000-0006-0000-0000-00001700000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r>
          <rPr>
            <b/>
            <sz val="9"/>
            <color indexed="81"/>
            <rFont val="Tahoma"/>
            <family val="2"/>
            <charset val="186"/>
          </rPr>
          <t xml:space="preserve">
</t>
        </r>
      </text>
    </comment>
    <comment ref="E59" authorId="4" shapeId="0" xr:uid="{00000000-0006-0000-0000-000018000000}">
      <text>
        <r>
          <rPr>
            <b/>
            <sz val="9"/>
            <color indexed="81"/>
            <rFont val="Tahoma"/>
            <family val="2"/>
            <charset val="186"/>
          </rPr>
          <t>2021 m. parengta Klaipėdos m. rinkodaros strategija.</t>
        </r>
        <r>
          <rPr>
            <sz val="9"/>
            <color indexed="81"/>
            <rFont val="Tahoma"/>
            <family val="2"/>
            <charset val="186"/>
          </rPr>
          <t xml:space="preserve"> 2021 m. VšĮ "Klaipėda ID" biudžete buvo suplanuotos lėšos </t>
        </r>
        <r>
          <rPr>
            <u/>
            <sz val="9"/>
            <color indexed="81"/>
            <rFont val="Tahoma"/>
            <family val="2"/>
            <charset val="186"/>
          </rPr>
          <t>I strategijos įgyvendinimo etapui, t. y. Gyventojų įtraukimas, naujo identiteto ir įvaizdžio medžiagos sukūrimas ir komunikacija prioritetinėms auditorijoms</t>
        </r>
        <r>
          <rPr>
            <sz val="9"/>
            <color indexed="81"/>
            <rFont val="Tahoma"/>
            <family val="2"/>
            <charset val="186"/>
          </rPr>
          <t xml:space="preserve"> (gyventojai, verslas, turistai). KID įvaizdžio medžiagos sukūrimo paslaugą planuoja įsigyti šiais metais ir 2022 m. I ketv. turėti galutinį produktą. 2022 m. planuojama įgyvendinti </t>
        </r>
        <r>
          <rPr>
            <u/>
            <sz val="9"/>
            <color indexed="81"/>
            <rFont val="Tahoma"/>
            <family val="2"/>
            <charset val="186"/>
          </rPr>
          <t xml:space="preserve">II Rinkodaros strategijos etapą - komunikacija prioritetinėms auditorijoms </t>
        </r>
        <r>
          <rPr>
            <sz val="9"/>
            <color indexed="81"/>
            <rFont val="Tahoma"/>
            <family val="2"/>
            <charset val="186"/>
          </rPr>
          <t xml:space="preserve">(gyventojai, verslas, turistai) bei tęstinė bendra miesto įvaizdžio komunikacija ir fokusuotos kampanijos gyventojų pritraukimui. 2023 m. suplanuotas </t>
        </r>
        <r>
          <rPr>
            <u/>
            <sz val="9"/>
            <color indexed="81"/>
            <rFont val="Tahoma"/>
            <family val="2"/>
            <charset val="186"/>
          </rPr>
          <t>III etapas - tęstinė bendra miesto įvaizdžio komunikacija ir fokusuotos kampanijos verslo segmentų pritraukimui.</t>
        </r>
      </text>
    </comment>
    <comment ref="F59" authorId="2" shapeId="0" xr:uid="{00000000-0006-0000-0000-000019000000}">
      <text>
        <r>
          <rPr>
            <sz val="9"/>
            <color indexed="81"/>
            <rFont val="Tahoma"/>
            <family val="2"/>
            <charset val="186"/>
          </rPr>
          <t xml:space="preserve">P-1.1.1.1., 1.1.1.4., 1.1.1.7., 1.1.1.8., 1.1.3.1., 1.1.2.2., 1.1.3.1., 1.3.3.2., 2.6.3.1.
</t>
        </r>
      </text>
    </comment>
    <comment ref="J59" authorId="5" shapeId="0" xr:uid="{00000000-0006-0000-0000-00001A000000}">
      <text>
        <r>
          <rPr>
            <sz val="9"/>
            <color indexed="81"/>
            <rFont val="Tahoma"/>
            <family val="2"/>
            <charset val="186"/>
          </rPr>
          <t xml:space="preserve">12,0 tūkst. Eur - KEPS konferencija
12,0 tūkst. Eur - KEPS svetainės atnaujinimas
418,3 tūkst. Eur - KID veikla
</t>
        </r>
      </text>
    </comment>
    <comment ref="F60" authorId="2" shapeId="0" xr:uid="{00000000-0006-0000-0000-00001B00000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F61" authorId="2" shapeId="0" xr:uid="{00000000-0006-0000-0000-00001C00000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M61" authorId="4" shapeId="0" xr:uid="{00000000-0006-0000-0000-00001D00000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F69" authorId="2" shapeId="0" xr:uid="{00000000-0006-0000-0000-00001E000000}">
      <text>
        <r>
          <rPr>
            <sz val="9"/>
            <color indexed="81"/>
            <rFont val="Tahoma"/>
            <family val="2"/>
            <charset val="186"/>
          </rPr>
          <t>P-1.1.2.1.; 1.1.2.2.; 1.1.2.3.</t>
        </r>
      </text>
    </comment>
    <comment ref="M69" authorId="1" shapeId="0" xr:uid="{00000000-0006-0000-0000-00001F000000}">
      <text>
        <r>
          <rPr>
            <sz val="9"/>
            <color indexed="81"/>
            <rFont val="Tahoma"/>
            <family val="2"/>
            <charset val="186"/>
          </rPr>
          <t xml:space="preserve">Nauji rodikliai atsižvelgiant į naują sutartį Nr. J9-2176
</t>
        </r>
      </text>
    </comment>
    <comment ref="F70" authorId="2" shapeId="0" xr:uid="{00000000-0006-0000-0000-000020000000}">
      <text>
        <r>
          <rPr>
            <b/>
            <sz val="9"/>
            <color indexed="81"/>
            <rFont val="Tahoma"/>
            <family val="2"/>
            <charset val="186"/>
          </rPr>
          <t>P1</t>
        </r>
        <r>
          <rPr>
            <sz val="9"/>
            <color indexed="81"/>
            <rFont val="Tahoma"/>
            <family val="2"/>
            <charset val="186"/>
          </rPr>
          <t xml:space="preserve"> 4.2.1. SVV rėmimo projektų, įgyvendinamų senamiestyje</t>
        </r>
      </text>
    </comment>
    <comment ref="F71" authorId="2" shapeId="0" xr:uid="{00000000-0006-0000-0000-00002100000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F73" authorId="2" shapeId="0" xr:uid="{00000000-0006-0000-0000-000022000000}">
      <text>
        <r>
          <rPr>
            <sz val="9"/>
            <color indexed="81"/>
            <rFont val="Tahoma"/>
            <family val="2"/>
            <charset val="186"/>
          </rPr>
          <t xml:space="preserve">P-1.1.1.8, 1.1.2.3., 1.1.2.4, 2.5.2.2., 2.5.2.5. </t>
        </r>
      </text>
    </comment>
    <comment ref="I73" authorId="4" shapeId="0" xr:uid="{00000000-0006-0000-0000-000023000000}">
      <text>
        <r>
          <rPr>
            <sz val="9"/>
            <color indexed="81"/>
            <rFont val="Tahoma"/>
            <family val="2"/>
            <charset val="186"/>
          </rPr>
          <t xml:space="preserve">Paskata naujų darbo vietų kūrimui </t>
        </r>
        <r>
          <rPr>
            <sz val="9"/>
            <color indexed="81"/>
            <rFont val="Tahoma"/>
            <family val="2"/>
            <charset val="186"/>
          </rPr>
          <t xml:space="preserve">
</t>
        </r>
      </text>
    </comment>
    <comment ref="M73" authorId="4" shapeId="0" xr:uid="{00000000-0006-0000-0000-00002400000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F74" authorId="2" shapeId="0" xr:uid="{00000000-0006-0000-0000-00002500000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I74" authorId="4" shapeId="0" xr:uid="{00000000-0006-0000-0000-000026000000}">
      <text>
        <r>
          <rPr>
            <sz val="9"/>
            <color indexed="81"/>
            <rFont val="Tahoma"/>
            <family val="2"/>
            <charset val="186"/>
          </rPr>
          <t>Paskata konferenciniam turizmui organizuoti</t>
        </r>
        <r>
          <rPr>
            <sz val="9"/>
            <color indexed="81"/>
            <rFont val="Tahoma"/>
            <family val="2"/>
            <charset val="186"/>
          </rPr>
          <t xml:space="preserve">
</t>
        </r>
      </text>
    </comment>
    <comment ref="M74" authorId="7" shapeId="0" xr:uid="{00000000-0006-0000-0000-000027000000}">
      <text>
        <r>
          <rPr>
            <sz val="9"/>
            <color indexed="81"/>
            <rFont val="Tahoma"/>
            <family val="2"/>
            <charset val="186"/>
          </rPr>
          <t xml:space="preserve">2021-11-25 Nr. T2-280 patvirtinta Paskata organizuoti konferencinio turizmo renginius.  </t>
        </r>
      </text>
    </comment>
    <comment ref="F75" authorId="2" shapeId="0" xr:uid="{00000000-0006-0000-0000-00002800000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M75" authorId="4" shapeId="0" xr:uid="{00000000-0006-0000-0000-000029000000}">
      <text>
        <r>
          <rPr>
            <sz val="9"/>
            <color indexed="81"/>
            <rFont val="Tahoma"/>
            <family val="2"/>
            <charset val="186"/>
          </rPr>
          <t xml:space="preserve">KMT patvirtinta "Paskatos pritraukti aukštos profesinės kvalifikacijos specialistus į Klaipėdos miesto savivaldybę administravimo tvarkos aprašas" </t>
        </r>
      </text>
    </comment>
    <comment ref="F80" authorId="0" shapeId="0" xr:uid="{00000000-0006-0000-0000-00002A000000}">
      <text>
        <r>
          <rPr>
            <sz val="9"/>
            <color indexed="81"/>
            <rFont val="Tahoma"/>
            <family val="2"/>
            <charset val="186"/>
          </rPr>
          <t xml:space="preserve">P-2.6.2.2., 2.6.3.1.
</t>
        </r>
      </text>
    </comment>
    <comment ref="I80" authorId="1" shapeId="0" xr:uid="{00000000-0006-0000-0000-00002B000000}">
      <text>
        <r>
          <rPr>
            <sz val="9"/>
            <color indexed="81"/>
            <rFont val="Tahoma"/>
            <family val="2"/>
            <charset val="186"/>
          </rPr>
          <t xml:space="preserve">Priemonės pagrindas - 2021 m. įgyvendinant KEPS2030 parengta Klaipėdos miesto rinkodaros strategija.                                                                                                                                     2021 m. VšĮ "Klaipėda ID" biudžete buvo suplanuotos lėšos pirmam Rinkodaros strategijos įgyvendinimo etapui, t. y. </t>
        </r>
        <r>
          <rPr>
            <b/>
            <sz val="9"/>
            <color indexed="81"/>
            <rFont val="Tahoma"/>
            <family val="2"/>
            <charset val="186"/>
          </rPr>
          <t xml:space="preserve">Gyventojų įtraukimas, naujo identiteto ir įvaizdžio medžiagos sukūrimas ir komunikacija prioritetinėms auditorijoms </t>
        </r>
        <r>
          <rPr>
            <sz val="9"/>
            <color indexed="81"/>
            <rFont val="Tahoma"/>
            <family val="2"/>
            <charset val="186"/>
          </rPr>
          <t xml:space="preserve">(gyventojai, verslas, turistai). KID įvaizdžio medžiagos sukūrimo paslaugą planuoja įsigyti šiais metais ir 2022 m. I ketv. turėti galutinį produktą.                                                                                                                                                                              2022 m. planuojama įgyvendinti 2 Rinkodaros strategijos etapą - </t>
        </r>
        <r>
          <rPr>
            <b/>
            <sz val="9"/>
            <color indexed="81"/>
            <rFont val="Tahoma"/>
            <family val="2"/>
            <charset val="186"/>
          </rPr>
          <t>komunikacija prioritetinėms auditorijoms</t>
        </r>
        <r>
          <rPr>
            <sz val="9"/>
            <color indexed="81"/>
            <rFont val="Tahoma"/>
            <family val="2"/>
            <charset val="186"/>
          </rPr>
          <t xml:space="preserve"> </t>
        </r>
        <r>
          <rPr>
            <b/>
            <sz val="9"/>
            <color indexed="81"/>
            <rFont val="Tahoma"/>
            <family val="2"/>
            <charset val="186"/>
          </rPr>
          <t>(gyventojai, verslas, turistai)</t>
        </r>
        <r>
          <rPr>
            <sz val="9"/>
            <color indexed="81"/>
            <rFont val="Tahoma"/>
            <family val="2"/>
            <charset val="186"/>
          </rPr>
          <t xml:space="preserve"> bei tęstinė bendra miesto įvaizdžio komunikacija ir fokusuotos kampanijos gyventojų pritraukimui.                                                                                                                                                                       2023 m. suplanuotas 3 etapas - </t>
        </r>
        <r>
          <rPr>
            <b/>
            <sz val="9"/>
            <color indexed="81"/>
            <rFont val="Tahoma"/>
            <family val="2"/>
            <charset val="186"/>
          </rPr>
          <t>Tęstinė bendra miesto įvaizdžio komunikacija</t>
        </r>
        <r>
          <rPr>
            <sz val="9"/>
            <color indexed="81"/>
            <rFont val="Tahoma"/>
            <family val="2"/>
            <charset val="186"/>
          </rPr>
          <t xml:space="preserve"> ir fokusuotos kampanijos verslo segmentų pritraukimui. 
</t>
        </r>
      </text>
    </comment>
    <comment ref="J80" authorId="1" shapeId="0" xr:uid="{00000000-0006-0000-0000-00002C000000}">
      <text>
        <r>
          <rPr>
            <sz val="9"/>
            <color indexed="81"/>
            <rFont val="Tahoma"/>
            <family val="2"/>
            <charset val="186"/>
          </rPr>
          <t>Rinkodaros strategijos įgyvendinimas numatytas pagal atnaujintus Klaipėda ID įstaigos įstatus. 2023 m. suplanuotos lėšos bus pridėtos prie KID veiklai skirtų lėšų</t>
        </r>
      </text>
    </comment>
    <comment ref="M80" authorId="7" shapeId="0" xr:uid="{00000000-0006-0000-0000-00002D000000}">
      <text>
        <r>
          <rPr>
            <sz val="9"/>
            <color indexed="81"/>
            <rFont val="Tahoma"/>
            <family val="2"/>
            <charset val="186"/>
          </rPr>
          <t>Strategijos įgyvendinimas etapais 2022 m. I etapas, 2023 m. II etapas, 2024 m. III etapas</t>
        </r>
      </text>
    </comment>
    <comment ref="I82" authorId="7" shapeId="0" xr:uid="{00000000-0006-0000-0000-00002E000000}">
      <text>
        <r>
          <rPr>
            <sz val="9"/>
            <color indexed="81"/>
            <rFont val="Tahoma"/>
            <family val="2"/>
            <charset val="186"/>
          </rPr>
          <t>Galutiniam atsiskaitymui už auditą</t>
        </r>
      </text>
    </comment>
    <comment ref="N82" authorId="1" shapeId="0" xr:uid="{00000000-0006-0000-0000-00002F000000}">
      <text>
        <r>
          <rPr>
            <sz val="9"/>
            <color indexed="81"/>
            <rFont val="Tahoma"/>
            <family val="2"/>
            <charset val="186"/>
          </rPr>
          <t>Projektas įgyvendintas 2021 m.</t>
        </r>
      </text>
    </comment>
    <comment ref="F83" authorId="3" shapeId="0" xr:uid="{00000000-0006-0000-0000-000030000000}">
      <text>
        <r>
          <rPr>
            <sz val="9"/>
            <color indexed="81"/>
            <rFont val="Tahoma"/>
            <family val="2"/>
            <charset val="186"/>
          </rPr>
          <t>KEPS 3.4.2. Plėsti Klaipėdos apskrities, vienijančios 7 savivaldybes, bendradarbiavimą</t>
        </r>
      </text>
    </comment>
    <comment ref="I83" authorId="1" shapeId="0" xr:uid="{00000000-0006-0000-0000-000031000000}">
      <text>
        <r>
          <rPr>
            <sz val="9"/>
            <color indexed="81"/>
            <rFont val="Tahoma"/>
            <family val="2"/>
            <charset val="186"/>
          </rPr>
          <t xml:space="preserve">Dėl Kuržemės numatytas Lietuvos-Latvijos darbo grupės „workshop‘as“ (2022.01), vizitai į Suomiją ir Lenkiją (2022.03), pranešimas spaudai, komunikacijos organizavimas ir baigiamoji konferencija (2022.04).
</t>
        </r>
      </text>
    </comment>
    <comment ref="F85" authorId="2" shapeId="0" xr:uid="{00000000-0006-0000-0000-000032000000}">
      <text>
        <r>
          <rPr>
            <sz val="9"/>
            <color indexed="81"/>
            <rFont val="Tahoma"/>
            <family val="2"/>
            <charset val="186"/>
          </rPr>
          <t xml:space="preserve">P-1.2.3.2
</t>
        </r>
      </text>
    </comment>
    <comment ref="F86" authorId="2" shapeId="0" xr:uid="{00000000-0006-0000-0000-00003300000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Autorius</author>
    <author>Audra Cepiene</author>
    <author>Indrė Butenienė</author>
    <author>Snieguolė Kačerauskaitė</author>
    <author>Inga Mikalauskienė</author>
    <author>Snieguole Kacerauskaite</author>
    <author>Rima Alisauskaite</author>
  </authors>
  <commentList>
    <comment ref="E17" authorId="0" shapeId="0" xr:uid="{00000000-0006-0000-0100-000001000000}">
      <text>
        <r>
          <rPr>
            <sz val="9"/>
            <color indexed="81"/>
            <rFont val="Tahoma"/>
            <family val="2"/>
            <charset val="186"/>
          </rPr>
          <t>P-1.2.2.1.-1.2.2.3., 1.2.2.6., 2.6.3.1.</t>
        </r>
        <r>
          <rPr>
            <b/>
            <sz val="9"/>
            <color indexed="81"/>
            <rFont val="Tahoma"/>
            <family val="2"/>
            <charset val="186"/>
          </rPr>
          <t xml:space="preserve">
</t>
        </r>
      </text>
    </comment>
    <comment ref="E19" authorId="1" shapeId="0" xr:uid="{00000000-0006-0000-0100-00000200000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E20" authorId="1" shapeId="0" xr:uid="{00000000-0006-0000-0100-00000300000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E22" authorId="2" shapeId="0" xr:uid="{00000000-0006-0000-0100-00000400000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23" authorId="0" shapeId="0" xr:uid="{00000000-0006-0000-0100-000005000000}">
      <text>
        <r>
          <rPr>
            <sz val="9"/>
            <color indexed="81"/>
            <rFont val="Tahoma"/>
            <family val="2"/>
            <charset val="186"/>
          </rPr>
          <t>P-1.2.1.4.</t>
        </r>
      </text>
    </comment>
    <comment ref="E25" authorId="2" shapeId="0" xr:uid="{00000000-0006-0000-0100-00000600000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30" authorId="1" shapeId="0" xr:uid="{00000000-0006-0000-0100-00000700000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33" authorId="1" shapeId="0" xr:uid="{00000000-0006-0000-0100-000008000000}">
      <text>
        <r>
          <rPr>
            <sz val="9"/>
            <color indexed="81"/>
            <rFont val="Tahoma"/>
            <family val="2"/>
            <charset val="186"/>
          </rPr>
          <t>P-3.2.3.3
2020-2028</t>
        </r>
      </text>
    </comment>
    <comment ref="D35" authorId="3" shapeId="0" xr:uid="{00000000-0006-0000-0100-000009000000}">
      <text>
        <r>
          <rPr>
            <sz val="9"/>
            <color indexed="81"/>
            <rFont val="Tahoma"/>
            <family val="2"/>
            <charset val="186"/>
          </rPr>
          <t>Šiuo metu LR Seime yra keičiamas Kurortų įstatymas, kuris nustatys naujas kurortinės vietovės statuso suteikimo sąlygas. Klausimą Seime kuruoja Audrius Petrošius</t>
        </r>
        <r>
          <rPr>
            <sz val="9"/>
            <color indexed="81"/>
            <rFont val="Tahoma"/>
            <family val="2"/>
            <charset val="186"/>
          </rPr>
          <t xml:space="preserve">
</t>
        </r>
      </text>
    </comment>
    <comment ref="E35" authorId="1" shapeId="0" xr:uid="{00000000-0006-0000-0100-00000A00000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37" authorId="1" shapeId="0" xr:uid="{00000000-0006-0000-0100-00000B00000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text>
    </comment>
    <comment ref="E38" authorId="1" shapeId="0" xr:uid="{00000000-0006-0000-0100-00000C000000}">
      <text>
        <r>
          <rPr>
            <sz val="9"/>
            <color indexed="81"/>
            <rFont val="Tahoma"/>
            <family val="2"/>
            <charset val="186"/>
          </rPr>
          <t>P-3.2.3.3
2020-2028</t>
        </r>
      </text>
    </comment>
    <comment ref="E41" authorId="1" shapeId="0" xr:uid="{00000000-0006-0000-0100-00000D000000}">
      <text>
        <r>
          <rPr>
            <sz val="9"/>
            <color indexed="81"/>
            <rFont val="Tahoma"/>
            <family val="2"/>
            <charset val="186"/>
          </rPr>
          <t xml:space="preserve">P-3.2.3.3
</t>
        </r>
      </text>
    </comment>
    <comment ref="E44" authorId="1" shapeId="0" xr:uid="{00000000-0006-0000-0100-00000E00000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44" authorId="4" shapeId="0" xr:uid="{00000000-0006-0000-0100-00000F000000}">
      <text>
        <r>
          <rPr>
            <sz val="9"/>
            <color indexed="81"/>
            <rFont val="Tahoma"/>
            <family val="2"/>
            <charset val="186"/>
          </rPr>
          <t>Dalinis atsiskaitymas 2024 m. už TP</t>
        </r>
        <r>
          <rPr>
            <sz val="9"/>
            <color indexed="81"/>
            <rFont val="Tahoma"/>
            <family val="2"/>
            <charset val="186"/>
          </rPr>
          <t xml:space="preserve">
</t>
        </r>
      </text>
    </comment>
    <comment ref="E45" authorId="1" shapeId="0" xr:uid="{00000000-0006-0000-0100-00001000000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r>
          <rPr>
            <b/>
            <sz val="9"/>
            <color indexed="81"/>
            <rFont val="Tahoma"/>
            <family val="2"/>
            <charset val="186"/>
          </rPr>
          <t xml:space="preserve">
</t>
        </r>
      </text>
    </comment>
    <comment ref="D53" authorId="5" shapeId="0" xr:uid="{00000000-0006-0000-0100-000011000000}">
      <text>
        <r>
          <rPr>
            <b/>
            <sz val="9"/>
            <color indexed="81"/>
            <rFont val="Tahoma"/>
            <family val="2"/>
            <charset val="186"/>
          </rPr>
          <t>2021 m. parengta Klaipėdos m. rinkodaros strategija.</t>
        </r>
        <r>
          <rPr>
            <sz val="9"/>
            <color indexed="81"/>
            <rFont val="Tahoma"/>
            <family val="2"/>
            <charset val="186"/>
          </rPr>
          <t xml:space="preserve"> 2021 m. VšĮ "Klaipėda ID" biudžete buvo suplanuotos lėšos </t>
        </r>
        <r>
          <rPr>
            <u/>
            <sz val="9"/>
            <color indexed="81"/>
            <rFont val="Tahoma"/>
            <family val="2"/>
            <charset val="186"/>
          </rPr>
          <t>I strategijos įgyvendinimo etapui, t. y. Gyventojų įtraukimas, naujo identiteto ir įvaizdžio medžiagos sukūrimas ir komunikacija prioritetinėms auditorijoms</t>
        </r>
        <r>
          <rPr>
            <sz val="9"/>
            <color indexed="81"/>
            <rFont val="Tahoma"/>
            <family val="2"/>
            <charset val="186"/>
          </rPr>
          <t xml:space="preserve"> (gyventojai, verslas, turistai). KID įvaizdžio medžiagos sukūrimo paslaugą planuoja įsigyti šiais metais ir 2022 m. I ketv. turėti galutinį produktą. 2022 m. planuojama įgyvendinti </t>
        </r>
        <r>
          <rPr>
            <u/>
            <sz val="9"/>
            <color indexed="81"/>
            <rFont val="Tahoma"/>
            <family val="2"/>
            <charset val="186"/>
          </rPr>
          <t xml:space="preserve">II Rinkodaros strategijos etapą - komunikacija prioritetinėms auditorijoms </t>
        </r>
        <r>
          <rPr>
            <sz val="9"/>
            <color indexed="81"/>
            <rFont val="Tahoma"/>
            <family val="2"/>
            <charset val="186"/>
          </rPr>
          <t xml:space="preserve">(gyventojai, verslas, turistai) bei tęstinė bendra miesto įvaizdžio komunikacija ir fokusuotos kampanijos gyventojų pritraukimui. 2023 m. suplanuotas </t>
        </r>
        <r>
          <rPr>
            <u/>
            <sz val="9"/>
            <color indexed="81"/>
            <rFont val="Tahoma"/>
            <family val="2"/>
            <charset val="186"/>
          </rPr>
          <t>III etapas - tęstinė bendra miesto įvaizdžio komunikacija ir fokusuotos kampanijos verslo segmentų pritraukimui.</t>
        </r>
      </text>
    </comment>
    <comment ref="E53" authorId="1" shapeId="0" xr:uid="{00000000-0006-0000-0100-000012000000}">
      <text>
        <r>
          <rPr>
            <sz val="9"/>
            <color indexed="81"/>
            <rFont val="Tahoma"/>
            <family val="2"/>
            <charset val="186"/>
          </rPr>
          <t xml:space="preserve">P-1.1.1.1., 1.1.1.4., 1.1.1.7., 1.1.1.8., 1.1.3.1., 1.1.2.2., 1.1.3.1., 1.3.3.2., 2.6.3.1.
</t>
        </r>
      </text>
    </comment>
    <comment ref="E54" authorId="1" shapeId="0" xr:uid="{00000000-0006-0000-0100-00001300000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E55" authorId="1" shapeId="0" xr:uid="{00000000-0006-0000-0100-00001400000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J55" authorId="5" shapeId="0" xr:uid="{00000000-0006-0000-0100-000015000000}">
      <text>
        <r>
          <rPr>
            <sz val="9"/>
            <color indexed="81"/>
            <rFont val="Tahoma"/>
            <family val="2"/>
            <charset val="186"/>
          </rPr>
          <t xml:space="preserve">KID teikia norintiems persikelti į Klaipėdą: „minkštojo nusileidimo“, pagalba darbo paieškose, konsultavimas dėl integracijos ir pan.
</t>
        </r>
      </text>
    </comment>
    <comment ref="E62" authorId="1" shapeId="0" xr:uid="{00000000-0006-0000-0100-000016000000}">
      <text>
        <r>
          <rPr>
            <sz val="9"/>
            <color indexed="81"/>
            <rFont val="Tahoma"/>
            <family val="2"/>
            <charset val="186"/>
          </rPr>
          <t>P-1.1.2.1.; 1.1.2.2.; 1.1.2.3.</t>
        </r>
      </text>
    </comment>
    <comment ref="J62" authorId="4" shapeId="0" xr:uid="{00000000-0006-0000-0100-000017000000}">
      <text>
        <r>
          <rPr>
            <sz val="9"/>
            <color indexed="81"/>
            <rFont val="Tahoma"/>
            <family val="2"/>
            <charset val="186"/>
          </rPr>
          <t xml:space="preserve">Nauji rodikliai atsižvelgiant į naują sutartį Nr. J9-2176
</t>
        </r>
      </text>
    </comment>
    <comment ref="E63" authorId="1" shapeId="0" xr:uid="{00000000-0006-0000-0100-000018000000}">
      <text>
        <r>
          <rPr>
            <b/>
            <sz val="9"/>
            <color indexed="81"/>
            <rFont val="Tahoma"/>
            <family val="2"/>
            <charset val="186"/>
          </rPr>
          <t>P1</t>
        </r>
        <r>
          <rPr>
            <sz val="9"/>
            <color indexed="81"/>
            <rFont val="Tahoma"/>
            <family val="2"/>
            <charset val="186"/>
          </rPr>
          <t xml:space="preserve"> 4.2.1. SVV rėmimo projektų, įgyvendinamų senamiestyje</t>
        </r>
      </text>
    </comment>
    <comment ref="E64" authorId="1" shapeId="0" xr:uid="{00000000-0006-0000-0100-00001900000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E66" authorId="1" shapeId="0" xr:uid="{00000000-0006-0000-0100-00001A000000}">
      <text>
        <r>
          <rPr>
            <sz val="9"/>
            <color indexed="81"/>
            <rFont val="Tahoma"/>
            <family val="2"/>
            <charset val="186"/>
          </rPr>
          <t xml:space="preserve">P-1.1.1.8, 1.1.2.3., 1.1.2.4, 2.5.2.2., 2.5.2.5. </t>
        </r>
      </text>
    </comment>
    <comment ref="J66" authorId="5" shapeId="0" xr:uid="{00000000-0006-0000-0100-00001B00000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E67" authorId="1" shapeId="0" xr:uid="{00000000-0006-0000-0100-00001C00000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67" authorId="6" shapeId="0" xr:uid="{00000000-0006-0000-0100-00001D000000}">
      <text>
        <r>
          <rPr>
            <sz val="9"/>
            <color indexed="81"/>
            <rFont val="Tahoma"/>
            <family val="2"/>
            <charset val="186"/>
          </rPr>
          <t xml:space="preserve">2021-11-25 Nr. T2-280 patvirtinta Paskata organizuoti konferencinio turizmo renginius.  </t>
        </r>
      </text>
    </comment>
    <comment ref="E68" authorId="1" shapeId="0" xr:uid="{00000000-0006-0000-0100-00001E00000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J68" authorId="5" shapeId="0" xr:uid="{00000000-0006-0000-0100-00001F000000}">
      <text>
        <r>
          <rPr>
            <sz val="9"/>
            <color indexed="81"/>
            <rFont val="Tahoma"/>
            <family val="2"/>
            <charset val="186"/>
          </rPr>
          <t xml:space="preserve">KMT patvirtinta "Paskatos pritraukti aukštos profesinės kvalifikacijos specialistus į Klaipėdos miesto savivaldybę administravimo tvarkos aprašas" </t>
        </r>
      </text>
    </comment>
    <comment ref="E72" authorId="0" shapeId="0" xr:uid="{00000000-0006-0000-0100-000020000000}">
      <text>
        <r>
          <rPr>
            <sz val="9"/>
            <color indexed="81"/>
            <rFont val="Tahoma"/>
            <family val="2"/>
            <charset val="186"/>
          </rPr>
          <t xml:space="preserve">P-2.6.2.2., 2.6.3.1.
</t>
        </r>
      </text>
    </comment>
    <comment ref="J72" authorId="6" shapeId="0" xr:uid="{00000000-0006-0000-0100-000021000000}">
      <text>
        <r>
          <rPr>
            <sz val="9"/>
            <color indexed="81"/>
            <rFont val="Tahoma"/>
            <family val="2"/>
            <charset val="186"/>
          </rPr>
          <t>Strategijos įgyvendinimas etapais 2022 m. I etapas, 2023 m. II etapas, 2024 m. III etapas</t>
        </r>
      </text>
    </comment>
  </commentList>
</comments>
</file>

<file path=xl/sharedStrings.xml><?xml version="1.0" encoding="utf-8"?>
<sst xmlns="http://schemas.openxmlformats.org/spreadsheetml/2006/main" count="424" uniqueCount="150">
  <si>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</si>
  <si>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</si>
  <si>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</si>
  <si>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</si>
  <si>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</si>
  <si>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</si>
  <si>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</si>
  <si>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</si>
  <si>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</si>
  <si>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</si>
  <si>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</si>
  <si>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</si>
  <si>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</si>
  <si>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</si>
  <si>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</si>
  <si>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</si>
  <si>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</si>
  <si>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t>SB</t>
  </si>
  <si>
    <t>Papriemonės kodas</t>
  </si>
  <si>
    <t>03</t>
  </si>
  <si>
    <t>I</t>
  </si>
  <si>
    <t>Strateginis tikslas 01. Didinti miesto konkurencingumą, kryptingai vystant infrastruktūrą ir sudarant palankias sąlygas verslui</t>
  </si>
  <si>
    <t>Savivaldybės biudžetas, iš jo:</t>
  </si>
  <si>
    <t>tūkst. Eur</t>
  </si>
  <si>
    <t>Aptarnauta turistų (suteikta informacija), tūkst. vnt.</t>
  </si>
  <si>
    <t xml:space="preserve"> TIKSLŲ, UŽDAVINIŲ, PRIEMONIŲ, PRIEMONIŲ IŠLAIDŲ IR PRODUKTO KRITERIJŲ SUVESTINĖ</t>
  </si>
  <si>
    <r>
      <t xml:space="preserve">Kiti finansavimo šaltiniai </t>
    </r>
    <r>
      <rPr>
        <b/>
        <sz val="10"/>
        <rFont val="Times New Roman"/>
        <family val="1"/>
        <charset val="186"/>
      </rPr>
      <t>Kt</t>
    </r>
  </si>
  <si>
    <t>SB(ES)</t>
  </si>
  <si>
    <t>SB(L)</t>
  </si>
  <si>
    <t>SB(ESA)</t>
  </si>
  <si>
    <r>
      <t xml:space="preserve">Savivaldybės biudžeto apyvartos lėšos Europos Sąjungos finansinės paramos programų laikinam lėšų stygiui dengti  </t>
    </r>
    <r>
      <rPr>
        <b/>
        <sz val="10"/>
        <rFont val="Times New Roman"/>
        <family val="1"/>
        <charset val="186"/>
      </rPr>
      <t>SB(ESA)</t>
    </r>
  </si>
  <si>
    <t>Klaipėdos miesto turizmo informacinės sistemos plėtojimas:</t>
  </si>
  <si>
    <t>Projekto „Savivaldybes jungiančių turizmo trasų ir turizmo maršrutų informacinės infrastruktūros plėtra“ įgyvendinimas</t>
  </si>
  <si>
    <t>P6</t>
  </si>
  <si>
    <t xml:space="preserve">Smiltynės turizmo ir rekreacijos schemos priemonių įgyvendinimas </t>
  </si>
  <si>
    <t>SB(ESL)</t>
  </si>
  <si>
    <t>Klaipėdos regiono oro uosto rinkodaros priemonių rėmimas</t>
  </si>
  <si>
    <t>Pritraukta skrydžių krypčių į Klaipėdos regiono oro uostą, vnt.</t>
  </si>
  <si>
    <t>Įgyvendintos rinkodaros priemonės, vnt.</t>
  </si>
  <si>
    <t>P1</t>
  </si>
  <si>
    <t>04</t>
  </si>
  <si>
    <t>05</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</si>
  <si>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</si>
  <si>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</si>
  <si>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investicinės aplinkos gerinimo priemonių, vnt.</t>
  </si>
  <si>
    <t>Įgyvendinta priemonių, skatinančių rinktis ir studijuoti gamtos mokslų, technologijų ir inžinerijos, matematikos programas, vnt.</t>
  </si>
  <si>
    <t>EKONOMINĖS PLĖTROS PROGRAMOS (NR. 02)</t>
  </si>
  <si>
    <t>02 Ekonominės plėtros programa</t>
  </si>
  <si>
    <t>Turistų traukos centrų formavimas gerinant rekreacijos infrastruktūrą:</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</si>
  <si>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</si>
  <si>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</si>
  <si>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</si>
  <si>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Sudaryti palankias sąlygas turizmui ir verslui vystytis Klaipėdos mieste</t>
  </si>
  <si>
    <t>Plėtoti turizmo ir rekreacijos infrastruktūrą bei paslaugas</t>
  </si>
  <si>
    <t xml:space="preserve"> Projektų skyrius </t>
  </si>
  <si>
    <t>Parengta specializuotų vandens turizmo ir sveikatinimo turizmo maršrutų, vnt.</t>
  </si>
  <si>
    <t xml:space="preserve">Kompensuota įkurtų darbo vietų, vnt. 
</t>
  </si>
  <si>
    <r>
      <t xml:space="preserve">Europos Sąjungos paramos lėšos, kurios įtrauktos į savivaldybės biudžetą </t>
    </r>
    <r>
      <rPr>
        <b/>
        <sz val="10"/>
        <rFont val="Times New Roman"/>
        <family val="1"/>
        <charset val="186"/>
      </rPr>
      <t>SB(ES)</t>
    </r>
  </si>
  <si>
    <t>Ekonominės plėtros grupė</t>
  </si>
  <si>
    <t>Vyr. patarėjas R. Zulcas</t>
  </si>
  <si>
    <t xml:space="preserve">Įgyvendinta Klaipėdos žinomumą didinančių rinkodaros priemonių, vnt.  </t>
  </si>
  <si>
    <t>Įgyvendinta Smiltynės žinomumą didinančių priemonių, vnt.</t>
  </si>
  <si>
    <t>Sukurta informacinė sistema (papildomi ženklai Klaipėdos m. sav.) Užbaigtumas, proc.</t>
  </si>
  <si>
    <t>Įgyvendinta priemonių pagal turizmo sezoniškumo mažinimo paketą, vnt.</t>
  </si>
  <si>
    <t xml:space="preserve">Klaipėdos miesto verslo paramos ir investicinės aplinkos gerinimo sistemos plėtojimas: </t>
  </si>
  <si>
    <t>Gerinti verslo ir investicinę aplinką Klaipėdos mieste</t>
  </si>
  <si>
    <t xml:space="preserve">Atvykstamojo ir vietinio turizmo skatinimo Klaipėdoje programos įgyvendinimas </t>
  </si>
  <si>
    <t xml:space="preserve">P1 </t>
  </si>
  <si>
    <t>Produkto kriterijaus</t>
  </si>
  <si>
    <t>Priemonės požymis*</t>
  </si>
  <si>
    <t>Vykdytojas (skyrius/asmuo)</t>
  </si>
  <si>
    <t>2024-ųjų metų lėšų projektas</t>
  </si>
  <si>
    <t>2023-ieji metai</t>
  </si>
  <si>
    <t>2024-ieji metai</t>
  </si>
  <si>
    <t>Ekologinio kempingo įrengimas Smiltynėje</t>
  </si>
  <si>
    <t xml:space="preserve">Vietų, kuriose teikiamos sveikatos priežiūros paslaugos Smiltynės teritorijoje, skaičius </t>
  </si>
  <si>
    <r>
      <t xml:space="preserve">Apyvartos lėšų likutis </t>
    </r>
    <r>
      <rPr>
        <b/>
        <sz val="10"/>
        <rFont val="Times New Roman"/>
        <family val="1"/>
        <charset val="186"/>
      </rPr>
      <t>SB(L)</t>
    </r>
  </si>
  <si>
    <t>Kultūros fabriko (KUFA) rezidentų skaičius</t>
  </si>
  <si>
    <t>SVV subjektų, gavusių viešąsias paslaugas, skaičius</t>
  </si>
  <si>
    <t xml:space="preserve">P6 </t>
  </si>
  <si>
    <t>T</t>
  </si>
  <si>
    <t>Atlikta rangos darbų, proc.</t>
  </si>
  <si>
    <t>Istorinių krantinių sutvarkymas</t>
  </si>
  <si>
    <t>Parengtas techninis projektas, vnt.</t>
  </si>
  <si>
    <t>N</t>
  </si>
  <si>
    <t>Inkubuotų verslų skaičius</t>
  </si>
  <si>
    <t>Klaipėdos miesto rinkodaros strategijos įgyvendinimas</t>
  </si>
  <si>
    <t>Įgyvendinta strategija, etapai</t>
  </si>
  <si>
    <t xml:space="preserve">Suorganizuota konferencijų, vnt.
</t>
  </si>
  <si>
    <t xml:space="preserve">Kompensuota į Klaipėdą pritrauktų talentų, skaičius
</t>
  </si>
  <si>
    <t>Aptarnautų kruizų skaičius, vnt.</t>
  </si>
  <si>
    <t>Dalyvauta KEPS 2030 partnerių projektuose, organizuota viešinimo priemonių, vnt.</t>
  </si>
  <si>
    <t>Įgyvendintas projektas, vnt.</t>
  </si>
  <si>
    <t>Klaipėdos miesto turizmo plėtros koncepcijos parengimas</t>
  </si>
  <si>
    <t>Verslo plėtros sąlygų gerinimas</t>
  </si>
  <si>
    <t>Atlikta dokumentų analizė, vnt.</t>
  </si>
  <si>
    <t xml:space="preserve">Projekto „Regioninis bendradarbiavimas darniam, integruotam ir sumaniam planavimui“ įgyvendinimas </t>
  </si>
  <si>
    <t xml:space="preserve">Įgyvendinta priemonių, užtikrinančių efektyvų informacijos teikimą turistams, vnt. </t>
  </si>
  <si>
    <t>Klaipėdos pilies ir bastionų komplekso restauravimas ir atgaivinimas (II etapas, pilies didžiojo bokšto atkūrimas)</t>
  </si>
  <si>
    <t>Klaipėdos pilies ir bastionų komplekso restauravimas ir atgaivinimas (III etapas, vakarinės kurtinos atkūrimas ir įveiklinimas)</t>
  </si>
  <si>
    <t xml:space="preserve">Viešųjų paslaugų smulkiojo ir vidutinio verslo (SVV) subjektams teikimas verslo inkubatoriuje </t>
  </si>
  <si>
    <r>
      <t xml:space="preserve">Europos Sąjungos paramos lėšos, kurios įtrauktos į savivaldybės biudžetą, lėšų likučių lėšos </t>
    </r>
    <r>
      <rPr>
        <b/>
        <sz val="10"/>
        <rFont val="Times New Roman"/>
        <family val="1"/>
        <charset val="186"/>
      </rPr>
      <t>SB(ESL)</t>
    </r>
  </si>
  <si>
    <t>Planas</t>
  </si>
  <si>
    <t>2022 m. asignavimų planas**</t>
  </si>
  <si>
    <t xml:space="preserve">Įgyvendinta aukštos kvalifikacijos darbuotojų (talentų) pritraukimo/išlaikymo priemonių, vnt. </t>
  </si>
  <si>
    <t xml:space="preserve">Apmokyta pradinių klasių mokytojų, skaičius </t>
  </si>
  <si>
    <t xml:space="preserve">Mokinių, dalyvavusių kūrybinio programavimo užsiėmimuose, skaičius </t>
  </si>
  <si>
    <t xml:space="preserve">Kūrybinių technologijų (programavimas, 3D modeliavimas, dirbtinis intelektas ir kt.) kompetencijų  ugdymas pradinėse mokyklose  </t>
  </si>
  <si>
    <t>2022-ieji metai**</t>
  </si>
  <si>
    <t>2025-ieji metai</t>
  </si>
  <si>
    <t>Lėšų poreikis biudžetiniams 2023-iesiems metams</t>
  </si>
  <si>
    <t>2025-ųjų metų lėšų projektas</t>
  </si>
  <si>
    <t xml:space="preserve">2022–2025 M. KLAIPĖDOS MIESTO SAVIVALDYBĖS </t>
  </si>
  <si>
    <t>* nurodoma: 1) ar priemonė nauja (N), ar tęstinė (T); 
                     2) ar projektas investicinis (I);
                     3) KMS 2021–2030 m. Strateginio plėtros plano priemonės, kuri įgyvendinama per šį (n-1)–(n+2) metų SVP, eil. Nr.</t>
  </si>
  <si>
    <t xml:space="preserve">Projektų skyrius </t>
  </si>
  <si>
    <t>Regioninių maršrutų, į kuriuos įtraukta Klaipėda, skaičius</t>
  </si>
  <si>
    <t>Parengtos koncepcijos patvirtinimas, vnt.</t>
  </si>
  <si>
    <t>1</t>
  </si>
  <si>
    <t>Parengta pasiūlymų investuotojams, vnt.</t>
  </si>
  <si>
    <t>Įgyvendintų rinkodaros kampanijų skaičius, vnt.</t>
  </si>
  <si>
    <t>2</t>
  </si>
  <si>
    <t>Nakvynių skaičius Klaipėdos mieste, tūkst. vnt.</t>
  </si>
  <si>
    <t>Apgyvendintų turistų skaičius Klaipėdos mieste, tūkst. vnt.</t>
  </si>
  <si>
    <t>Įgyvendinta viešinimo priemonių, vnt.</t>
  </si>
  <si>
    <t>Įgyvendinta inovatyvių verslumo skatinimo priemonių, vnt.</t>
  </si>
  <si>
    <t xml:space="preserve">P     </t>
  </si>
  <si>
    <t>** Pagal Klaipėdos miesto savivaldybės tarybos 2022-02-17 sprendimą Nr. T2-36; 2022-10-20 Nr. T2-224.</t>
  </si>
  <si>
    <t>Parengta koncepcija, vnt.</t>
  </si>
  <si>
    <t>Įvykdytas architektūrinis konkursas, vnt.</t>
  </si>
  <si>
    <t>Klaipėdos objektų, įtrauktų į regioninius turizmo maršrutus, skaičius, vnt.</t>
  </si>
  <si>
    <t>Organizuota priemonių (Ekonominės plėtros tarybos, Įgyvendinimo valdymo grupės bei Rinkodaros tarybos posėdžiai, parengti protokolai ir t. t.), sk.</t>
  </si>
  <si>
    <t>Klaipėdos turistinių objektų įtraukimas į regioninius turizmo maršrutus, išnaudojant juos miestui pozicijonuoti tarptautiniame kontekste</t>
  </si>
  <si>
    <t>Kt</t>
  </si>
  <si>
    <t xml:space="preserve">2023–2025 M. KLAIPĖDOS MIESTO SAVIVALDYBĖS </t>
  </si>
  <si>
    <t xml:space="preserve">Klaipėdos miesto savivaldybės ekonominės plėtros programos    (Nr. 02) aprašymo              </t>
  </si>
  <si>
    <t>priedas</t>
  </si>
  <si>
    <t>SB'</t>
  </si>
  <si>
    <t>SB(L)'</t>
  </si>
  <si>
    <t>SBL</t>
  </si>
  <si>
    <t xml:space="preserve"> Projektų skyrius, </t>
  </si>
  <si>
    <t>vyr. patarėjas  R. Zulcas</t>
  </si>
  <si>
    <t>Ekonominės plėtros grupė,</t>
  </si>
  <si>
    <t>vyr. patarėjas R. Zulcas</t>
  </si>
  <si>
    <t>Urbanistikos ir architektūros skyrius,</t>
  </si>
  <si>
    <t>Aiškinamojo rašto 3 priedas</t>
  </si>
  <si>
    <t xml:space="preserve">Įgyvendinta aukštos kvalifikacijos darbuotojų (talentų) pritraukimo ir (ar) išlaikymo priemonių, vnt. </t>
  </si>
  <si>
    <t>Organizuota priemonių (Ekonominės plėtros tarybos, Įgyvendinimo valdymo grupės bei Rinkodaros tarybos posėdžiai, parengti protokolai ir t. t.), skaičius</t>
  </si>
  <si>
    <t xml:space="preserve">Kūrybinių technologijų (programavimas, 3D modeliavimas, dirbtinis intelektas ir kt.) kompetencijų ugdymas pradinėse mokyklose  </t>
  </si>
  <si>
    <t>*Nurodoma: 1) ar priemonė nauja (N), ar tęstinė (T); 
                     2) ar projektas investicinis (I);
                     3) KMS 2021–2030 m. Strateginio plėtros plano priemonės, kuri įgyvendinama per šį (n-1)–(n+2) metų SVP, eil. Nr.</t>
  </si>
  <si>
    <t>Lėšų poreikis biudžetiniams       2023-iesiems metams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</si>
</sst>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409]General"/>
    <numFmt numFmtId="166" formatCode="0.0"/>
  </numFmts>
  <fonts count="32">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i/>
      <sz val="10"/>
      <name val="Times New Roman"/>
      <family val="1"/>
      <charset val="186"/>
    </font>
    <font>
      <sz val="11"/>
      <name val="Arial"/>
      <family val="2"/>
      <charset val="186"/>
    </font>
    <font>
      <sz val="8"/>
      <name val="Arial"/>
      <family val="2"/>
      <charset val="186"/>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2"/>
      <name val="Times New Roman"/>
      <family val="1"/>
      <charset val="186"/>
    </font>
    <font>
      <sz val="8"/>
      <name val="Arial"/>
      <family val="2"/>
      <charset val="186"/>
    </font>
    <font>
      <sz val="11"/>
      <name val="Calibri"/>
      <family val="2"/>
      <charset val="186"/>
    </font>
    <font>
      <sz val="10"/>
      <color rgb="FFFF0000"/>
      <name val="Times New Roman"/>
      <family val="1"/>
      <charset val="186"/>
    </font>
    <font>
      <sz val="10"/>
      <color theme="1"/>
      <name val="Times New Roman"/>
      <family val="1"/>
      <charset val="186"/>
    </font>
    <font>
      <u/>
      <sz val="9"/>
      <color indexed="81"/>
      <name val="Tahoma"/>
      <family val="2"/>
      <charset val="186"/>
    </font>
    <font>
      <sz val="10"/>
      <color theme="0"/>
      <name val="Times New Roman"/>
      <family val="1"/>
      <charset val="186"/>
    </font>
    <font>
      <sz val="9"/>
      <color theme="0"/>
      <name val="Times New Roman"/>
      <family val="1"/>
      <charset val="186"/>
    </font>
    <font>
      <b/>
      <sz val="10"/>
      <color theme="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medium">
        <color indexed="64"/>
      </top>
      <bottom/>
      <diagonal/>
    </border>
    <border>
      <left style="medium">
        <color indexed="64"/>
      </left>
      <right/>
      <top/>
      <bottom style="hair">
        <color indexed="64"/>
      </bottom>
      <diagonal/>
    </border>
    <border>
      <left/>
      <right style="thin">
        <color indexed="64"/>
      </right>
      <top style="hair">
        <color indexed="64"/>
      </top>
      <bottom style="hair">
        <color indexed="64"/>
      </bottom>
      <diagonal/>
    </border>
    <border>
      <left style="medium">
        <color indexed="64"/>
      </left>
      <right/>
      <top style="medium">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top style="thin">
        <color indexed="64"/>
      </top>
      <bottom style="medium">
        <color indexed="64"/>
      </bottom>
      <diagonal/>
    </border>
  </borders>
  <cellStyleXfs count="4">
    <xf numFmtId="0" fontId="0" fillId="0" borderId="0"/>
    <xf numFmtId="0" fontId="4" fillId="0" borderId="0"/>
    <xf numFmtId="0" fontId="11" fillId="0" borderId="0">
      <alignment vertical="center"/>
    </xf>
    <xf numFmtId="165" fontId="21" fillId="0" borderId="0" applyBorder="0" applyProtection="0"/>
  </cellStyleXfs>
  <cellXfs count="879">
    <xf numFmtId="0" fontId="0" fillId="0" borderId="0" xfId="0"/>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164" fontId="2" fillId="0" borderId="0" xfId="0" applyNumberFormat="1" applyFont="1" applyAlignment="1">
      <alignment vertical="top"/>
    </xf>
    <xf numFmtId="49" fontId="3" fillId="9" borderId="27"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0" xfId="0" applyFont="1" applyFill="1" applyBorder="1" applyAlignment="1">
      <alignment vertical="top"/>
    </xf>
    <xf numFmtId="164" fontId="3" fillId="7" borderId="13" xfId="0" applyNumberFormat="1" applyFont="1" applyFill="1" applyBorder="1" applyAlignment="1">
      <alignment horizontal="center" vertical="top" wrapText="1"/>
    </xf>
    <xf numFmtId="164" fontId="2" fillId="7" borderId="13" xfId="0" applyNumberFormat="1" applyFont="1" applyFill="1" applyBorder="1" applyAlignment="1">
      <alignment horizontal="center" vertical="top" wrapText="1"/>
    </xf>
    <xf numFmtId="164" fontId="2" fillId="0" borderId="14" xfId="0" applyNumberFormat="1" applyFont="1" applyBorder="1" applyAlignment="1">
      <alignment horizontal="center" vertical="top"/>
    </xf>
    <xf numFmtId="164" fontId="3" fillId="4" borderId="14"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49" fontId="3" fillId="7" borderId="36" xfId="0" applyNumberFormat="1" applyFont="1" applyFill="1" applyBorder="1" applyAlignment="1">
      <alignment horizontal="center" vertical="top" wrapText="1"/>
    </xf>
    <xf numFmtId="0" fontId="2" fillId="0" borderId="0" xfId="0" applyNumberFormat="1" applyFont="1" applyFill="1" applyAlignment="1">
      <alignment vertical="top"/>
    </xf>
    <xf numFmtId="0" fontId="2" fillId="8" borderId="59" xfId="0" applyFont="1" applyFill="1" applyBorder="1" applyAlignment="1">
      <alignment vertical="top" wrapText="1"/>
    </xf>
    <xf numFmtId="0" fontId="2" fillId="0" borderId="0" xfId="0" applyFont="1" applyAlignment="1">
      <alignment horizontal="center" vertical="top"/>
    </xf>
    <xf numFmtId="164" fontId="2" fillId="7" borderId="14" xfId="0" applyNumberFormat="1" applyFont="1" applyFill="1" applyBorder="1" applyAlignment="1">
      <alignment horizontal="center" vertical="top"/>
    </xf>
    <xf numFmtId="164" fontId="3" fillId="4" borderId="5" xfId="0" applyNumberFormat="1" applyFont="1" applyFill="1" applyBorder="1" applyAlignment="1">
      <alignment horizontal="center" vertical="top" wrapText="1"/>
    </xf>
    <xf numFmtId="3" fontId="2" fillId="0" borderId="0" xfId="0" applyNumberFormat="1" applyFont="1" applyBorder="1" applyAlignment="1">
      <alignment vertical="top"/>
    </xf>
    <xf numFmtId="49" fontId="3" fillId="11" borderId="8" xfId="0" applyNumberFormat="1" applyFont="1" applyFill="1" applyBorder="1" applyAlignment="1">
      <alignment horizontal="center" vertical="top"/>
    </xf>
    <xf numFmtId="49" fontId="3" fillId="7" borderId="0" xfId="0" applyNumberFormat="1" applyFont="1" applyFill="1" applyBorder="1" applyAlignment="1">
      <alignment horizontal="center" vertical="top" wrapText="1"/>
    </xf>
    <xf numFmtId="49" fontId="3" fillId="12" borderId="2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8" borderId="0" xfId="0" applyFont="1" applyFill="1" applyBorder="1" applyAlignment="1">
      <alignment horizontal="center" vertical="center" wrapText="1"/>
    </xf>
    <xf numFmtId="0" fontId="20" fillId="0" borderId="0" xfId="0" applyFont="1" applyAlignment="1">
      <alignment vertical="top"/>
    </xf>
    <xf numFmtId="0" fontId="2" fillId="0" borderId="0" xfId="0" applyFont="1" applyFill="1" applyAlignment="1">
      <alignment horizontal="center" vertical="top"/>
    </xf>
    <xf numFmtId="49" fontId="3" fillId="11" borderId="10" xfId="0" applyNumberFormat="1" applyFont="1" applyFill="1" applyBorder="1" applyAlignment="1">
      <alignment horizontal="center" vertical="top"/>
    </xf>
    <xf numFmtId="0" fontId="2" fillId="8" borderId="48" xfId="0" applyFont="1" applyFill="1" applyBorder="1" applyAlignment="1">
      <alignment horizontal="left" vertical="top" wrapText="1"/>
    </xf>
    <xf numFmtId="49" fontId="3" fillId="7" borderId="10" xfId="0" applyNumberFormat="1" applyFont="1" applyFill="1" applyBorder="1" applyAlignment="1">
      <alignment horizontal="center" vertical="top"/>
    </xf>
    <xf numFmtId="49" fontId="2" fillId="8" borderId="17" xfId="0" applyNumberFormat="1" applyFont="1" applyFill="1" applyBorder="1" applyAlignment="1">
      <alignment horizontal="center" vertical="top" wrapText="1"/>
    </xf>
    <xf numFmtId="0" fontId="3" fillId="8" borderId="47" xfId="0" applyFont="1" applyFill="1" applyBorder="1" applyAlignment="1">
      <alignment horizontal="left" vertical="top" wrapText="1"/>
    </xf>
    <xf numFmtId="0" fontId="2" fillId="8" borderId="3" xfId="0" applyFont="1" applyFill="1" applyBorder="1" applyAlignment="1">
      <alignment horizontal="center" vertical="top" wrapText="1"/>
    </xf>
    <xf numFmtId="0" fontId="2" fillId="8" borderId="48" xfId="0" applyFont="1" applyFill="1" applyBorder="1" applyAlignment="1">
      <alignment horizontal="center" vertical="top"/>
    </xf>
    <xf numFmtId="0" fontId="18" fillId="8" borderId="49" xfId="0" applyFont="1" applyFill="1" applyBorder="1" applyAlignment="1">
      <alignment horizontal="center" vertical="top" wrapText="1"/>
    </xf>
    <xf numFmtId="0" fontId="3" fillId="8" borderId="54" xfId="0" applyFont="1" applyFill="1" applyBorder="1" applyAlignment="1">
      <alignment horizontal="center" vertical="top"/>
    </xf>
    <xf numFmtId="0" fontId="2" fillId="0" borderId="0" xfId="0" applyFont="1" applyAlignment="1">
      <alignment vertical="center"/>
    </xf>
    <xf numFmtId="0" fontId="2" fillId="8" borderId="49" xfId="0" applyFont="1" applyFill="1" applyBorder="1" applyAlignment="1">
      <alignment vertical="center" wrapText="1"/>
    </xf>
    <xf numFmtId="0" fontId="3" fillId="8" borderId="28" xfId="0" applyFont="1" applyFill="1" applyBorder="1" applyAlignment="1">
      <alignment horizontal="center" vertical="center" wrapText="1"/>
    </xf>
    <xf numFmtId="49" fontId="2" fillId="8" borderId="11" xfId="0" applyNumberFormat="1" applyFont="1" applyFill="1" applyBorder="1" applyAlignment="1">
      <alignment vertical="top" wrapText="1"/>
    </xf>
    <xf numFmtId="0" fontId="3" fillId="8" borderId="28" xfId="0" applyFont="1" applyFill="1" applyBorder="1" applyAlignment="1">
      <alignment horizontal="center" vertical="top"/>
    </xf>
    <xf numFmtId="49" fontId="3" fillId="7" borderId="49" xfId="0" applyNumberFormat="1" applyFont="1" applyFill="1" applyBorder="1" applyAlignment="1">
      <alignment horizontal="center" vertical="top" wrapText="1"/>
    </xf>
    <xf numFmtId="0" fontId="16" fillId="0" borderId="0" xfId="0" applyFont="1" applyAlignment="1">
      <alignment vertical="top" wrapText="1"/>
    </xf>
    <xf numFmtId="164" fontId="2" fillId="8" borderId="10" xfId="0" applyNumberFormat="1" applyFont="1" applyFill="1" applyBorder="1" applyAlignment="1">
      <alignment horizontal="center" vertical="top"/>
    </xf>
    <xf numFmtId="164" fontId="2" fillId="8" borderId="60"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164" fontId="7" fillId="8" borderId="12" xfId="0" applyNumberFormat="1" applyFont="1" applyFill="1" applyBorder="1" applyAlignment="1">
      <alignment horizontal="center" vertical="top"/>
    </xf>
    <xf numFmtId="164" fontId="2" fillId="8" borderId="54" xfId="0" applyNumberFormat="1" applyFont="1" applyFill="1" applyBorder="1" applyAlignment="1">
      <alignment horizontal="center" vertical="top"/>
    </xf>
    <xf numFmtId="164" fontId="3" fillId="7" borderId="63"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0" fontId="2" fillId="8" borderId="14" xfId="0" applyFont="1" applyFill="1" applyBorder="1" applyAlignment="1">
      <alignment horizontal="center" vertical="top" wrapText="1"/>
    </xf>
    <xf numFmtId="0" fontId="2" fillId="8" borderId="4" xfId="0" applyFont="1" applyFill="1" applyBorder="1" applyAlignment="1">
      <alignment horizontal="center" vertical="top" wrapText="1"/>
    </xf>
    <xf numFmtId="49" fontId="3" fillId="7" borderId="8" xfId="0" applyNumberFormat="1" applyFont="1" applyFill="1" applyBorder="1" applyAlignment="1">
      <alignment horizontal="center" vertical="top" wrapText="1"/>
    </xf>
    <xf numFmtId="0" fontId="2" fillId="8" borderId="55" xfId="0" applyFont="1" applyFill="1" applyBorder="1" applyAlignment="1">
      <alignment vertical="top" wrapText="1"/>
    </xf>
    <xf numFmtId="0" fontId="3" fillId="8" borderId="10" xfId="0" applyFont="1" applyFill="1" applyBorder="1" applyAlignment="1">
      <alignment horizontal="center" vertical="top"/>
    </xf>
    <xf numFmtId="0" fontId="7" fillId="0" borderId="0" xfId="0" applyNumberFormat="1" applyFont="1" applyFill="1" applyBorder="1" applyAlignment="1">
      <alignment vertical="top" wrapText="1"/>
    </xf>
    <xf numFmtId="164" fontId="7" fillId="0" borderId="0" xfId="0" applyNumberFormat="1" applyFont="1" applyFill="1" applyBorder="1" applyAlignment="1">
      <alignment vertical="top" wrapText="1"/>
    </xf>
    <xf numFmtId="0" fontId="5" fillId="7" borderId="45" xfId="0" applyFont="1" applyFill="1" applyBorder="1" applyAlignment="1">
      <alignment horizontal="center" vertical="center"/>
    </xf>
    <xf numFmtId="0" fontId="3" fillId="8" borderId="54" xfId="0" applyFont="1" applyFill="1" applyBorder="1" applyAlignment="1">
      <alignment horizontal="center" vertical="top" wrapText="1"/>
    </xf>
    <xf numFmtId="0" fontId="3" fillId="8" borderId="28" xfId="0" applyFont="1" applyFill="1" applyBorder="1" applyAlignment="1">
      <alignment horizontal="center" vertical="top" wrapText="1"/>
    </xf>
    <xf numFmtId="164" fontId="2" fillId="8" borderId="53"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0" fontId="3" fillId="8" borderId="54" xfId="0" applyFont="1" applyFill="1" applyBorder="1" applyAlignment="1">
      <alignment horizontal="center" vertical="center" wrapText="1"/>
    </xf>
    <xf numFmtId="49" fontId="3" fillId="8" borderId="19" xfId="0" applyNumberFormat="1" applyFont="1" applyFill="1" applyBorder="1" applyAlignment="1">
      <alignment horizontal="center" vertical="top"/>
    </xf>
    <xf numFmtId="49" fontId="3" fillId="7" borderId="45" xfId="0" applyNumberFormat="1" applyFont="1" applyFill="1" applyBorder="1" applyAlignment="1">
      <alignment horizontal="center" vertical="top" wrapText="1"/>
    </xf>
    <xf numFmtId="0" fontId="2" fillId="0" borderId="38" xfId="0" applyFont="1" applyBorder="1" applyAlignment="1">
      <alignment vertical="top"/>
    </xf>
    <xf numFmtId="164" fontId="2" fillId="8" borderId="3"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0" fontId="5" fillId="8" borderId="1" xfId="0" applyFont="1" applyFill="1" applyBorder="1" applyAlignment="1">
      <alignment horizontal="left" vertical="top" wrapText="1"/>
    </xf>
    <xf numFmtId="0" fontId="5" fillId="8" borderId="61" xfId="0" applyFont="1" applyFill="1" applyBorder="1" applyAlignment="1">
      <alignment horizontal="left" vertical="top" wrapText="1"/>
    </xf>
    <xf numFmtId="49" fontId="2" fillId="8" borderId="50" xfId="0" applyNumberFormat="1" applyFont="1" applyFill="1" applyBorder="1" applyAlignment="1">
      <alignment horizontal="center" vertical="top" wrapText="1"/>
    </xf>
    <xf numFmtId="0" fontId="2" fillId="8" borderId="19" xfId="0" applyFont="1" applyFill="1" applyBorder="1" applyAlignment="1">
      <alignment horizontal="center" vertical="center" textRotation="90" wrapText="1"/>
    </xf>
    <xf numFmtId="49" fontId="3" fillId="8" borderId="61" xfId="0" applyNumberFormat="1" applyFont="1" applyFill="1" applyBorder="1" applyAlignment="1">
      <alignment horizontal="center" vertical="top"/>
    </xf>
    <xf numFmtId="0" fontId="2" fillId="8" borderId="61" xfId="0" applyFont="1" applyFill="1" applyBorder="1" applyAlignment="1">
      <alignment horizontal="center" vertical="center" textRotation="90" wrapText="1"/>
    </xf>
    <xf numFmtId="49" fontId="3" fillId="8" borderId="61" xfId="0" applyNumberFormat="1" applyFont="1" applyFill="1" applyBorder="1" applyAlignment="1">
      <alignment horizontal="center" vertical="top" wrapText="1"/>
    </xf>
    <xf numFmtId="0" fontId="2" fillId="0" borderId="35" xfId="0" applyNumberFormat="1" applyFont="1" applyFill="1" applyBorder="1" applyAlignment="1">
      <alignment vertical="top"/>
    </xf>
    <xf numFmtId="0" fontId="2" fillId="0" borderId="35" xfId="0" applyFont="1" applyFill="1" applyBorder="1" applyAlignment="1">
      <alignment horizontal="center" vertical="top"/>
    </xf>
    <xf numFmtId="0" fontId="2" fillId="0" borderId="35" xfId="0" applyFont="1" applyFill="1" applyBorder="1" applyAlignment="1">
      <alignment vertical="top"/>
    </xf>
    <xf numFmtId="166" fontId="2" fillId="8" borderId="45" xfId="0" applyNumberFormat="1" applyFont="1" applyFill="1" applyBorder="1" applyAlignment="1">
      <alignment horizontal="center" vertical="top"/>
    </xf>
    <xf numFmtId="0" fontId="2" fillId="0" borderId="18" xfId="0" applyFont="1" applyBorder="1" applyAlignment="1">
      <alignment vertical="top"/>
    </xf>
    <xf numFmtId="164" fontId="2" fillId="8" borderId="68" xfId="0" applyNumberFormat="1" applyFont="1" applyFill="1" applyBorder="1" applyAlignment="1">
      <alignment horizontal="center" vertical="top"/>
    </xf>
    <xf numFmtId="164" fontId="2" fillId="8" borderId="6" xfId="0" applyNumberFormat="1" applyFont="1" applyFill="1" applyBorder="1" applyAlignment="1">
      <alignment horizontal="center" vertical="top"/>
    </xf>
    <xf numFmtId="164" fontId="7" fillId="8" borderId="19" xfId="0" applyNumberFormat="1" applyFont="1" applyFill="1" applyBorder="1" applyAlignment="1">
      <alignment horizontal="center" vertical="top"/>
    </xf>
    <xf numFmtId="164" fontId="2" fillId="8" borderId="51" xfId="0" applyNumberFormat="1" applyFont="1" applyFill="1" applyBorder="1" applyAlignment="1">
      <alignment horizontal="center" vertical="top"/>
    </xf>
    <xf numFmtId="164" fontId="3" fillId="7" borderId="69" xfId="0" applyNumberFormat="1" applyFont="1" applyFill="1" applyBorder="1" applyAlignment="1">
      <alignment horizontal="center" vertical="top"/>
    </xf>
    <xf numFmtId="164" fontId="3" fillId="7" borderId="61"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164" fontId="3" fillId="7" borderId="66" xfId="0" applyNumberFormat="1" applyFont="1" applyFill="1" applyBorder="1" applyAlignment="1">
      <alignment horizontal="center" vertical="top"/>
    </xf>
    <xf numFmtId="164" fontId="3" fillId="2" borderId="27" xfId="0" applyNumberFormat="1" applyFont="1" applyFill="1" applyBorder="1" applyAlignment="1">
      <alignment horizontal="center" vertical="top"/>
    </xf>
    <xf numFmtId="164" fontId="3" fillId="2" borderId="67"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7" fillId="8" borderId="14" xfId="0" applyNumberFormat="1" applyFont="1" applyFill="1" applyBorder="1" applyAlignment="1">
      <alignment horizontal="center" vertical="top"/>
    </xf>
    <xf numFmtId="164" fontId="2" fillId="8" borderId="72"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3" fillId="9" borderId="27" xfId="0" applyNumberFormat="1" applyFont="1" applyFill="1" applyBorder="1" applyAlignment="1">
      <alignment horizontal="center" vertical="top"/>
    </xf>
    <xf numFmtId="164" fontId="3" fillId="12" borderId="27" xfId="0" applyNumberFormat="1" applyFont="1" applyFill="1" applyBorder="1" applyAlignment="1">
      <alignment horizontal="center" vertical="top"/>
    </xf>
    <xf numFmtId="0" fontId="18" fillId="0" borderId="27"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18" fillId="0" borderId="23" xfId="0" applyFont="1" applyBorder="1" applyAlignment="1">
      <alignment horizontal="center" vertical="center" textRotation="90" wrapText="1"/>
    </xf>
    <xf numFmtId="164" fontId="3" fillId="4" borderId="33"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44" xfId="0" applyNumberFormat="1" applyFont="1" applyBorder="1" applyAlignment="1">
      <alignment horizontal="center" vertical="top"/>
    </xf>
    <xf numFmtId="164" fontId="2" fillId="7" borderId="44" xfId="0" applyNumberFormat="1" applyFont="1" applyFill="1" applyBorder="1" applyAlignment="1">
      <alignment horizontal="center" vertical="top"/>
    </xf>
    <xf numFmtId="164" fontId="2" fillId="7" borderId="25" xfId="0" applyNumberFormat="1" applyFont="1" applyFill="1" applyBorder="1" applyAlignment="1">
      <alignment horizontal="center" vertical="top" wrapText="1"/>
    </xf>
    <xf numFmtId="164" fontId="3" fillId="4" borderId="44"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3" fillId="4" borderId="73"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2" fillId="0" borderId="55" xfId="0" applyNumberFormat="1" applyFont="1" applyBorder="1" applyAlignment="1">
      <alignment horizontal="center" vertical="top"/>
    </xf>
    <xf numFmtId="164" fontId="2" fillId="7" borderId="55" xfId="0" applyNumberFormat="1" applyFont="1" applyFill="1" applyBorder="1" applyAlignment="1">
      <alignment horizontal="center" vertical="top"/>
    </xf>
    <xf numFmtId="164" fontId="2" fillId="7" borderId="9" xfId="0" applyNumberFormat="1" applyFont="1" applyFill="1" applyBorder="1" applyAlignment="1">
      <alignment horizontal="center" vertical="top" wrapText="1"/>
    </xf>
    <xf numFmtId="164" fontId="3" fillId="4" borderId="55" xfId="0" applyNumberFormat="1" applyFont="1" applyFill="1" applyBorder="1" applyAlignment="1">
      <alignment horizontal="center" vertical="top"/>
    </xf>
    <xf numFmtId="164" fontId="3" fillId="5" borderId="7" xfId="0" applyNumberFormat="1" applyFont="1" applyFill="1" applyBorder="1" applyAlignment="1">
      <alignment horizontal="center" vertical="top"/>
    </xf>
    <xf numFmtId="164" fontId="3" fillId="4" borderId="70"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2" fillId="0" borderId="19" xfId="0" applyNumberFormat="1" applyFont="1" applyBorder="1" applyAlignment="1">
      <alignment horizontal="center" vertical="top"/>
    </xf>
    <xf numFmtId="164" fontId="2" fillId="7" borderId="19" xfId="0" applyNumberFormat="1" applyFont="1" applyFill="1" applyBorder="1" applyAlignment="1">
      <alignment horizontal="center" vertical="top"/>
    </xf>
    <xf numFmtId="164" fontId="2" fillId="7" borderId="1" xfId="0" applyNumberFormat="1" applyFont="1" applyFill="1" applyBorder="1" applyAlignment="1">
      <alignment horizontal="center" vertical="top" wrapText="1"/>
    </xf>
    <xf numFmtId="164" fontId="3" fillId="4" borderId="19" xfId="0" applyNumberFormat="1" applyFont="1" applyFill="1" applyBorder="1" applyAlignment="1">
      <alignment horizontal="center" vertical="top"/>
    </xf>
    <xf numFmtId="164" fontId="3" fillId="5" borderId="8" xfId="0" applyNumberFormat="1" applyFont="1" applyFill="1" applyBorder="1" applyAlignment="1">
      <alignment horizontal="center" vertical="top"/>
    </xf>
    <xf numFmtId="0" fontId="2" fillId="0" borderId="66" xfId="0" applyFont="1" applyBorder="1" applyAlignment="1">
      <alignment horizontal="center" vertical="center" textRotation="90"/>
    </xf>
    <xf numFmtId="0" fontId="5" fillId="8" borderId="51" xfId="0" applyFont="1" applyFill="1" applyBorder="1" applyAlignment="1">
      <alignment vertical="top" wrapText="1"/>
    </xf>
    <xf numFmtId="0" fontId="2" fillId="3" borderId="74" xfId="2" applyFont="1" applyFill="1" applyBorder="1" applyAlignment="1">
      <alignment horizontal="center" vertical="top"/>
    </xf>
    <xf numFmtId="1" fontId="2" fillId="3" borderId="74" xfId="2" applyNumberFormat="1" applyFont="1" applyFill="1" applyBorder="1" applyAlignment="1">
      <alignment horizontal="center" vertical="top"/>
    </xf>
    <xf numFmtId="0" fontId="2" fillId="8" borderId="51" xfId="0" applyFont="1" applyFill="1" applyBorder="1" applyAlignment="1">
      <alignment vertical="top" wrapText="1"/>
    </xf>
    <xf numFmtId="164" fontId="2" fillId="8" borderId="14" xfId="0" applyNumberFormat="1" applyFont="1" applyFill="1" applyBorder="1" applyAlignment="1">
      <alignment horizontal="left" vertical="top" wrapText="1"/>
    </xf>
    <xf numFmtId="0" fontId="2" fillId="8" borderId="77" xfId="0" applyFont="1" applyFill="1" applyBorder="1" applyAlignment="1">
      <alignment horizontal="left" vertical="top" wrapText="1"/>
    </xf>
    <xf numFmtId="0" fontId="2" fillId="8" borderId="14" xfId="0" applyFont="1" applyFill="1" applyBorder="1" applyAlignment="1">
      <alignment vertical="top" wrapText="1"/>
    </xf>
    <xf numFmtId="0" fontId="2" fillId="0" borderId="44" xfId="0" applyFont="1" applyBorder="1" applyAlignment="1">
      <alignment vertical="top"/>
    </xf>
    <xf numFmtId="0" fontId="2" fillId="8" borderId="51" xfId="0" applyFont="1" applyFill="1" applyBorder="1" applyAlignment="1">
      <alignment horizontal="center" vertical="top" wrapText="1"/>
    </xf>
    <xf numFmtId="0" fontId="2" fillId="8" borderId="51" xfId="0" applyFont="1" applyFill="1" applyBorder="1" applyAlignment="1">
      <alignment horizontal="center" vertical="top"/>
    </xf>
    <xf numFmtId="0" fontId="12" fillId="8" borderId="13" xfId="0" applyFont="1" applyFill="1" applyBorder="1" applyAlignment="1">
      <alignment vertical="top" wrapText="1"/>
    </xf>
    <xf numFmtId="0" fontId="12" fillId="8" borderId="64" xfId="0" applyFont="1" applyFill="1" applyBorder="1" applyAlignment="1">
      <alignment vertical="top" wrapText="1"/>
    </xf>
    <xf numFmtId="0" fontId="8" fillId="8" borderId="42" xfId="0" applyFont="1" applyFill="1" applyBorder="1" applyAlignment="1">
      <alignment horizontal="left" vertical="top" wrapText="1"/>
    </xf>
    <xf numFmtId="0" fontId="2" fillId="8" borderId="78" xfId="0" applyFont="1" applyFill="1" applyBorder="1" applyAlignment="1">
      <alignment horizontal="center" vertical="top"/>
    </xf>
    <xf numFmtId="0" fontId="2" fillId="8" borderId="77" xfId="0" applyFont="1" applyFill="1" applyBorder="1" applyAlignment="1">
      <alignment horizontal="center" vertical="top"/>
    </xf>
    <xf numFmtId="0" fontId="2" fillId="8" borderId="82" xfId="0" applyFont="1" applyFill="1" applyBorder="1" applyAlignment="1">
      <alignment horizontal="center" vertical="top"/>
    </xf>
    <xf numFmtId="0" fontId="2" fillId="8" borderId="74" xfId="0" applyFont="1" applyFill="1" applyBorder="1" applyAlignment="1">
      <alignment horizontal="center" vertical="top"/>
    </xf>
    <xf numFmtId="0" fontId="2" fillId="0" borderId="77" xfId="0" applyFont="1" applyFill="1" applyBorder="1" applyAlignment="1">
      <alignment horizontal="left" vertical="top" wrapText="1"/>
    </xf>
    <xf numFmtId="0" fontId="2" fillId="3" borderId="83" xfId="2" applyFont="1" applyFill="1" applyBorder="1" applyAlignment="1">
      <alignment horizontal="center" vertical="top"/>
    </xf>
    <xf numFmtId="0" fontId="2" fillId="8" borderId="19" xfId="0" applyFont="1" applyFill="1" applyBorder="1" applyAlignment="1">
      <alignment vertical="top" wrapText="1"/>
    </xf>
    <xf numFmtId="0" fontId="2" fillId="8" borderId="53" xfId="0" applyFont="1" applyFill="1" applyBorder="1" applyAlignment="1">
      <alignment horizontal="center" vertical="top" wrapText="1"/>
    </xf>
    <xf numFmtId="0" fontId="2" fillId="8" borderId="10" xfId="0" applyFont="1" applyFill="1" applyBorder="1" applyAlignment="1">
      <alignment horizontal="center" vertical="top" wrapText="1"/>
    </xf>
    <xf numFmtId="0" fontId="2" fillId="8" borderId="10" xfId="0" applyFont="1" applyFill="1" applyBorder="1" applyAlignment="1">
      <alignment horizontal="center" vertical="top"/>
    </xf>
    <xf numFmtId="164" fontId="2" fillId="8" borderId="11" xfId="0" applyNumberFormat="1" applyFont="1" applyFill="1" applyBorder="1" applyAlignment="1">
      <alignment horizontal="center" vertical="top"/>
    </xf>
    <xf numFmtId="0" fontId="2" fillId="8" borderId="83" xfId="0" applyFont="1" applyFill="1" applyBorder="1" applyAlignment="1">
      <alignment horizontal="center" vertical="top"/>
    </xf>
    <xf numFmtId="0" fontId="3" fillId="0" borderId="0" xfId="0" applyFont="1" applyBorder="1" applyAlignment="1">
      <alignment horizontal="center" vertical="top"/>
    </xf>
    <xf numFmtId="164" fontId="2" fillId="8" borderId="84"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164" fontId="2" fillId="8" borderId="78" xfId="0" applyNumberFormat="1" applyFont="1" applyFill="1" applyBorder="1" applyAlignment="1">
      <alignment horizontal="center" vertical="top"/>
    </xf>
    <xf numFmtId="0" fontId="2" fillId="8" borderId="78" xfId="0" applyFont="1" applyFill="1" applyBorder="1" applyAlignment="1">
      <alignment horizontal="center" vertical="top" wrapText="1"/>
    </xf>
    <xf numFmtId="0" fontId="2" fillId="8" borderId="81" xfId="0" applyFont="1" applyFill="1" applyBorder="1" applyAlignment="1">
      <alignment horizontal="center" vertical="top" wrapText="1"/>
    </xf>
    <xf numFmtId="0" fontId="2" fillId="8" borderId="77" xfId="0" applyFont="1" applyFill="1" applyBorder="1" applyAlignment="1">
      <alignment horizontal="center" vertical="top" wrapText="1"/>
    </xf>
    <xf numFmtId="164" fontId="2" fillId="8" borderId="80" xfId="0" applyNumberFormat="1" applyFont="1" applyFill="1" applyBorder="1" applyAlignment="1">
      <alignment horizontal="center" vertical="top"/>
    </xf>
    <xf numFmtId="164" fontId="2" fillId="8" borderId="77" xfId="0" applyNumberFormat="1" applyFont="1" applyFill="1" applyBorder="1" applyAlignment="1">
      <alignment horizontal="center" vertical="top"/>
    </xf>
    <xf numFmtId="164" fontId="2" fillId="8" borderId="83" xfId="0" applyNumberFormat="1" applyFont="1" applyFill="1" applyBorder="1" applyAlignment="1">
      <alignment horizontal="center" vertical="top"/>
    </xf>
    <xf numFmtId="164" fontId="2" fillId="8" borderId="89" xfId="0" applyNumberFormat="1" applyFont="1" applyFill="1" applyBorder="1" applyAlignment="1">
      <alignment horizontal="center" vertical="top"/>
    </xf>
    <xf numFmtId="164" fontId="2" fillId="8" borderId="93" xfId="0" applyNumberFormat="1" applyFont="1" applyFill="1" applyBorder="1" applyAlignment="1">
      <alignment horizontal="center" vertical="top"/>
    </xf>
    <xf numFmtId="164" fontId="2" fillId="8" borderId="57" xfId="0" applyNumberFormat="1" applyFont="1" applyFill="1" applyBorder="1" applyAlignment="1">
      <alignment horizontal="center" vertical="top"/>
    </xf>
    <xf numFmtId="164" fontId="2" fillId="8" borderId="86" xfId="0" applyNumberFormat="1" applyFont="1" applyFill="1" applyBorder="1" applyAlignment="1">
      <alignment horizontal="center" vertical="top"/>
    </xf>
    <xf numFmtId="0" fontId="2" fillId="8" borderId="81" xfId="0" applyFont="1" applyFill="1" applyBorder="1" applyAlignment="1">
      <alignment horizontal="center" vertical="top"/>
    </xf>
    <xf numFmtId="0" fontId="2" fillId="8" borderId="91" xfId="0" applyFont="1" applyFill="1" applyBorder="1" applyAlignment="1">
      <alignment vertical="top" wrapText="1"/>
    </xf>
    <xf numFmtId="0" fontId="3" fillId="8" borderId="10" xfId="0" applyFont="1" applyFill="1" applyBorder="1" applyAlignment="1">
      <alignment horizontal="center" vertical="center" wrapText="1"/>
    </xf>
    <xf numFmtId="0" fontId="3" fillId="0" borderId="19" xfId="0" applyFont="1" applyBorder="1" applyAlignment="1">
      <alignment horizontal="center" vertical="top"/>
    </xf>
    <xf numFmtId="0" fontId="2" fillId="0" borderId="14" xfId="0" applyFont="1" applyBorder="1" applyAlignment="1">
      <alignment horizontal="center" vertical="top"/>
    </xf>
    <xf numFmtId="164" fontId="2" fillId="8" borderId="95" xfId="0" applyNumberFormat="1" applyFont="1" applyFill="1" applyBorder="1" applyAlignment="1">
      <alignment horizontal="center" vertical="top"/>
    </xf>
    <xf numFmtId="0" fontId="3" fillId="8" borderId="0" xfId="0" applyFont="1" applyFill="1" applyAlignment="1">
      <alignment horizontal="center" vertical="top"/>
    </xf>
    <xf numFmtId="49" fontId="3" fillId="7" borderId="28" xfId="0" applyNumberFormat="1" applyFont="1" applyFill="1" applyBorder="1" applyAlignment="1">
      <alignment horizontal="center" vertical="top"/>
    </xf>
    <xf numFmtId="0" fontId="3" fillId="7" borderId="64" xfId="0" applyFont="1" applyFill="1" applyBorder="1" applyAlignment="1">
      <alignment horizontal="center" vertical="top"/>
    </xf>
    <xf numFmtId="0" fontId="3" fillId="0" borderId="10" xfId="0" applyFont="1" applyBorder="1" applyAlignment="1">
      <alignment horizontal="center" vertical="top"/>
    </xf>
    <xf numFmtId="0" fontId="8" fillId="3" borderId="14" xfId="0" applyFont="1" applyFill="1" applyBorder="1" applyAlignment="1">
      <alignment horizontal="center" vertical="top" wrapText="1"/>
    </xf>
    <xf numFmtId="0" fontId="8" fillId="8" borderId="14" xfId="0" applyFont="1" applyFill="1" applyBorder="1" applyAlignment="1">
      <alignment horizontal="left" vertical="top" wrapText="1"/>
    </xf>
    <xf numFmtId="164" fontId="2" fillId="8" borderId="56" xfId="0" applyNumberFormat="1" applyFont="1" applyFill="1" applyBorder="1" applyAlignment="1">
      <alignment horizontal="center" vertical="top"/>
    </xf>
    <xf numFmtId="164" fontId="2" fillId="8" borderId="79" xfId="0" applyNumberFormat="1" applyFont="1" applyFill="1" applyBorder="1" applyAlignment="1">
      <alignment horizontal="center" vertical="top"/>
    </xf>
    <xf numFmtId="0" fontId="2" fillId="8" borderId="86" xfId="0" applyFont="1" applyFill="1" applyBorder="1" applyAlignment="1">
      <alignment vertical="top" wrapText="1"/>
    </xf>
    <xf numFmtId="0" fontId="3" fillId="8" borderId="19" xfId="0" applyFont="1" applyFill="1" applyBorder="1" applyAlignment="1">
      <alignment horizontal="center" vertical="top"/>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49" fontId="3" fillId="7" borderId="45" xfId="0" applyNumberFormat="1" applyFont="1" applyFill="1" applyBorder="1" applyAlignment="1">
      <alignment horizontal="center" vertical="top"/>
    </xf>
    <xf numFmtId="0" fontId="3" fillId="0" borderId="5" xfId="0" applyFont="1" applyBorder="1" applyAlignment="1">
      <alignment horizontal="center" vertical="center" wrapText="1"/>
    </xf>
    <xf numFmtId="0" fontId="2" fillId="8" borderId="54" xfId="0" applyFont="1" applyFill="1" applyBorder="1" applyAlignment="1">
      <alignment vertical="top" wrapText="1"/>
    </xf>
    <xf numFmtId="0" fontId="2" fillId="8" borderId="57" xfId="0" applyFont="1" applyFill="1" applyBorder="1" applyAlignment="1">
      <alignment horizontal="center" vertical="top"/>
    </xf>
    <xf numFmtId="0" fontId="2" fillId="8" borderId="94" xfId="0" applyFont="1" applyFill="1" applyBorder="1" applyAlignment="1">
      <alignment horizontal="center" vertical="top"/>
    </xf>
    <xf numFmtId="0" fontId="3" fillId="8" borderId="89" xfId="0" applyFont="1" applyFill="1" applyBorder="1" applyAlignment="1">
      <alignment horizontal="center" vertical="center" wrapText="1"/>
    </xf>
    <xf numFmtId="49" fontId="6" fillId="6" borderId="33" xfId="0" applyNumberFormat="1" applyFont="1" applyFill="1" applyBorder="1" applyAlignment="1">
      <alignment horizontal="left" vertical="top" wrapText="1"/>
    </xf>
    <xf numFmtId="0" fontId="2" fillId="8" borderId="47" xfId="0" applyFont="1" applyFill="1" applyBorder="1" applyAlignment="1">
      <alignment horizontal="center" vertical="top" wrapText="1"/>
    </xf>
    <xf numFmtId="0" fontId="2" fillId="8" borderId="6" xfId="0" applyFont="1" applyFill="1" applyBorder="1" applyAlignment="1">
      <alignment vertical="top" wrapText="1"/>
    </xf>
    <xf numFmtId="0" fontId="23" fillId="8" borderId="0" xfId="0" applyFont="1" applyFill="1" applyAlignment="1">
      <alignment horizontal="left" vertical="top" wrapText="1"/>
    </xf>
    <xf numFmtId="0" fontId="2" fillId="8" borderId="52"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14" xfId="0" applyFont="1" applyFill="1" applyBorder="1" applyAlignment="1">
      <alignment horizontal="center" vertical="top"/>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164" fontId="2" fillId="8" borderId="0" xfId="0" applyNumberFormat="1" applyFont="1" applyFill="1" applyAlignment="1">
      <alignment horizontal="center" vertical="top"/>
    </xf>
    <xf numFmtId="0" fontId="2" fillId="8" borderId="12" xfId="0" applyFont="1" applyFill="1" applyBorder="1" applyAlignment="1">
      <alignment horizontal="center" vertical="top"/>
    </xf>
    <xf numFmtId="3" fontId="3" fillId="0" borderId="0" xfId="0" applyNumberFormat="1" applyFont="1" applyAlignment="1">
      <alignment horizontal="center" vertical="top"/>
    </xf>
    <xf numFmtId="0" fontId="7" fillId="0" borderId="0" xfId="0" applyFont="1" applyAlignment="1">
      <alignment horizontal="left" vertical="top" wrapText="1"/>
    </xf>
    <xf numFmtId="164" fontId="3" fillId="8" borderId="0" xfId="0" applyNumberFormat="1" applyFont="1" applyFill="1" applyBorder="1" applyAlignment="1">
      <alignment horizontal="center" vertical="top"/>
    </xf>
    <xf numFmtId="164" fontId="3" fillId="8" borderId="11" xfId="0" applyNumberFormat="1" applyFont="1" applyFill="1" applyBorder="1" applyAlignment="1">
      <alignment horizontal="center" vertical="top"/>
    </xf>
    <xf numFmtId="0" fontId="2" fillId="0" borderId="71" xfId="0" applyFont="1" applyBorder="1" applyAlignment="1">
      <alignment horizontal="center" vertical="center" textRotation="90"/>
    </xf>
    <xf numFmtId="0" fontId="2" fillId="0" borderId="69" xfId="0" applyFont="1" applyBorder="1" applyAlignment="1">
      <alignment horizontal="center" vertical="center" textRotation="90"/>
    </xf>
    <xf numFmtId="0" fontId="2" fillId="3" borderId="75" xfId="2" applyFont="1" applyFill="1" applyBorder="1" applyAlignment="1">
      <alignment horizontal="center" vertical="top"/>
    </xf>
    <xf numFmtId="164" fontId="2" fillId="12" borderId="46" xfId="0" applyNumberFormat="1" applyFont="1" applyFill="1" applyBorder="1" applyAlignment="1">
      <alignment horizontal="left" vertical="top" wrapText="1"/>
    </xf>
    <xf numFmtId="164" fontId="2" fillId="12" borderId="68" xfId="0" applyNumberFormat="1" applyFont="1" applyFill="1" applyBorder="1" applyAlignment="1">
      <alignment horizontal="left" vertical="top" wrapText="1"/>
    </xf>
    <xf numFmtId="164" fontId="2" fillId="9" borderId="24" xfId="0" applyNumberFormat="1" applyFont="1" applyFill="1" applyBorder="1" applyAlignment="1">
      <alignment horizontal="left" vertical="top" wrapText="1"/>
    </xf>
    <xf numFmtId="164" fontId="2" fillId="9" borderId="25" xfId="0" applyNumberFormat="1" applyFont="1" applyFill="1" applyBorder="1" applyAlignment="1">
      <alignment horizontal="left" vertical="top" wrapText="1"/>
    </xf>
    <xf numFmtId="0" fontId="2" fillId="3" borderId="85" xfId="2" applyFont="1" applyFill="1" applyBorder="1" applyAlignment="1">
      <alignment horizontal="center" vertical="top"/>
    </xf>
    <xf numFmtId="164" fontId="2" fillId="8" borderId="88" xfId="0" applyNumberFormat="1" applyFont="1" applyFill="1" applyBorder="1" applyAlignment="1">
      <alignment horizontal="center" vertical="top"/>
    </xf>
    <xf numFmtId="164" fontId="2" fillId="8" borderId="101"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164" fontId="3" fillId="8" borderId="45" xfId="0" applyNumberFormat="1" applyFont="1" applyFill="1" applyBorder="1" applyAlignment="1">
      <alignment horizontal="center" vertical="top"/>
    </xf>
    <xf numFmtId="164" fontId="3" fillId="11" borderId="27" xfId="0" applyNumberFormat="1" applyFont="1" applyFill="1" applyBorder="1" applyAlignment="1">
      <alignment horizontal="center" vertical="top"/>
    </xf>
    <xf numFmtId="0" fontId="5" fillId="8" borderId="8" xfId="0" applyFont="1" applyFill="1" applyBorder="1" applyAlignment="1">
      <alignment horizontal="left" vertical="top" wrapText="1"/>
    </xf>
    <xf numFmtId="0" fontId="1" fillId="8" borderId="8" xfId="0" applyFont="1" applyFill="1" applyBorder="1" applyAlignment="1">
      <alignment horizontal="center" vertical="center" textRotation="90" wrapText="1"/>
    </xf>
    <xf numFmtId="164" fontId="3" fillId="7" borderId="29" xfId="0" applyNumberFormat="1" applyFont="1" applyFill="1" applyBorder="1" applyAlignment="1">
      <alignment horizontal="center" vertical="top"/>
    </xf>
    <xf numFmtId="0" fontId="3" fillId="8" borderId="49" xfId="0" applyFont="1" applyFill="1" applyBorder="1" applyAlignment="1">
      <alignment horizontal="center" vertical="top"/>
    </xf>
    <xf numFmtId="0" fontId="2" fillId="8" borderId="76" xfId="0" applyFont="1" applyFill="1" applyBorder="1" applyAlignment="1">
      <alignment vertical="top" wrapText="1"/>
    </xf>
    <xf numFmtId="0" fontId="2" fillId="8" borderId="60" xfId="0" applyFont="1" applyFill="1" applyBorder="1" applyAlignment="1">
      <alignment horizontal="center" vertical="top" wrapText="1"/>
    </xf>
    <xf numFmtId="0" fontId="2" fillId="8" borderId="45" xfId="0" applyFont="1" applyFill="1" applyBorder="1" applyAlignment="1">
      <alignment horizontal="center" vertical="top" wrapText="1"/>
    </xf>
    <xf numFmtId="0" fontId="2" fillId="8" borderId="19" xfId="0" applyFont="1" applyFill="1" applyBorder="1" applyAlignment="1">
      <alignment horizontal="center" vertical="top" wrapText="1"/>
    </xf>
    <xf numFmtId="0" fontId="2" fillId="8" borderId="45" xfId="0" applyFont="1" applyFill="1" applyBorder="1" applyAlignment="1">
      <alignment vertical="top" wrapText="1"/>
    </xf>
    <xf numFmtId="0" fontId="2" fillId="8" borderId="12" xfId="0" applyFont="1" applyFill="1" applyBorder="1" applyAlignment="1">
      <alignment horizontal="center" vertical="top" wrapText="1"/>
    </xf>
    <xf numFmtId="0" fontId="2" fillId="8" borderId="45" xfId="0" applyFont="1" applyFill="1" applyBorder="1" applyAlignment="1">
      <alignment horizontal="center" vertical="top"/>
    </xf>
    <xf numFmtId="49" fontId="2" fillId="0" borderId="47" xfId="0" applyNumberFormat="1" applyFont="1" applyBorder="1" applyAlignment="1">
      <alignment horizontal="center" vertical="top" wrapText="1"/>
    </xf>
    <xf numFmtId="49" fontId="2" fillId="8" borderId="52" xfId="0" applyNumberFormat="1" applyFont="1" applyFill="1" applyBorder="1" applyAlignment="1">
      <alignment horizontal="center" vertical="top"/>
    </xf>
    <xf numFmtId="0" fontId="2" fillId="8" borderId="93" xfId="0" applyFont="1" applyFill="1" applyBorder="1" applyAlignment="1">
      <alignment horizontal="center" vertical="top"/>
    </xf>
    <xf numFmtId="0" fontId="2" fillId="8" borderId="101" xfId="0" applyFont="1" applyFill="1" applyBorder="1" applyAlignment="1">
      <alignment horizontal="center" vertical="top"/>
    </xf>
    <xf numFmtId="0" fontId="2" fillId="8" borderId="93" xfId="0" applyFont="1" applyFill="1" applyBorder="1" applyAlignment="1">
      <alignment vertical="top" wrapText="1"/>
    </xf>
    <xf numFmtId="0" fontId="2" fillId="8" borderId="82" xfId="1" applyFont="1" applyFill="1" applyBorder="1" applyAlignment="1">
      <alignment horizontal="center" vertical="top"/>
    </xf>
    <xf numFmtId="1" fontId="2" fillId="8" borderId="94" xfId="2" applyNumberFormat="1" applyFont="1" applyFill="1" applyBorder="1" applyAlignment="1">
      <alignment horizontal="center" vertical="top"/>
    </xf>
    <xf numFmtId="164" fontId="2" fillId="8" borderId="42" xfId="0" applyNumberFormat="1" applyFont="1" applyFill="1" applyBorder="1" applyAlignment="1">
      <alignment horizontal="left" vertical="top" wrapText="1"/>
    </xf>
    <xf numFmtId="0" fontId="2" fillId="8" borderId="102" xfId="0" applyFont="1" applyFill="1" applyBorder="1" applyAlignment="1">
      <alignment horizontal="left" vertical="top" wrapText="1"/>
    </xf>
    <xf numFmtId="0" fontId="2" fillId="8" borderId="59" xfId="0" applyFont="1" applyFill="1" applyBorder="1" applyAlignment="1">
      <alignment horizontal="left" vertical="top" wrapText="1"/>
    </xf>
    <xf numFmtId="0" fontId="12" fillId="8" borderId="34" xfId="0" applyFont="1" applyFill="1" applyBorder="1" applyAlignment="1">
      <alignment vertical="top" wrapText="1"/>
    </xf>
    <xf numFmtId="0" fontId="2" fillId="10" borderId="38" xfId="0" applyFont="1" applyFill="1" applyBorder="1" applyAlignment="1">
      <alignment vertical="top" wrapText="1"/>
    </xf>
    <xf numFmtId="0" fontId="2" fillId="8" borderId="42" xfId="0" applyFont="1" applyFill="1" applyBorder="1" applyAlignment="1">
      <alignment vertical="top" wrapText="1"/>
    </xf>
    <xf numFmtId="0" fontId="2" fillId="8" borderId="88" xfId="0" applyFont="1" applyFill="1" applyBorder="1" applyAlignment="1">
      <alignment horizontal="center" vertical="top" wrapText="1"/>
    </xf>
    <xf numFmtId="0" fontId="5" fillId="8" borderId="45" xfId="0" applyFont="1" applyFill="1" applyBorder="1" applyAlignment="1">
      <alignment vertical="top" wrapText="1"/>
    </xf>
    <xf numFmtId="0" fontId="5" fillId="8" borderId="12" xfId="0" applyFont="1" applyFill="1" applyBorder="1" applyAlignment="1">
      <alignment vertical="top" wrapText="1"/>
    </xf>
    <xf numFmtId="0" fontId="5" fillId="8" borderId="3" xfId="0" applyFont="1" applyFill="1" applyBorder="1" applyAlignment="1">
      <alignment vertical="top" wrapText="1"/>
    </xf>
    <xf numFmtId="0" fontId="2" fillId="10" borderId="4" xfId="0" applyFont="1" applyFill="1" applyBorder="1" applyAlignment="1">
      <alignment vertical="top" wrapText="1"/>
    </xf>
    <xf numFmtId="0" fontId="2" fillId="8" borderId="79" xfId="0" applyFont="1" applyFill="1" applyBorder="1" applyAlignment="1">
      <alignment horizontal="center" vertical="center" wrapText="1"/>
    </xf>
    <xf numFmtId="0" fontId="2" fillId="8" borderId="81" xfId="0" applyFont="1" applyFill="1" applyBorder="1" applyAlignment="1">
      <alignment horizontal="center" vertical="center" wrapText="1"/>
    </xf>
    <xf numFmtId="0" fontId="8" fillId="8" borderId="99" xfId="0" applyFont="1" applyFill="1" applyBorder="1" applyAlignment="1">
      <alignment horizontal="left" vertical="top" wrapText="1"/>
    </xf>
    <xf numFmtId="0" fontId="2" fillId="0" borderId="59" xfId="0" applyFont="1" applyBorder="1" applyAlignment="1">
      <alignment horizontal="left" vertical="top" wrapText="1"/>
    </xf>
    <xf numFmtId="0" fontId="2" fillId="0" borderId="97" xfId="0" applyFont="1" applyBorder="1" applyAlignment="1">
      <alignment horizontal="left" vertical="top" wrapText="1"/>
    </xf>
    <xf numFmtId="0" fontId="2" fillId="0" borderId="38" xfId="0" applyFont="1" applyBorder="1" applyAlignment="1">
      <alignment horizontal="left" vertical="top" wrapText="1"/>
    </xf>
    <xf numFmtId="0" fontId="8" fillId="8" borderId="104" xfId="0" applyFont="1" applyFill="1" applyBorder="1" applyAlignment="1">
      <alignment horizontal="left" vertical="top" wrapText="1"/>
    </xf>
    <xf numFmtId="0" fontId="2" fillId="8" borderId="102" xfId="0" applyFont="1" applyFill="1" applyBorder="1" applyAlignment="1">
      <alignment vertical="top" wrapText="1"/>
    </xf>
    <xf numFmtId="0" fontId="2" fillId="8" borderId="103" xfId="0" applyFont="1" applyFill="1" applyBorder="1" applyAlignment="1">
      <alignment horizontal="left" vertical="top" wrapText="1"/>
    </xf>
    <xf numFmtId="0" fontId="8" fillId="8" borderId="34" xfId="0" applyFont="1" applyFill="1" applyBorder="1" applyAlignment="1">
      <alignment vertical="top" wrapText="1"/>
    </xf>
    <xf numFmtId="0" fontId="8" fillId="8" borderId="38" xfId="0" applyFont="1" applyFill="1" applyBorder="1" applyAlignment="1">
      <alignment vertical="top" wrapText="1"/>
    </xf>
    <xf numFmtId="0" fontId="8" fillId="3" borderId="42" xfId="0" applyFont="1" applyFill="1" applyBorder="1" applyAlignment="1">
      <alignment horizontal="left" vertical="top" wrapText="1"/>
    </xf>
    <xf numFmtId="0" fontId="2" fillId="8" borderId="98" xfId="0" applyFont="1" applyFill="1" applyBorder="1" applyAlignment="1">
      <alignment horizontal="center" vertical="top"/>
    </xf>
    <xf numFmtId="0" fontId="12" fillId="8" borderId="60" xfId="0" applyFont="1" applyFill="1" applyBorder="1" applyAlignment="1">
      <alignment horizontal="center" vertical="top" wrapText="1"/>
    </xf>
    <xf numFmtId="0" fontId="8" fillId="8" borderId="30" xfId="0" applyFont="1" applyFill="1" applyBorder="1" applyAlignment="1">
      <alignment horizontal="left" vertical="top" wrapText="1"/>
    </xf>
    <xf numFmtId="0" fontId="2" fillId="8" borderId="80" xfId="0" applyFont="1" applyFill="1" applyBorder="1" applyAlignment="1">
      <alignment horizontal="center" vertical="top"/>
    </xf>
    <xf numFmtId="0" fontId="8" fillId="8" borderId="13" xfId="0" applyFont="1" applyFill="1" applyBorder="1" applyAlignment="1">
      <alignment horizontal="center" vertical="top" wrapText="1"/>
    </xf>
    <xf numFmtId="0" fontId="8" fillId="8" borderId="3" xfId="0" applyFont="1" applyFill="1" applyBorder="1" applyAlignment="1">
      <alignment horizontal="center" vertical="top" wrapText="1"/>
    </xf>
    <xf numFmtId="0" fontId="2" fillId="8" borderId="9" xfId="0" applyFont="1" applyFill="1" applyBorder="1" applyAlignment="1">
      <alignment horizontal="center" vertical="top"/>
    </xf>
    <xf numFmtId="0" fontId="2" fillId="8" borderId="1" xfId="0" applyFont="1" applyFill="1" applyBorder="1" applyAlignment="1">
      <alignment horizontal="center" vertical="top"/>
    </xf>
    <xf numFmtId="0" fontId="2" fillId="8" borderId="65" xfId="0" applyFont="1" applyFill="1" applyBorder="1" applyAlignment="1">
      <alignment horizontal="center" vertical="top"/>
    </xf>
    <xf numFmtId="49" fontId="2" fillId="8" borderId="36" xfId="0" applyNumberFormat="1" applyFont="1" applyFill="1" applyBorder="1" applyAlignment="1">
      <alignment horizontal="center" vertical="top" wrapText="1"/>
    </xf>
    <xf numFmtId="164" fontId="3" fillId="7" borderId="40" xfId="0" applyNumberFormat="1" applyFont="1" applyFill="1" applyBorder="1" applyAlignment="1">
      <alignment horizontal="center" vertical="top"/>
    </xf>
    <xf numFmtId="0" fontId="3" fillId="8" borderId="53" xfId="0" applyFont="1" applyFill="1" applyBorder="1" applyAlignment="1">
      <alignment horizontal="center" vertical="top"/>
    </xf>
    <xf numFmtId="0" fontId="12" fillId="8" borderId="3" xfId="0" applyFont="1" applyFill="1" applyBorder="1" applyAlignment="1">
      <alignment vertical="top" wrapText="1"/>
    </xf>
    <xf numFmtId="0" fontId="2" fillId="8" borderId="49" xfId="0" applyFont="1" applyFill="1" applyBorder="1" applyAlignment="1">
      <alignment vertical="top" wrapText="1"/>
    </xf>
    <xf numFmtId="0" fontId="2" fillId="8" borderId="28" xfId="0" applyFont="1" applyFill="1" applyBorder="1" applyAlignment="1">
      <alignment horizontal="center" vertical="top"/>
    </xf>
    <xf numFmtId="0" fontId="2" fillId="8" borderId="49" xfId="0" applyFont="1" applyFill="1" applyBorder="1" applyAlignment="1">
      <alignment horizontal="center" vertical="top"/>
    </xf>
    <xf numFmtId="0" fontId="8" fillId="8" borderId="52" xfId="0" applyFont="1" applyFill="1" applyBorder="1" applyAlignment="1">
      <alignment horizontal="left" vertical="top" wrapText="1"/>
    </xf>
    <xf numFmtId="3" fontId="2" fillId="8" borderId="9" xfId="0" applyNumberFormat="1" applyFont="1" applyFill="1" applyBorder="1" applyAlignment="1">
      <alignment horizontal="center" vertical="top"/>
    </xf>
    <xf numFmtId="0" fontId="2" fillId="8" borderId="89" xfId="0" applyFont="1" applyFill="1" applyBorder="1" applyAlignment="1">
      <alignment horizontal="center" vertical="top"/>
    </xf>
    <xf numFmtId="3" fontId="2" fillId="8" borderId="1" xfId="0" applyNumberFormat="1" applyFont="1" applyFill="1" applyBorder="1" applyAlignment="1">
      <alignment horizontal="center" vertical="top"/>
    </xf>
    <xf numFmtId="3" fontId="2" fillId="8" borderId="75" xfId="0" applyNumberFormat="1" applyFont="1" applyFill="1" applyBorder="1" applyAlignment="1">
      <alignment horizontal="center" vertical="top"/>
    </xf>
    <xf numFmtId="0" fontId="2" fillId="0" borderId="80" xfId="0" applyFont="1" applyBorder="1" applyAlignment="1">
      <alignment horizontal="center" vertical="top"/>
    </xf>
    <xf numFmtId="0" fontId="12" fillId="8" borderId="84" xfId="0" applyFont="1" applyFill="1" applyBorder="1" applyAlignment="1">
      <alignment horizontal="center" vertical="top" wrapText="1"/>
    </xf>
    <xf numFmtId="1" fontId="2" fillId="0" borderId="51" xfId="0" applyNumberFormat="1" applyFont="1" applyBorder="1" applyAlignment="1">
      <alignment horizontal="center" vertical="top"/>
    </xf>
    <xf numFmtId="1" fontId="2" fillId="3" borderId="57" xfId="2" applyNumberFormat="1" applyFont="1" applyFill="1" applyBorder="1" applyAlignment="1">
      <alignment horizontal="center" vertical="top"/>
    </xf>
    <xf numFmtId="3" fontId="2" fillId="8" borderId="52" xfId="2" applyNumberFormat="1" applyFont="1" applyFill="1" applyBorder="1" applyAlignment="1">
      <alignment horizontal="center" vertical="top"/>
    </xf>
    <xf numFmtId="0" fontId="2" fillId="8" borderId="95" xfId="0" applyFont="1" applyFill="1" applyBorder="1" applyAlignment="1">
      <alignment horizontal="center" vertical="top"/>
    </xf>
    <xf numFmtId="49" fontId="2" fillId="8" borderId="51" xfId="0" applyNumberFormat="1" applyFont="1" applyFill="1" applyBorder="1" applyAlignment="1">
      <alignment horizontal="center" vertical="top" wrapText="1"/>
    </xf>
    <xf numFmtId="164" fontId="2" fillId="8" borderId="37"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3" xfId="0" applyFont="1" applyFill="1" applyBorder="1" applyAlignment="1">
      <alignment horizontal="center" vertical="top"/>
    </xf>
    <xf numFmtId="49" fontId="3" fillId="9" borderId="66" xfId="0" applyNumberFormat="1" applyFont="1" applyFill="1" applyBorder="1" applyAlignment="1">
      <alignment horizontal="center" vertical="top"/>
    </xf>
    <xf numFmtId="49" fontId="3" fillId="2" borderId="61" xfId="0" applyNumberFormat="1" applyFont="1" applyFill="1" applyBorder="1" applyAlignment="1">
      <alignment horizontal="center" vertical="top"/>
    </xf>
    <xf numFmtId="0" fontId="2" fillId="0" borderId="12" xfId="0" applyFont="1" applyBorder="1" applyAlignment="1">
      <alignment vertical="top"/>
    </xf>
    <xf numFmtId="0" fontId="2" fillId="11" borderId="46" xfId="2" applyFont="1" applyFill="1" applyBorder="1" applyAlignment="1">
      <alignment horizontal="center" vertical="top"/>
    </xf>
    <xf numFmtId="0" fontId="2" fillId="3" borderId="73" xfId="2" applyFont="1" applyFill="1" applyBorder="1" applyAlignment="1">
      <alignment horizontal="center" vertical="top"/>
    </xf>
    <xf numFmtId="0" fontId="2" fillId="3" borderId="70" xfId="2" applyFont="1" applyFill="1" applyBorder="1" applyAlignment="1">
      <alignment horizontal="center" vertical="top"/>
    </xf>
    <xf numFmtId="0" fontId="2" fillId="11" borderId="68" xfId="2" applyFont="1" applyFill="1" applyBorder="1" applyAlignment="1">
      <alignment horizontal="center" vertical="top"/>
    </xf>
    <xf numFmtId="0" fontId="2" fillId="3" borderId="106" xfId="2" applyFont="1" applyFill="1" applyBorder="1" applyAlignment="1">
      <alignment horizontal="center" vertical="top"/>
    </xf>
    <xf numFmtId="0" fontId="2" fillId="8" borderId="92" xfId="0" applyFont="1" applyFill="1" applyBorder="1" applyAlignment="1">
      <alignment horizontal="center" vertical="top"/>
    </xf>
    <xf numFmtId="0" fontId="19" fillId="8" borderId="19" xfId="0" applyFont="1" applyFill="1" applyBorder="1" applyAlignment="1">
      <alignment horizontal="center" vertical="top" wrapText="1"/>
    </xf>
    <xf numFmtId="166" fontId="2" fillId="8" borderId="43" xfId="0" applyNumberFormat="1" applyFont="1" applyFill="1" applyBorder="1" applyAlignment="1">
      <alignment horizontal="center" vertical="top" wrapText="1"/>
    </xf>
    <xf numFmtId="164" fontId="2" fillId="8" borderId="81" xfId="0" applyNumberFormat="1" applyFont="1" applyFill="1" applyBorder="1" applyAlignment="1">
      <alignment horizontal="center" vertical="top"/>
    </xf>
    <xf numFmtId="0" fontId="2" fillId="0" borderId="19" xfId="0" applyFont="1" applyBorder="1" applyAlignment="1">
      <alignment vertical="top"/>
    </xf>
    <xf numFmtId="0" fontId="13" fillId="0" borderId="0" xfId="0" applyFont="1" applyAlignment="1">
      <alignment horizontal="center" vertical="top"/>
    </xf>
    <xf numFmtId="49" fontId="3" fillId="8" borderId="53" xfId="0" applyNumberFormat="1" applyFont="1" applyFill="1" applyBorder="1" applyAlignment="1">
      <alignment horizontal="center" vertical="top" wrapText="1"/>
    </xf>
    <xf numFmtId="49" fontId="2" fillId="8" borderId="47" xfId="0" applyNumberFormat="1"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53"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53" xfId="0" applyFont="1" applyFill="1" applyBorder="1" applyAlignment="1">
      <alignment vertical="top" wrapText="1"/>
    </xf>
    <xf numFmtId="49" fontId="2" fillId="8" borderId="11"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 fillId="8" borderId="10" xfId="0"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49" fontId="2" fillId="8" borderId="28" xfId="0" applyNumberFormat="1" applyFont="1" applyFill="1" applyBorder="1" applyAlignment="1">
      <alignment horizontal="center" vertical="top" wrapText="1"/>
    </xf>
    <xf numFmtId="0" fontId="5" fillId="8" borderId="19" xfId="0" applyFont="1" applyFill="1" applyBorder="1" applyAlignment="1">
      <alignment vertical="top" wrapText="1"/>
    </xf>
    <xf numFmtId="164" fontId="2" fillId="8" borderId="0" xfId="0" applyNumberFormat="1" applyFont="1" applyFill="1" applyBorder="1" applyAlignment="1">
      <alignment horizontal="center" vertical="top"/>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8" borderId="38" xfId="0" applyFont="1" applyFill="1" applyBorder="1" applyAlignment="1">
      <alignment horizontal="left" vertical="top" wrapText="1"/>
    </xf>
    <xf numFmtId="0" fontId="3" fillId="8" borderId="53" xfId="0" applyFont="1" applyFill="1" applyBorder="1" applyAlignment="1">
      <alignment horizontal="center" vertical="top" wrapText="1"/>
    </xf>
    <xf numFmtId="0" fontId="3" fillId="8" borderId="10" xfId="0" applyFont="1" applyFill="1" applyBorder="1" applyAlignment="1">
      <alignment horizontal="center" vertical="top" wrapText="1"/>
    </xf>
    <xf numFmtId="0" fontId="2" fillId="0" borderId="14" xfId="0" applyFont="1" applyBorder="1" applyAlignment="1">
      <alignment vertical="top"/>
    </xf>
    <xf numFmtId="49" fontId="3" fillId="9" borderId="38" xfId="0" applyNumberFormat="1" applyFont="1" applyFill="1" applyBorder="1" applyAlignment="1">
      <alignment horizontal="center" vertical="top"/>
    </xf>
    <xf numFmtId="0" fontId="3" fillId="8" borderId="10" xfId="0" applyFont="1" applyFill="1" applyBorder="1" applyAlignment="1">
      <alignment horizontal="left" vertical="top" wrapText="1"/>
    </xf>
    <xf numFmtId="49" fontId="3" fillId="9" borderId="7" xfId="0" applyNumberFormat="1" applyFont="1" applyFill="1" applyBorder="1" applyAlignment="1">
      <alignment horizontal="center" vertical="top"/>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5" fillId="8" borderId="11" xfId="0" applyFont="1" applyFill="1" applyBorder="1" applyAlignment="1">
      <alignment horizontal="center" vertical="top" wrapText="1"/>
    </xf>
    <xf numFmtId="0" fontId="2" fillId="8" borderId="97" xfId="0" applyFont="1" applyFill="1" applyBorder="1" applyAlignment="1">
      <alignment horizontal="left" vertical="top" wrapText="1"/>
    </xf>
    <xf numFmtId="0" fontId="5" fillId="8" borderId="10" xfId="0" applyFont="1" applyFill="1" applyBorder="1" applyAlignment="1">
      <alignment vertical="top" wrapText="1"/>
    </xf>
    <xf numFmtId="164" fontId="3" fillId="9" borderId="21" xfId="0" applyNumberFormat="1" applyFont="1" applyFill="1" applyBorder="1" applyAlignment="1">
      <alignment horizontal="center" vertical="top"/>
    </xf>
    <xf numFmtId="164" fontId="3" fillId="11" borderId="22" xfId="0" applyNumberFormat="1" applyFont="1" applyFill="1" applyBorder="1" applyAlignment="1">
      <alignment horizontal="center" vertical="top"/>
    </xf>
    <xf numFmtId="164" fontId="3" fillId="11" borderId="67" xfId="0" applyNumberFormat="1" applyFont="1" applyFill="1" applyBorder="1" applyAlignment="1">
      <alignment horizontal="center" vertical="top"/>
    </xf>
    <xf numFmtId="164" fontId="3" fillId="9" borderId="107" xfId="0" applyNumberFormat="1" applyFont="1" applyFill="1" applyBorder="1" applyAlignment="1">
      <alignment horizontal="center" vertical="top"/>
    </xf>
    <xf numFmtId="164" fontId="3" fillId="9" borderId="2" xfId="0" applyNumberFormat="1" applyFont="1" applyFill="1" applyBorder="1" applyAlignment="1">
      <alignment horizontal="center" vertical="top"/>
    </xf>
    <xf numFmtId="164" fontId="3" fillId="12" borderId="22" xfId="0" applyNumberFormat="1" applyFont="1" applyFill="1" applyBorder="1" applyAlignment="1">
      <alignment horizontal="center" vertical="top"/>
    </xf>
    <xf numFmtId="164" fontId="3" fillId="12" borderId="67" xfId="0" applyNumberFormat="1" applyFont="1" applyFill="1" applyBorder="1" applyAlignment="1">
      <alignment horizontal="center" vertical="top"/>
    </xf>
    <xf numFmtId="1" fontId="2" fillId="8" borderId="78" xfId="2" applyNumberFormat="1" applyFont="1" applyFill="1" applyBorder="1" applyAlignment="1">
      <alignment horizontal="center" vertical="top"/>
    </xf>
    <xf numFmtId="0" fontId="2" fillId="0" borderId="100" xfId="1" applyFont="1" applyBorder="1" applyAlignment="1">
      <alignment horizontal="center" vertical="top"/>
    </xf>
    <xf numFmtId="1" fontId="2" fillId="8" borderId="79"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0" fontId="2" fillId="8" borderId="98" xfId="1" applyFont="1" applyFill="1" applyBorder="1" applyAlignment="1">
      <alignment horizontal="center" vertical="top"/>
    </xf>
    <xf numFmtId="0" fontId="2" fillId="8" borderId="89" xfId="0" applyFont="1" applyFill="1" applyBorder="1" applyAlignment="1">
      <alignment horizontal="center" vertical="top" wrapText="1"/>
    </xf>
    <xf numFmtId="1" fontId="2" fillId="8" borderId="100" xfId="2" applyNumberFormat="1" applyFont="1" applyFill="1" applyBorder="1" applyAlignment="1">
      <alignment horizontal="center" vertical="top"/>
    </xf>
    <xf numFmtId="0" fontId="2" fillId="8" borderId="83" xfId="0" applyFont="1" applyFill="1" applyBorder="1" applyAlignment="1">
      <alignment horizontal="center" vertical="top" wrapText="1"/>
    </xf>
    <xf numFmtId="1" fontId="2" fillId="3" borderId="79" xfId="2" applyNumberFormat="1" applyFont="1" applyFill="1" applyBorder="1" applyAlignment="1">
      <alignment horizontal="center" vertical="top"/>
    </xf>
    <xf numFmtId="1" fontId="2" fillId="0" borderId="45" xfId="0" applyNumberFormat="1" applyFont="1" applyBorder="1" applyAlignment="1">
      <alignment horizontal="center" vertical="top"/>
    </xf>
    <xf numFmtId="3" fontId="2" fillId="3" borderId="37" xfId="2" applyNumberFormat="1" applyFont="1" applyFill="1" applyBorder="1" applyAlignment="1">
      <alignment horizontal="center" vertical="top"/>
    </xf>
    <xf numFmtId="0" fontId="3" fillId="8" borderId="19" xfId="0" applyFont="1" applyFill="1" applyBorder="1" applyAlignment="1">
      <alignment horizontal="center" vertical="top" wrapText="1"/>
    </xf>
    <xf numFmtId="0" fontId="2" fillId="8" borderId="103" xfId="0" applyFont="1" applyFill="1" applyBorder="1" applyAlignment="1">
      <alignment vertical="top" wrapText="1"/>
    </xf>
    <xf numFmtId="0" fontId="2" fillId="8" borderId="80" xfId="0" applyFont="1" applyFill="1" applyBorder="1" applyAlignment="1">
      <alignment horizontal="center" vertical="top" wrapText="1"/>
    </xf>
    <xf numFmtId="0" fontId="3" fillId="8" borderId="19" xfId="0" applyFont="1" applyFill="1" applyBorder="1" applyAlignment="1">
      <alignment horizontal="center" vertical="center" wrapText="1"/>
    </xf>
    <xf numFmtId="0" fontId="2" fillId="0" borderId="97" xfId="0" applyFont="1" applyBorder="1" applyAlignment="1">
      <alignment vertical="top" wrapText="1"/>
    </xf>
    <xf numFmtId="0" fontId="2" fillId="8" borderId="59" xfId="0" applyFont="1" applyFill="1" applyBorder="1" applyAlignment="1">
      <alignment horizontal="center" vertical="top" wrapText="1"/>
    </xf>
    <xf numFmtId="0" fontId="2" fillId="8" borderId="59" xfId="0" applyFont="1" applyFill="1" applyBorder="1" applyAlignment="1">
      <alignment horizontal="center" vertical="top"/>
    </xf>
    <xf numFmtId="0" fontId="2" fillId="8" borderId="78" xfId="0" applyNumberFormat="1" applyFont="1" applyFill="1" applyBorder="1" applyAlignment="1">
      <alignment horizontal="center" vertical="top"/>
    </xf>
    <xf numFmtId="0" fontId="2" fillId="8" borderId="81" xfId="0" applyNumberFormat="1" applyFont="1" applyFill="1" applyBorder="1" applyAlignment="1">
      <alignment horizontal="center" vertical="top" wrapText="1"/>
    </xf>
    <xf numFmtId="0" fontId="2" fillId="8" borderId="87" xfId="0" applyNumberFormat="1" applyFont="1" applyFill="1" applyBorder="1" applyAlignment="1">
      <alignment horizontal="center" vertical="top" wrapText="1"/>
    </xf>
    <xf numFmtId="0" fontId="2" fillId="8" borderId="10" xfId="0" applyNumberFormat="1" applyFont="1" applyFill="1" applyBorder="1" applyAlignment="1">
      <alignment horizontal="center" vertical="top" wrapText="1"/>
    </xf>
    <xf numFmtId="0" fontId="8" fillId="8" borderId="4" xfId="0" applyFont="1" applyFill="1" applyBorder="1" applyAlignment="1">
      <alignment horizontal="center" vertical="top"/>
    </xf>
    <xf numFmtId="0" fontId="8" fillId="8" borderId="3" xfId="0" applyFont="1" applyFill="1" applyBorder="1" applyAlignment="1">
      <alignment horizontal="center" vertical="top"/>
    </xf>
    <xf numFmtId="0" fontId="2" fillId="8" borderId="56" xfId="0" applyFont="1" applyFill="1" applyBorder="1" applyAlignment="1">
      <alignment horizontal="center" vertical="top"/>
    </xf>
    <xf numFmtId="0" fontId="2" fillId="8" borderId="100" xfId="0" applyFont="1" applyFill="1" applyBorder="1" applyAlignment="1">
      <alignment horizontal="center" vertical="top"/>
    </xf>
    <xf numFmtId="0" fontId="2" fillId="8" borderId="84" xfId="0" applyFont="1" applyFill="1" applyBorder="1" applyAlignment="1">
      <alignment horizontal="center" vertical="top" wrapText="1"/>
    </xf>
    <xf numFmtId="0" fontId="2" fillId="8" borderId="87" xfId="0" applyFont="1" applyFill="1" applyBorder="1" applyAlignment="1">
      <alignment horizontal="center" vertical="top"/>
    </xf>
    <xf numFmtId="0" fontId="2" fillId="8" borderId="80" xfId="0" applyNumberFormat="1" applyFont="1" applyFill="1" applyBorder="1" applyAlignment="1">
      <alignment horizontal="center" vertical="top"/>
    </xf>
    <xf numFmtId="49" fontId="2" fillId="8" borderId="60" xfId="0" applyNumberFormat="1" applyFont="1" applyFill="1" applyBorder="1" applyAlignment="1">
      <alignment horizontal="center" vertical="top"/>
    </xf>
    <xf numFmtId="49" fontId="2" fillId="0" borderId="43" xfId="0" applyNumberFormat="1" applyFont="1" applyBorder="1" applyAlignment="1">
      <alignment horizontal="center" vertical="top" wrapText="1"/>
    </xf>
    <xf numFmtId="0" fontId="2" fillId="0" borderId="19" xfId="0" applyFont="1" applyBorder="1" applyAlignment="1">
      <alignment horizontal="center" vertical="top" wrapText="1"/>
    </xf>
    <xf numFmtId="0" fontId="2" fillId="8" borderId="60" xfId="0" applyNumberFormat="1" applyFont="1" applyFill="1" applyBorder="1" applyAlignment="1">
      <alignment horizontal="center" vertical="top" wrapText="1"/>
    </xf>
    <xf numFmtId="166" fontId="2" fillId="8" borderId="48" xfId="0" applyNumberFormat="1" applyFont="1" applyFill="1" applyBorder="1" applyAlignment="1">
      <alignment horizontal="center" vertical="center" wrapText="1"/>
    </xf>
    <xf numFmtId="166" fontId="2" fillId="8" borderId="53" xfId="0" applyNumberFormat="1" applyFont="1" applyFill="1" applyBorder="1" applyAlignment="1">
      <alignment horizontal="center" vertical="center" wrapText="1"/>
    </xf>
    <xf numFmtId="0" fontId="2" fillId="8" borderId="3" xfId="0" applyFont="1" applyFill="1" applyBorder="1" applyAlignment="1">
      <alignment horizontal="left" vertical="top" wrapText="1"/>
    </xf>
    <xf numFmtId="166" fontId="2" fillId="8" borderId="53" xfId="0" applyNumberFormat="1" applyFont="1" applyFill="1" applyBorder="1" applyAlignment="1">
      <alignment horizontal="center" vertical="top"/>
    </xf>
    <xf numFmtId="166" fontId="2" fillId="8" borderId="54" xfId="0" applyNumberFormat="1" applyFont="1" applyFill="1" applyBorder="1" applyAlignment="1">
      <alignment horizontal="center" vertical="top"/>
    </xf>
    <xf numFmtId="0" fontId="2" fillId="10" borderId="51"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0" fontId="2" fillId="0" borderId="0" xfId="0" applyFont="1" applyBorder="1" applyAlignment="1">
      <alignment vertical="top" wrapText="1"/>
    </xf>
    <xf numFmtId="1" fontId="2" fillId="3" borderId="98" xfId="2" applyNumberFormat="1" applyFont="1" applyFill="1" applyBorder="1" applyAlignment="1">
      <alignment horizontal="center" vertical="top" wrapText="1"/>
    </xf>
    <xf numFmtId="0" fontId="2" fillId="8" borderId="94" xfId="0" applyFont="1" applyFill="1" applyBorder="1" applyAlignment="1">
      <alignment horizontal="center" vertical="top" wrapText="1"/>
    </xf>
    <xf numFmtId="0" fontId="5" fillId="8" borderId="29" xfId="0" applyFont="1" applyFill="1" applyBorder="1" applyAlignment="1"/>
    <xf numFmtId="49" fontId="2" fillId="0" borderId="7" xfId="0" applyNumberFormat="1" applyFont="1" applyBorder="1" applyAlignment="1">
      <alignment horizontal="center" vertical="top" wrapText="1"/>
    </xf>
    <xf numFmtId="0" fontId="7" fillId="0" borderId="0" xfId="0" applyFont="1" applyBorder="1" applyAlignment="1">
      <alignment vertical="top" wrapText="1"/>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0" fontId="2" fillId="8" borderId="38" xfId="0" applyFont="1" applyFill="1" applyBorder="1" applyAlignment="1">
      <alignment horizontal="left" vertical="top" wrapText="1"/>
    </xf>
    <xf numFmtId="0" fontId="3" fillId="8" borderId="53" xfId="0" applyFont="1" applyFill="1" applyBorder="1" applyAlignment="1">
      <alignment horizontal="center" vertical="top" wrapText="1"/>
    </xf>
    <xf numFmtId="0" fontId="3" fillId="8" borderId="10" xfId="0" applyFont="1" applyFill="1" applyBorder="1" applyAlignment="1">
      <alignment horizontal="center" vertical="top" wrapText="1"/>
    </xf>
    <xf numFmtId="49" fontId="3" fillId="9" borderId="38" xfId="0" applyNumberFormat="1" applyFont="1" applyFill="1" applyBorder="1" applyAlignment="1">
      <alignment horizontal="center" vertical="top"/>
    </xf>
    <xf numFmtId="0" fontId="2" fillId="8" borderId="97" xfId="0" applyFont="1" applyFill="1" applyBorder="1" applyAlignment="1">
      <alignment horizontal="left" vertical="top" wrapText="1"/>
    </xf>
    <xf numFmtId="1" fontId="2" fillId="3" borderId="108" xfId="2" applyNumberFormat="1" applyFont="1" applyFill="1" applyBorder="1" applyAlignment="1">
      <alignment horizontal="center" vertical="top" wrapText="1"/>
    </xf>
    <xf numFmtId="1" fontId="27" fillId="3" borderId="77" xfId="2" applyNumberFormat="1" applyFont="1" applyFill="1" applyBorder="1" applyAlignment="1">
      <alignment horizontal="center" vertical="top"/>
    </xf>
    <xf numFmtId="1" fontId="2" fillId="0" borderId="77" xfId="0" applyNumberFormat="1" applyFont="1" applyFill="1" applyBorder="1" applyAlignment="1">
      <alignment horizontal="center" vertical="top"/>
    </xf>
    <xf numFmtId="1" fontId="2" fillId="3" borderId="98" xfId="2" applyNumberFormat="1" applyFont="1" applyFill="1" applyBorder="1" applyAlignment="1">
      <alignment horizontal="center" vertical="top"/>
    </xf>
    <xf numFmtId="3" fontId="2" fillId="8" borderId="3" xfId="0" applyNumberFormat="1" applyFont="1" applyFill="1" applyBorder="1" applyAlignment="1">
      <alignment horizontal="center" vertical="top" wrapText="1"/>
    </xf>
    <xf numFmtId="1" fontId="2" fillId="3" borderId="56" xfId="2" applyNumberFormat="1" applyFont="1" applyFill="1" applyBorder="1" applyAlignment="1">
      <alignment horizontal="center" vertical="top"/>
    </xf>
    <xf numFmtId="0" fontId="2" fillId="8" borderId="86" xfId="0" applyFont="1" applyFill="1" applyBorder="1" applyAlignment="1">
      <alignment horizontal="center" vertical="top" wrapText="1"/>
    </xf>
    <xf numFmtId="0" fontId="2" fillId="8" borderId="77" xfId="0" applyFont="1" applyFill="1" applyBorder="1" applyAlignment="1">
      <alignment vertical="top" wrapText="1"/>
    </xf>
    <xf numFmtId="0" fontId="2" fillId="0" borderId="14" xfId="0" applyFont="1" applyBorder="1" applyAlignment="1">
      <alignment horizontal="center" vertical="center"/>
    </xf>
    <xf numFmtId="3" fontId="2" fillId="3" borderId="55" xfId="2" applyNumberFormat="1" applyFont="1" applyFill="1" applyBorder="1" applyAlignment="1">
      <alignment horizontal="center" vertical="top"/>
    </xf>
    <xf numFmtId="3" fontId="2" fillId="8" borderId="10" xfId="0" applyNumberFormat="1" applyFont="1" applyFill="1" applyBorder="1" applyAlignment="1">
      <alignment horizontal="center" vertical="top" wrapText="1"/>
    </xf>
    <xf numFmtId="3" fontId="2" fillId="3" borderId="47" xfId="2" applyNumberFormat="1" applyFont="1" applyFill="1" applyBorder="1" applyAlignment="1">
      <alignment horizontal="center" vertical="top"/>
    </xf>
    <xf numFmtId="0" fontId="2" fillId="10" borderId="45" xfId="0" applyFont="1" applyFill="1" applyBorder="1" applyAlignment="1">
      <alignment horizontal="center" vertical="top" wrapText="1"/>
    </xf>
    <xf numFmtId="0" fontId="2" fillId="8" borderId="87" xfId="0" applyFont="1" applyFill="1" applyBorder="1" applyAlignment="1">
      <alignment horizontal="center" vertical="top" wrapText="1"/>
    </xf>
    <xf numFmtId="0" fontId="2" fillId="8" borderId="4" xfId="0" applyFont="1" applyFill="1" applyBorder="1" applyAlignment="1">
      <alignment vertical="top"/>
    </xf>
    <xf numFmtId="0" fontId="2" fillId="8" borderId="37" xfId="0" applyFont="1" applyFill="1" applyBorder="1" applyAlignment="1">
      <alignment horizontal="center" vertical="top"/>
    </xf>
    <xf numFmtId="0" fontId="2" fillId="8" borderId="53" xfId="0" applyFont="1" applyFill="1" applyBorder="1" applyAlignment="1">
      <alignment vertical="top"/>
    </xf>
    <xf numFmtId="0" fontId="2" fillId="8" borderId="52" xfId="0" applyFont="1" applyFill="1" applyBorder="1" applyAlignment="1">
      <alignment horizontal="center" vertical="top"/>
    </xf>
    <xf numFmtId="0" fontId="2" fillId="8" borderId="3" xfId="0" applyFont="1" applyFill="1" applyBorder="1" applyAlignment="1">
      <alignment vertical="top"/>
    </xf>
    <xf numFmtId="0" fontId="2" fillId="8" borderId="6" xfId="0" applyFont="1" applyFill="1" applyBorder="1" applyAlignment="1">
      <alignment vertical="top"/>
    </xf>
    <xf numFmtId="0" fontId="2" fillId="8" borderId="10" xfId="0" applyFont="1" applyFill="1" applyBorder="1" applyAlignment="1">
      <alignment vertical="top"/>
    </xf>
    <xf numFmtId="0" fontId="2" fillId="8" borderId="14" xfId="0" applyFont="1" applyFill="1" applyBorder="1" applyAlignment="1">
      <alignment vertical="top"/>
    </xf>
    <xf numFmtId="0" fontId="2" fillId="8" borderId="55" xfId="0" applyFont="1" applyFill="1" applyBorder="1" applyAlignment="1">
      <alignment vertical="top"/>
    </xf>
    <xf numFmtId="0" fontId="2" fillId="8" borderId="19" xfId="0" applyFont="1" applyFill="1" applyBorder="1" applyAlignment="1">
      <alignment vertical="top"/>
    </xf>
    <xf numFmtId="0" fontId="2" fillId="3" borderId="59" xfId="0" applyFont="1" applyFill="1" applyBorder="1" applyAlignment="1">
      <alignment horizontal="left" vertical="top" wrapText="1"/>
    </xf>
    <xf numFmtId="0" fontId="12" fillId="8" borderId="92" xfId="0" applyFont="1" applyFill="1" applyBorder="1" applyAlignment="1">
      <alignment horizontal="center" vertical="top" wrapText="1"/>
    </xf>
    <xf numFmtId="0" fontId="2" fillId="8" borderId="77" xfId="0" applyNumberFormat="1" applyFont="1" applyFill="1" applyBorder="1" applyAlignment="1">
      <alignment horizontal="center" vertical="top"/>
    </xf>
    <xf numFmtId="0" fontId="2" fillId="8" borderId="3" xfId="0" applyNumberFormat="1" applyFont="1" applyFill="1" applyBorder="1" applyAlignment="1">
      <alignment horizontal="center" vertical="top"/>
    </xf>
    <xf numFmtId="0" fontId="2" fillId="8" borderId="11" xfId="0" applyFont="1" applyFill="1" applyBorder="1" applyAlignment="1">
      <alignment horizontal="center" vertical="top"/>
    </xf>
    <xf numFmtId="0" fontId="2" fillId="8" borderId="78" xfId="0" applyFont="1" applyFill="1" applyBorder="1" applyAlignment="1">
      <alignment horizontal="left" vertical="top" wrapText="1"/>
    </xf>
    <xf numFmtId="0" fontId="2" fillId="8" borderId="56" xfId="0" applyNumberFormat="1" applyFont="1" applyFill="1" applyBorder="1" applyAlignment="1">
      <alignment horizontal="center" vertical="top" wrapText="1"/>
    </xf>
    <xf numFmtId="0" fontId="2" fillId="0" borderId="84" xfId="0" applyFont="1" applyBorder="1" applyAlignment="1">
      <alignment horizontal="center" vertical="top" wrapText="1"/>
    </xf>
    <xf numFmtId="49" fontId="2" fillId="8" borderId="57" xfId="0" applyNumberFormat="1" applyFont="1" applyFill="1" applyBorder="1" applyAlignment="1">
      <alignment horizontal="center" vertical="top" wrapText="1"/>
    </xf>
    <xf numFmtId="49" fontId="3" fillId="8" borderId="19" xfId="0" applyNumberFormat="1" applyFont="1" applyFill="1" applyBorder="1" applyAlignment="1">
      <alignment horizontal="center" vertical="top" wrapText="1"/>
    </xf>
    <xf numFmtId="164" fontId="2" fillId="8" borderId="80" xfId="0" applyNumberFormat="1" applyFont="1" applyFill="1" applyBorder="1" applyAlignment="1">
      <alignment vertical="top" wrapText="1"/>
    </xf>
    <xf numFmtId="164" fontId="2" fillId="8" borderId="46" xfId="0" applyNumberFormat="1" applyFont="1" applyFill="1" applyBorder="1" applyAlignment="1">
      <alignment horizontal="center" vertical="top"/>
    </xf>
    <xf numFmtId="164" fontId="26" fillId="8" borderId="45" xfId="0" applyNumberFormat="1" applyFont="1" applyFill="1" applyBorder="1" applyAlignment="1">
      <alignment horizontal="center" vertical="top"/>
    </xf>
    <xf numFmtId="164" fontId="26" fillId="8" borderId="0" xfId="0" applyNumberFormat="1" applyFont="1" applyFill="1" applyBorder="1" applyAlignment="1">
      <alignment horizontal="center" vertical="top"/>
    </xf>
    <xf numFmtId="164" fontId="26" fillId="8" borderId="12" xfId="0" applyNumberFormat="1" applyFont="1" applyFill="1" applyBorder="1" applyAlignment="1">
      <alignment horizontal="center" vertical="top"/>
    </xf>
    <xf numFmtId="164" fontId="26" fillId="8" borderId="43" xfId="0" applyNumberFormat="1" applyFont="1" applyFill="1" applyBorder="1" applyAlignment="1">
      <alignment horizontal="center" vertical="top"/>
    </xf>
    <xf numFmtId="0" fontId="2" fillId="8" borderId="3" xfId="0" applyFont="1" applyFill="1" applyBorder="1" applyAlignment="1">
      <alignment vertical="top" wrapText="1"/>
    </xf>
    <xf numFmtId="3" fontId="2" fillId="8" borderId="91" xfId="0" applyNumberFormat="1" applyFont="1" applyFill="1" applyBorder="1" applyAlignment="1">
      <alignment horizontal="center" vertical="top" wrapText="1"/>
    </xf>
    <xf numFmtId="3" fontId="2" fillId="8" borderId="93" xfId="0" applyNumberFormat="1" applyFont="1" applyFill="1" applyBorder="1" applyAlignment="1">
      <alignment horizontal="center" vertical="top" wrapText="1"/>
    </xf>
    <xf numFmtId="49" fontId="3" fillId="8" borderId="53"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 fillId="8" borderId="42" xfId="0" applyFont="1" applyFill="1" applyBorder="1" applyAlignment="1">
      <alignment horizontal="left" vertical="top" wrapText="1"/>
    </xf>
    <xf numFmtId="49" fontId="2" fillId="8" borderId="11" xfId="0" applyNumberFormat="1" applyFont="1" applyFill="1" applyBorder="1" applyAlignment="1">
      <alignment horizontal="center" vertical="top" wrapText="1"/>
    </xf>
    <xf numFmtId="49" fontId="3" fillId="2" borderId="10"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8" borderId="1" xfId="0" applyNumberFormat="1" applyFont="1" applyFill="1" applyBorder="1" applyAlignment="1">
      <alignment horizontal="center" vertical="top" wrapText="1"/>
    </xf>
    <xf numFmtId="164" fontId="2" fillId="8" borderId="65" xfId="0" applyNumberFormat="1" applyFont="1" applyFill="1" applyBorder="1" applyAlignment="1">
      <alignment horizontal="center" vertical="top"/>
    </xf>
    <xf numFmtId="0" fontId="5" fillId="8" borderId="64" xfId="0" applyFont="1" applyFill="1" applyBorder="1" applyAlignment="1"/>
    <xf numFmtId="0" fontId="2" fillId="0" borderId="61" xfId="0" applyFont="1" applyBorder="1" applyAlignment="1">
      <alignment horizontal="center" vertical="top" wrapText="1"/>
    </xf>
    <xf numFmtId="164" fontId="2" fillId="8" borderId="0" xfId="0" applyNumberFormat="1" applyFont="1" applyFill="1" applyBorder="1" applyAlignment="1">
      <alignment vertical="top"/>
    </xf>
    <xf numFmtId="0" fontId="2" fillId="8" borderId="49" xfId="0" applyFont="1" applyFill="1" applyBorder="1" applyAlignment="1">
      <alignment horizontal="center"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166" fontId="2" fillId="8" borderId="11" xfId="0" applyNumberFormat="1" applyFont="1" applyFill="1" applyBorder="1" applyAlignment="1">
      <alignment horizontal="center" vertical="top" wrapText="1"/>
    </xf>
    <xf numFmtId="0" fontId="2" fillId="8" borderId="14" xfId="0" applyFont="1" applyFill="1" applyBorder="1" applyAlignment="1">
      <alignment horizontal="left" vertical="top" wrapText="1"/>
    </xf>
    <xf numFmtId="0" fontId="2" fillId="8" borderId="54" xfId="0" applyFont="1" applyFill="1" applyBorder="1" applyAlignment="1">
      <alignment horizontal="center" vertical="top" wrapText="1"/>
    </xf>
    <xf numFmtId="0" fontId="5" fillId="8" borderId="52" xfId="0" applyFont="1" applyFill="1" applyBorder="1" applyAlignment="1">
      <alignment vertical="top" wrapText="1"/>
    </xf>
    <xf numFmtId="0" fontId="2" fillId="8" borderId="38" xfId="0" applyFont="1" applyFill="1" applyBorder="1" applyAlignment="1">
      <alignment vertical="top"/>
    </xf>
    <xf numFmtId="0" fontId="2" fillId="8" borderId="45" xfId="0" applyFont="1" applyFill="1" applyBorder="1" applyAlignment="1">
      <alignment vertical="top"/>
    </xf>
    <xf numFmtId="164" fontId="2" fillId="8" borderId="91" xfId="0" applyNumberFormat="1" applyFont="1" applyFill="1" applyBorder="1" applyAlignment="1">
      <alignment horizontal="center" vertical="top"/>
    </xf>
    <xf numFmtId="0" fontId="2" fillId="8" borderId="0" xfId="0" applyFont="1" applyFill="1" applyAlignment="1">
      <alignment horizontal="center" vertical="top" wrapText="1"/>
    </xf>
    <xf numFmtId="164" fontId="3" fillId="8" borderId="12" xfId="0" applyNumberFormat="1" applyFont="1" applyFill="1" applyBorder="1" applyAlignment="1">
      <alignment horizontal="center" vertical="top"/>
    </xf>
    <xf numFmtId="164" fontId="3" fillId="8" borderId="19" xfId="0" applyNumberFormat="1" applyFont="1" applyFill="1" applyBorder="1" applyAlignment="1">
      <alignment horizontal="center" vertical="top"/>
    </xf>
    <xf numFmtId="164" fontId="3" fillId="8" borderId="47" xfId="0" applyNumberFormat="1" applyFont="1" applyFill="1" applyBorder="1" applyAlignment="1">
      <alignment horizontal="center" vertical="top"/>
    </xf>
    <xf numFmtId="0" fontId="12" fillId="8" borderId="12" xfId="0" applyFont="1" applyFill="1" applyBorder="1" applyAlignment="1">
      <alignment vertical="top" wrapText="1"/>
    </xf>
    <xf numFmtId="0" fontId="12" fillId="8" borderId="19" xfId="0" applyFont="1" applyFill="1" applyBorder="1" applyAlignment="1">
      <alignment vertical="top" wrapText="1"/>
    </xf>
    <xf numFmtId="166" fontId="2" fillId="8" borderId="4" xfId="0" applyNumberFormat="1" applyFont="1" applyFill="1" applyBorder="1" applyAlignment="1">
      <alignment horizontal="center" vertical="top"/>
    </xf>
    <xf numFmtId="166" fontId="2" fillId="8" borderId="48" xfId="3" applyNumberFormat="1" applyFont="1" applyFill="1" applyBorder="1" applyAlignment="1">
      <alignment horizontal="center" vertical="top" wrapText="1"/>
    </xf>
    <xf numFmtId="166" fontId="2" fillId="8" borderId="53" xfId="0" applyNumberFormat="1" applyFont="1" applyFill="1" applyBorder="1" applyAlignment="1">
      <alignment horizontal="center" vertical="top" wrapText="1"/>
    </xf>
    <xf numFmtId="165" fontId="2" fillId="8" borderId="102" xfId="3" applyFont="1" applyFill="1" applyBorder="1" applyAlignment="1">
      <alignment vertical="top" wrapText="1"/>
    </xf>
    <xf numFmtId="0" fontId="2" fillId="8" borderId="58" xfId="0" applyFont="1" applyFill="1" applyBorder="1" applyAlignment="1">
      <alignment horizontal="center" vertical="top"/>
    </xf>
    <xf numFmtId="0" fontId="2" fillId="8" borderId="84" xfId="0" applyFont="1" applyFill="1" applyBorder="1" applyAlignment="1">
      <alignment horizontal="center" vertical="top"/>
    </xf>
    <xf numFmtId="0" fontId="2" fillId="8" borderId="92" xfId="0" applyFont="1" applyFill="1" applyBorder="1" applyAlignment="1">
      <alignment vertical="top"/>
    </xf>
    <xf numFmtId="166" fontId="2" fillId="8" borderId="3" xfId="0" applyNumberFormat="1" applyFont="1" applyFill="1" applyBorder="1" applyAlignment="1">
      <alignment horizontal="center" vertical="top"/>
    </xf>
    <xf numFmtId="166" fontId="2" fillId="8" borderId="38" xfId="0" applyNumberFormat="1" applyFont="1" applyFill="1" applyBorder="1" applyAlignment="1">
      <alignment vertical="top" wrapText="1"/>
    </xf>
    <xf numFmtId="166" fontId="2" fillId="8" borderId="10" xfId="0" applyNumberFormat="1" applyFont="1" applyFill="1" applyBorder="1" applyAlignment="1">
      <alignment horizontal="center" vertical="top" wrapText="1"/>
    </xf>
    <xf numFmtId="0" fontId="2" fillId="8" borderId="81" xfId="0" applyFont="1" applyFill="1" applyBorder="1" applyAlignment="1">
      <alignment vertical="top" wrapText="1"/>
    </xf>
    <xf numFmtId="0" fontId="2" fillId="8" borderId="91" xfId="0" applyFont="1" applyFill="1" applyBorder="1" applyAlignment="1">
      <alignment vertical="top"/>
    </xf>
    <xf numFmtId="166" fontId="2" fillId="8" borderId="14" xfId="0" applyNumberFormat="1" applyFont="1" applyFill="1" applyBorder="1" applyAlignment="1">
      <alignment horizontal="center" vertical="top"/>
    </xf>
    <xf numFmtId="165" fontId="2" fillId="8" borderId="42" xfId="3" applyFont="1" applyFill="1" applyBorder="1" applyAlignment="1">
      <alignment vertical="top" wrapText="1"/>
    </xf>
    <xf numFmtId="0" fontId="2" fillId="8" borderId="47" xfId="0" applyFont="1" applyFill="1" applyBorder="1" applyAlignment="1">
      <alignment horizontal="center" vertical="top"/>
    </xf>
    <xf numFmtId="164" fontId="2" fillId="8" borderId="92"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8" borderId="108"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6" fontId="2" fillId="8" borderId="60" xfId="0" applyNumberFormat="1" applyFont="1" applyFill="1" applyBorder="1" applyAlignment="1">
      <alignment horizontal="center" vertical="top"/>
    </xf>
    <xf numFmtId="0" fontId="2" fillId="8" borderId="92" xfId="0" applyFont="1" applyFill="1" applyBorder="1" applyAlignment="1">
      <alignment horizontal="center" vertical="top" wrapText="1"/>
    </xf>
    <xf numFmtId="0" fontId="2" fillId="8" borderId="94" xfId="0" applyNumberFormat="1" applyFont="1" applyFill="1" applyBorder="1" applyAlignment="1">
      <alignment horizontal="center" vertical="top" wrapText="1"/>
    </xf>
    <xf numFmtId="49" fontId="3" fillId="8" borderId="53" xfId="0" applyNumberFormat="1" applyFont="1" applyFill="1" applyBorder="1" applyAlignment="1">
      <alignment horizontal="center" vertical="top" wrapText="1"/>
    </xf>
    <xf numFmtId="0" fontId="2" fillId="8" borderId="28" xfId="0" applyFont="1" applyFill="1" applyBorder="1" applyAlignment="1">
      <alignment horizontal="center" vertical="top" wrapText="1"/>
    </xf>
    <xf numFmtId="49" fontId="3" fillId="8" borderId="53" xfId="0" applyNumberFormat="1" applyFont="1" applyFill="1" applyBorder="1" applyAlignment="1">
      <alignment horizontal="center" vertical="top"/>
    </xf>
    <xf numFmtId="0" fontId="2" fillId="8" borderId="10" xfId="0" applyFont="1" applyFill="1"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38" xfId="0" applyFont="1" applyFill="1" applyBorder="1" applyAlignment="1">
      <alignment vertical="top" wrapText="1"/>
    </xf>
    <xf numFmtId="49" fontId="2" fillId="8" borderId="28" xfId="0" applyNumberFormat="1" applyFont="1" applyFill="1" applyBorder="1" applyAlignment="1">
      <alignment horizontal="center" vertical="top" wrapText="1"/>
    </xf>
    <xf numFmtId="0" fontId="2" fillId="8" borderId="11" xfId="0" applyFont="1" applyFill="1" applyBorder="1" applyAlignment="1">
      <alignment vertical="top"/>
    </xf>
    <xf numFmtId="0" fontId="2" fillId="8" borderId="47" xfId="0" applyFont="1" applyFill="1" applyBorder="1" applyAlignment="1">
      <alignment vertical="top"/>
    </xf>
    <xf numFmtId="49" fontId="3" fillId="9" borderId="6" xfId="0" applyNumberFormat="1" applyFont="1" applyFill="1" applyBorder="1" applyAlignment="1">
      <alignment vertical="top"/>
    </xf>
    <xf numFmtId="49" fontId="3" fillId="9" borderId="7" xfId="0" applyNumberFormat="1" applyFont="1" applyFill="1" applyBorder="1" applyAlignment="1">
      <alignment vertical="top"/>
    </xf>
    <xf numFmtId="49" fontId="3" fillId="2" borderId="10" xfId="0" applyNumberFormat="1" applyFont="1" applyFill="1" applyBorder="1" applyAlignment="1">
      <alignment vertical="top"/>
    </xf>
    <xf numFmtId="0" fontId="2" fillId="8" borderId="49" xfId="0" applyFont="1" applyFill="1" applyBorder="1" applyAlignment="1">
      <alignment vertical="top"/>
    </xf>
    <xf numFmtId="0" fontId="2" fillId="8" borderId="98" xfId="2" applyFont="1" applyFill="1" applyBorder="1" applyAlignment="1">
      <alignment horizontal="center" vertical="top"/>
    </xf>
    <xf numFmtId="164" fontId="2" fillId="8" borderId="98" xfId="0" applyNumberFormat="1" applyFont="1" applyFill="1" applyBorder="1" applyAlignment="1">
      <alignment horizontal="center" vertical="top"/>
    </xf>
    <xf numFmtId="0" fontId="2" fillId="8" borderId="38" xfId="0" applyFont="1" applyFill="1" applyBorder="1" applyAlignment="1">
      <alignment horizontal="center" vertical="top" wrapText="1"/>
    </xf>
    <xf numFmtId="164" fontId="2" fillId="8" borderId="100"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49" fontId="3" fillId="2" borderId="10" xfId="0" applyNumberFormat="1" applyFont="1" applyFill="1" applyBorder="1" applyAlignment="1">
      <alignment horizontal="center" vertical="top"/>
    </xf>
    <xf numFmtId="0" fontId="2" fillId="8" borderId="38" xfId="0" applyFont="1" applyFill="1" applyBorder="1" applyAlignment="1">
      <alignment vertical="top" wrapText="1"/>
    </xf>
    <xf numFmtId="49" fontId="3" fillId="9" borderId="38" xfId="0" applyNumberFormat="1" applyFont="1" applyFill="1" applyBorder="1" applyAlignment="1">
      <alignment horizontal="center" vertical="top"/>
    </xf>
    <xf numFmtId="0" fontId="2" fillId="8" borderId="11" xfId="0" applyFont="1" applyFill="1" applyBorder="1" applyAlignment="1">
      <alignment vertical="top"/>
    </xf>
    <xf numFmtId="0" fontId="2" fillId="8" borderId="47" xfId="0" applyFont="1" applyFill="1" applyBorder="1" applyAlignment="1">
      <alignment vertical="top"/>
    </xf>
    <xf numFmtId="0" fontId="13" fillId="0" borderId="0" xfId="0" applyFont="1" applyAlignment="1">
      <alignment horizontal="center" vertical="top"/>
    </xf>
    <xf numFmtId="0" fontId="2" fillId="8" borderId="53" xfId="0" applyFont="1" applyFill="1" applyBorder="1" applyAlignment="1">
      <alignment vertical="top" wrapText="1"/>
    </xf>
    <xf numFmtId="0" fontId="5" fillId="8" borderId="19" xfId="0" applyFont="1" applyFill="1"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6" fillId="6" borderId="35" xfId="0" applyNumberFormat="1" applyFont="1" applyFill="1" applyBorder="1" applyAlignment="1">
      <alignment horizontal="left" vertical="top" wrapText="1"/>
    </xf>
    <xf numFmtId="0" fontId="2" fillId="8" borderId="10" xfId="0" applyFont="1" applyFill="1" applyBorder="1" applyAlignment="1">
      <alignment horizontal="left"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8" borderId="14" xfId="0"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28" xfId="0" applyFont="1" applyFill="1" applyBorder="1" applyAlignment="1">
      <alignment vertical="top" wrapText="1"/>
    </xf>
    <xf numFmtId="0" fontId="2" fillId="8" borderId="87" xfId="0" applyFont="1" applyFill="1" applyBorder="1" applyAlignment="1">
      <alignment horizontal="center" vertical="top"/>
    </xf>
    <xf numFmtId="0" fontId="2" fillId="8" borderId="45" xfId="0" applyFont="1" applyFill="1" applyBorder="1" applyAlignment="1">
      <alignment horizontal="center" vertical="top"/>
    </xf>
    <xf numFmtId="0" fontId="2" fillId="8" borderId="100" xfId="0" applyFont="1" applyFill="1" applyBorder="1" applyAlignment="1">
      <alignment horizontal="center" vertical="top"/>
    </xf>
    <xf numFmtId="0" fontId="2" fillId="8" borderId="90" xfId="0" applyFont="1" applyFill="1" applyBorder="1" applyAlignment="1">
      <alignment horizontal="center" vertical="top"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0" fontId="2" fillId="8" borderId="42" xfId="0" applyFont="1" applyFill="1" applyBorder="1" applyAlignment="1">
      <alignment horizontal="left" vertical="top"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3" fillId="8" borderId="10" xfId="0" applyFont="1" applyFill="1" applyBorder="1" applyAlignment="1">
      <alignment horizontal="left" vertical="top" wrapText="1"/>
    </xf>
    <xf numFmtId="0" fontId="13" fillId="0" borderId="0" xfId="0" applyFont="1" applyAlignment="1">
      <alignment vertical="top" wrapText="1"/>
    </xf>
    <xf numFmtId="164" fontId="2" fillId="8" borderId="38" xfId="0" applyNumberFormat="1" applyFont="1" applyFill="1" applyBorder="1" applyAlignment="1">
      <alignment horizontal="left" vertical="top" wrapText="1"/>
    </xf>
    <xf numFmtId="0" fontId="2" fillId="8" borderId="79" xfId="0" applyFont="1" applyFill="1" applyBorder="1" applyAlignment="1">
      <alignment horizontal="left" vertical="top" wrapText="1"/>
    </xf>
    <xf numFmtId="0" fontId="2" fillId="8" borderId="6" xfId="0" applyFont="1" applyFill="1" applyBorder="1" applyAlignment="1">
      <alignment horizontal="center" vertical="top" wrapText="1"/>
    </xf>
    <xf numFmtId="0" fontId="2" fillId="8" borderId="55" xfId="0" applyFont="1" applyFill="1" applyBorder="1" applyAlignment="1">
      <alignment horizontal="center" vertical="top" wrapText="1"/>
    </xf>
    <xf numFmtId="0" fontId="5" fillId="8" borderId="6" xfId="0" applyFont="1" applyFill="1" applyBorder="1" applyAlignment="1">
      <alignment vertical="top" wrapText="1"/>
    </xf>
    <xf numFmtId="0" fontId="5" fillId="8" borderId="55" xfId="0" applyFont="1" applyFill="1" applyBorder="1" applyAlignment="1">
      <alignment vertical="top" wrapText="1"/>
    </xf>
    <xf numFmtId="0" fontId="12" fillId="8" borderId="55" xfId="0" applyFont="1" applyFill="1" applyBorder="1" applyAlignment="1">
      <alignment vertical="top" wrapText="1"/>
    </xf>
    <xf numFmtId="0" fontId="2" fillId="10" borderId="6" xfId="0" applyFont="1" applyFill="1" applyBorder="1" applyAlignment="1">
      <alignment horizontal="center" vertical="top" wrapText="1"/>
    </xf>
    <xf numFmtId="0" fontId="2" fillId="8" borderId="91" xfId="0" applyFont="1" applyFill="1" applyBorder="1" applyAlignment="1">
      <alignment horizontal="center" vertical="top" wrapText="1"/>
    </xf>
    <xf numFmtId="0" fontId="2" fillId="8" borderId="109" xfId="0" applyFont="1" applyFill="1" applyBorder="1" applyAlignment="1">
      <alignment horizontal="center" vertical="top" wrapText="1"/>
    </xf>
    <xf numFmtId="0" fontId="2" fillId="8" borderId="109" xfId="0" applyFont="1" applyFill="1" applyBorder="1" applyAlignment="1">
      <alignment horizontal="center" vertical="top"/>
    </xf>
    <xf numFmtId="0" fontId="2" fillId="8" borderId="4" xfId="0" applyFont="1" applyFill="1" applyBorder="1" applyAlignment="1">
      <alignment horizontal="left" vertical="top" wrapText="1"/>
    </xf>
    <xf numFmtId="0" fontId="2" fillId="0" borderId="77" xfId="0" applyFont="1" applyBorder="1" applyAlignment="1">
      <alignment horizontal="left" vertical="top" wrapText="1"/>
    </xf>
    <xf numFmtId="0" fontId="2" fillId="8" borderId="80" xfId="0" applyFont="1" applyFill="1" applyBorder="1" applyAlignment="1">
      <alignment horizontal="left" vertical="top" wrapText="1"/>
    </xf>
    <xf numFmtId="0" fontId="2" fillId="8" borderId="78" xfId="0" applyFont="1" applyFill="1" applyBorder="1" applyAlignment="1">
      <alignment vertical="top" wrapText="1"/>
    </xf>
    <xf numFmtId="0" fontId="2" fillId="0" borderId="3" xfId="0" applyFont="1" applyBorder="1" applyAlignment="1">
      <alignment horizontal="left" vertical="top" wrapText="1"/>
    </xf>
    <xf numFmtId="0" fontId="2" fillId="3" borderId="92" xfId="2" applyFont="1" applyFill="1" applyBorder="1" applyAlignment="1">
      <alignment horizontal="center" vertical="top"/>
    </xf>
    <xf numFmtId="1" fontId="2" fillId="3" borderId="91" xfId="2" applyNumberFormat="1" applyFont="1" applyFill="1" applyBorder="1" applyAlignment="1">
      <alignment horizontal="center" vertical="top" wrapText="1"/>
    </xf>
    <xf numFmtId="1" fontId="2" fillId="0" borderId="58" xfId="0" applyNumberFormat="1" applyFont="1" applyBorder="1" applyAlignment="1">
      <alignment horizontal="center" vertical="top"/>
    </xf>
    <xf numFmtId="0" fontId="2" fillId="3" borderId="20" xfId="2" applyFont="1" applyFill="1" applyBorder="1" applyAlignment="1">
      <alignment horizontal="center" vertical="top"/>
    </xf>
    <xf numFmtId="0" fontId="2" fillId="3" borderId="16" xfId="2" applyFont="1" applyFill="1" applyBorder="1" applyAlignment="1">
      <alignment horizontal="center" vertical="top"/>
    </xf>
    <xf numFmtId="0" fontId="2" fillId="3" borderId="17" xfId="2" applyFont="1" applyFill="1" applyBorder="1" applyAlignment="1">
      <alignment horizontal="center" vertical="top"/>
    </xf>
    <xf numFmtId="0" fontId="2" fillId="8" borderId="30" xfId="0" applyFont="1" applyFill="1" applyBorder="1" applyAlignment="1">
      <alignment horizontal="center" vertical="top"/>
    </xf>
    <xf numFmtId="0" fontId="2" fillId="8" borderId="10" xfId="0" applyFont="1" applyFill="1" applyBorder="1" applyAlignment="1">
      <alignment horizontal="center" vertical="center" textRotation="90" wrapText="1"/>
    </xf>
    <xf numFmtId="164" fontId="2" fillId="8" borderId="112" xfId="0" applyNumberFormat="1" applyFont="1" applyFill="1" applyBorder="1" applyAlignment="1">
      <alignment horizontal="center" vertical="top"/>
    </xf>
    <xf numFmtId="164" fontId="2" fillId="8" borderId="111" xfId="0" applyNumberFormat="1" applyFont="1" applyFill="1" applyBorder="1" applyAlignment="1">
      <alignment horizontal="center" vertical="top"/>
    </xf>
    <xf numFmtId="166" fontId="2" fillId="8" borderId="112" xfId="0" applyNumberFormat="1" applyFont="1" applyFill="1" applyBorder="1" applyAlignment="1">
      <alignment horizontal="center" vertical="top"/>
    </xf>
    <xf numFmtId="166" fontId="2" fillId="8" borderId="86" xfId="0" applyNumberFormat="1" applyFont="1" applyFill="1" applyBorder="1" applyAlignment="1">
      <alignment horizontal="center" vertical="top"/>
    </xf>
    <xf numFmtId="0" fontId="2" fillId="0" borderId="58" xfId="1" applyFont="1" applyBorder="1" applyAlignment="1">
      <alignment horizontal="center" vertical="top"/>
    </xf>
    <xf numFmtId="0" fontId="2" fillId="3" borderId="84" xfId="2" applyFont="1" applyFill="1" applyBorder="1" applyAlignment="1">
      <alignment horizontal="center" vertical="top"/>
    </xf>
    <xf numFmtId="0" fontId="2" fillId="0" borderId="45" xfId="0" applyFont="1" applyBorder="1" applyAlignment="1">
      <alignment horizontal="center" vertical="top"/>
    </xf>
    <xf numFmtId="0" fontId="2" fillId="0" borderId="110" xfId="0" applyFont="1" applyBorder="1" applyAlignment="1">
      <alignment horizontal="center" vertical="top"/>
    </xf>
    <xf numFmtId="0" fontId="2" fillId="0" borderId="111" xfId="0" applyFont="1" applyBorder="1" applyAlignment="1">
      <alignment horizontal="center" vertical="top"/>
    </xf>
    <xf numFmtId="0" fontId="29" fillId="8" borderId="4" xfId="0" applyFont="1" applyFill="1" applyBorder="1" applyAlignment="1">
      <alignment horizontal="center" vertical="top"/>
    </xf>
    <xf numFmtId="0" fontId="29" fillId="8" borderId="3" xfId="0" applyFont="1" applyFill="1" applyBorder="1" applyAlignment="1">
      <alignment horizontal="center" vertical="top"/>
    </xf>
    <xf numFmtId="0" fontId="29" fillId="8" borderId="4" xfId="0" applyFont="1" applyFill="1" applyBorder="1" applyAlignment="1">
      <alignment horizontal="center" vertical="top" wrapText="1"/>
    </xf>
    <xf numFmtId="164" fontId="29" fillId="8" borderId="60" xfId="0" applyNumberFormat="1" applyFont="1" applyFill="1" applyBorder="1" applyAlignment="1">
      <alignment horizontal="center" vertical="top"/>
    </xf>
    <xf numFmtId="164" fontId="29" fillId="8" borderId="53" xfId="0" applyNumberFormat="1" applyFont="1" applyFill="1" applyBorder="1" applyAlignment="1">
      <alignment horizontal="center" vertical="top"/>
    </xf>
    <xf numFmtId="164" fontId="29" fillId="8" borderId="46" xfId="0" applyNumberFormat="1" applyFont="1" applyFill="1" applyBorder="1" applyAlignment="1">
      <alignment horizontal="center" vertical="top"/>
    </xf>
    <xf numFmtId="164" fontId="29" fillId="8" borderId="45" xfId="0" applyNumberFormat="1" applyFont="1" applyFill="1" applyBorder="1" applyAlignment="1">
      <alignment horizontal="center" vertical="top"/>
    </xf>
    <xf numFmtId="164" fontId="29" fillId="8" borderId="0" xfId="0" applyNumberFormat="1" applyFont="1" applyFill="1" applyBorder="1" applyAlignment="1">
      <alignment horizontal="center" vertical="top"/>
    </xf>
    <xf numFmtId="0" fontId="29" fillId="0" borderId="14" xfId="0" applyFont="1" applyBorder="1" applyAlignment="1">
      <alignment vertical="top"/>
    </xf>
    <xf numFmtId="164" fontId="29" fillId="8" borderId="12" xfId="0" applyNumberFormat="1" applyFont="1" applyFill="1" applyBorder="1" applyAlignment="1">
      <alignment horizontal="center" vertical="top"/>
    </xf>
    <xf numFmtId="164" fontId="29" fillId="8" borderId="43" xfId="0" applyNumberFormat="1" applyFont="1" applyFill="1" applyBorder="1" applyAlignment="1">
      <alignment horizontal="center" vertical="top"/>
    </xf>
    <xf numFmtId="164" fontId="29" fillId="8" borderId="68" xfId="0" applyNumberFormat="1" applyFont="1" applyFill="1" applyBorder="1" applyAlignment="1">
      <alignment horizontal="center" vertical="top"/>
    </xf>
    <xf numFmtId="0" fontId="29" fillId="8" borderId="14" xfId="0" applyFont="1" applyFill="1" applyBorder="1" applyAlignment="1">
      <alignment horizontal="center" vertical="top" wrapText="1"/>
    </xf>
    <xf numFmtId="164" fontId="30" fillId="8" borderId="12" xfId="0" applyNumberFormat="1" applyFont="1" applyFill="1" applyBorder="1" applyAlignment="1">
      <alignment horizontal="center" vertical="top"/>
    </xf>
    <xf numFmtId="164" fontId="30" fillId="8" borderId="19" xfId="0" applyNumberFormat="1" applyFont="1" applyFill="1" applyBorder="1" applyAlignment="1">
      <alignment horizontal="center" vertical="top"/>
    </xf>
    <xf numFmtId="164" fontId="3" fillId="7" borderId="113" xfId="0" applyNumberFormat="1" applyFont="1" applyFill="1" applyBorder="1" applyAlignment="1">
      <alignment horizontal="center" vertical="top"/>
    </xf>
    <xf numFmtId="164" fontId="3" fillId="7" borderId="50" xfId="0" applyNumberFormat="1" applyFont="1" applyFill="1" applyBorder="1" applyAlignment="1">
      <alignment horizontal="center" vertical="top"/>
    </xf>
    <xf numFmtId="164" fontId="29" fillId="8" borderId="10" xfId="0" applyNumberFormat="1" applyFont="1" applyFill="1" applyBorder="1" applyAlignment="1">
      <alignment horizontal="center" vertical="top"/>
    </xf>
    <xf numFmtId="0" fontId="29" fillId="8" borderId="77" xfId="0" applyFont="1" applyFill="1" applyBorder="1" applyAlignment="1">
      <alignment horizontal="center" vertical="top"/>
    </xf>
    <xf numFmtId="164" fontId="29" fillId="8" borderId="108" xfId="0" applyNumberFormat="1" applyFont="1" applyFill="1" applyBorder="1" applyAlignment="1">
      <alignment horizontal="center" vertical="top"/>
    </xf>
    <xf numFmtId="164" fontId="29" fillId="8" borderId="89" xfId="0" applyNumberFormat="1" applyFont="1" applyFill="1" applyBorder="1" applyAlignment="1">
      <alignment horizontal="center" vertical="top"/>
    </xf>
    <xf numFmtId="164" fontId="29" fillId="8" borderId="93" xfId="0" applyNumberFormat="1" applyFont="1" applyFill="1" applyBorder="1" applyAlignment="1">
      <alignment horizontal="center" vertical="top"/>
    </xf>
    <xf numFmtId="164" fontId="29" fillId="8" borderId="91" xfId="0" applyNumberFormat="1" applyFont="1" applyFill="1" applyBorder="1" applyAlignment="1">
      <alignment horizontal="center" vertical="top"/>
    </xf>
    <xf numFmtId="164" fontId="29" fillId="8" borderId="11" xfId="0" applyNumberFormat="1" applyFont="1" applyFill="1" applyBorder="1" applyAlignment="1">
      <alignment horizontal="center" vertical="top"/>
    </xf>
    <xf numFmtId="0" fontId="29" fillId="8" borderId="14" xfId="0" applyFont="1" applyFill="1" applyBorder="1" applyAlignment="1">
      <alignment vertical="top"/>
    </xf>
    <xf numFmtId="164" fontId="31" fillId="8" borderId="12" xfId="0" applyNumberFormat="1" applyFont="1" applyFill="1" applyBorder="1" applyAlignment="1">
      <alignment horizontal="center" vertical="top"/>
    </xf>
    <xf numFmtId="164" fontId="31" fillId="8" borderId="19" xfId="0" applyNumberFormat="1" applyFont="1" applyFill="1" applyBorder="1" applyAlignment="1">
      <alignment horizontal="center" vertical="top"/>
    </xf>
    <xf numFmtId="164" fontId="31" fillId="8" borderId="47" xfId="0" applyNumberFormat="1" applyFont="1" applyFill="1" applyBorder="1" applyAlignment="1">
      <alignment horizontal="center" vertical="top"/>
    </xf>
    <xf numFmtId="166" fontId="29" fillId="8" borderId="4" xfId="0" applyNumberFormat="1" applyFont="1" applyFill="1" applyBorder="1" applyAlignment="1">
      <alignment horizontal="center" vertical="top"/>
    </xf>
    <xf numFmtId="166" fontId="29" fillId="8" borderId="48" xfId="3" applyNumberFormat="1" applyFont="1" applyFill="1" applyBorder="1" applyAlignment="1">
      <alignment horizontal="center" vertical="top" wrapText="1"/>
    </xf>
    <xf numFmtId="166" fontId="29" fillId="8" borderId="53" xfId="0" applyNumberFormat="1" applyFont="1" applyFill="1" applyBorder="1" applyAlignment="1">
      <alignment horizontal="center" vertical="top" wrapText="1"/>
    </xf>
    <xf numFmtId="166" fontId="29" fillId="8" borderId="3" xfId="0" applyNumberFormat="1" applyFont="1" applyFill="1" applyBorder="1" applyAlignment="1">
      <alignment horizontal="center" vertical="top"/>
    </xf>
    <xf numFmtId="166" fontId="29" fillId="8" borderId="38" xfId="0" applyNumberFormat="1" applyFont="1" applyFill="1" applyBorder="1" applyAlignment="1">
      <alignment vertical="top" wrapText="1"/>
    </xf>
    <xf numFmtId="166" fontId="29" fillId="8" borderId="10" xfId="0" applyNumberFormat="1" applyFont="1" applyFill="1" applyBorder="1" applyAlignment="1">
      <alignment horizontal="center" vertical="top" wrapText="1"/>
    </xf>
    <xf numFmtId="166" fontId="29" fillId="8" borderId="11" xfId="0" applyNumberFormat="1" applyFont="1" applyFill="1" applyBorder="1" applyAlignment="1">
      <alignment horizontal="center" vertical="top" wrapText="1"/>
    </xf>
    <xf numFmtId="166" fontId="29" fillId="8" borderId="14" xfId="0" applyNumberFormat="1" applyFont="1" applyFill="1" applyBorder="1" applyAlignment="1">
      <alignment horizontal="center" vertical="top"/>
    </xf>
    <xf numFmtId="165" fontId="29" fillId="8" borderId="42" xfId="3" applyFont="1" applyFill="1" applyBorder="1" applyAlignment="1">
      <alignment vertical="top" wrapText="1"/>
    </xf>
    <xf numFmtId="0" fontId="29" fillId="8" borderId="19" xfId="0" applyFont="1" applyFill="1" applyBorder="1" applyAlignment="1">
      <alignment horizontal="center" vertical="top" wrapText="1"/>
    </xf>
    <xf numFmtId="0" fontId="29" fillId="8" borderId="49" xfId="0" applyFont="1" applyFill="1" applyBorder="1" applyAlignment="1">
      <alignment horizontal="center" vertical="top" wrapText="1"/>
    </xf>
    <xf numFmtId="164" fontId="29" fillId="8" borderId="4" xfId="0" applyNumberFormat="1" applyFont="1" applyFill="1" applyBorder="1" applyAlignment="1">
      <alignment horizontal="center" vertical="top"/>
    </xf>
    <xf numFmtId="166" fontId="29" fillId="8" borderId="48" xfId="0" applyNumberFormat="1" applyFont="1" applyFill="1" applyBorder="1" applyAlignment="1">
      <alignment horizontal="center" vertical="center" wrapText="1"/>
    </xf>
    <xf numFmtId="166" fontId="29" fillId="8" borderId="53" xfId="0" applyNumberFormat="1" applyFont="1" applyFill="1" applyBorder="1" applyAlignment="1">
      <alignment horizontal="center" vertical="center" wrapText="1"/>
    </xf>
    <xf numFmtId="164" fontId="29" fillId="8" borderId="3" xfId="0" applyNumberFormat="1" applyFont="1" applyFill="1" applyBorder="1" applyAlignment="1">
      <alignment horizontal="center" vertical="top"/>
    </xf>
    <xf numFmtId="0" fontId="29" fillId="8" borderId="6" xfId="0" applyFont="1" applyFill="1" applyBorder="1" applyAlignment="1">
      <alignment vertical="top" wrapText="1"/>
    </xf>
    <xf numFmtId="0" fontId="29" fillId="8" borderId="45" xfId="0" applyFont="1" applyFill="1" applyBorder="1" applyAlignment="1">
      <alignment vertical="top" wrapText="1"/>
    </xf>
    <xf numFmtId="0" fontId="29" fillId="8" borderId="28" xfId="0" applyFont="1" applyFill="1" applyBorder="1" applyAlignment="1">
      <alignment horizontal="center" vertical="top" wrapText="1"/>
    </xf>
    <xf numFmtId="164" fontId="29" fillId="8" borderId="14" xfId="0" applyNumberFormat="1" applyFont="1" applyFill="1" applyBorder="1" applyAlignment="1">
      <alignment horizontal="center" vertical="top"/>
    </xf>
    <xf numFmtId="0" fontId="29" fillId="8" borderId="42" xfId="0" applyFont="1" applyFill="1" applyBorder="1" applyAlignment="1">
      <alignment vertical="top" wrapText="1"/>
    </xf>
    <xf numFmtId="0" fontId="29" fillId="8" borderId="19" xfId="0" applyFont="1" applyFill="1" applyBorder="1" applyAlignment="1">
      <alignment vertical="top" wrapText="1"/>
    </xf>
    <xf numFmtId="0" fontId="29" fillId="8" borderId="49" xfId="0" applyFont="1" applyFill="1" applyBorder="1" applyAlignment="1">
      <alignment vertical="top" wrapText="1"/>
    </xf>
    <xf numFmtId="0" fontId="29" fillId="8" borderId="48" xfId="0" applyFont="1" applyFill="1" applyBorder="1" applyAlignment="1">
      <alignment horizontal="center" vertical="top"/>
    </xf>
    <xf numFmtId="0" fontId="29" fillId="8" borderId="48" xfId="0" applyFont="1" applyFill="1" applyBorder="1" applyAlignment="1">
      <alignment vertical="top" wrapText="1"/>
    </xf>
    <xf numFmtId="166" fontId="29" fillId="8" borderId="53" xfId="0" applyNumberFormat="1" applyFont="1" applyFill="1" applyBorder="1" applyAlignment="1">
      <alignment horizontal="center" vertical="top"/>
    </xf>
    <xf numFmtId="166" fontId="29" fillId="8" borderId="52" xfId="0" applyNumberFormat="1" applyFont="1" applyFill="1" applyBorder="1" applyAlignment="1">
      <alignment horizontal="center" vertical="top"/>
    </xf>
    <xf numFmtId="0" fontId="29" fillId="8" borderId="10" xfId="0" applyFont="1" applyFill="1" applyBorder="1" applyAlignment="1">
      <alignment horizontal="center" vertical="top"/>
    </xf>
    <xf numFmtId="0" fontId="29" fillId="8" borderId="11" xfId="0" applyFont="1" applyFill="1" applyBorder="1" applyAlignment="1">
      <alignment horizontal="center" vertical="top"/>
    </xf>
    <xf numFmtId="0" fontId="29" fillId="8" borderId="38" xfId="0" applyFont="1" applyFill="1" applyBorder="1" applyAlignment="1">
      <alignment vertical="top" wrapText="1"/>
    </xf>
    <xf numFmtId="0" fontId="29" fillId="8" borderId="28" xfId="0" applyFont="1" applyFill="1" applyBorder="1" applyAlignment="1">
      <alignment horizontal="center" vertical="top"/>
    </xf>
    <xf numFmtId="0" fontId="29" fillId="8" borderId="55" xfId="0" applyFont="1" applyFill="1" applyBorder="1" applyAlignment="1">
      <alignment vertical="top" wrapText="1"/>
    </xf>
    <xf numFmtId="0" fontId="29" fillId="8" borderId="12" xfId="0" applyFont="1" applyFill="1" applyBorder="1" applyAlignment="1">
      <alignment horizontal="center" vertical="top"/>
    </xf>
    <xf numFmtId="0" fontId="29" fillId="8" borderId="49" xfId="0" applyFont="1" applyFill="1" applyBorder="1" applyAlignment="1">
      <alignment horizontal="center" vertical="top"/>
    </xf>
    <xf numFmtId="166" fontId="29" fillId="8" borderId="60"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0" fontId="29" fillId="8" borderId="3" xfId="0" applyFont="1" applyFill="1" applyBorder="1" applyAlignment="1">
      <alignment horizontal="center" vertical="top" wrapText="1"/>
    </xf>
    <xf numFmtId="164" fontId="29" fillId="8" borderId="0" xfId="0" applyNumberFormat="1" applyFont="1" applyFill="1" applyBorder="1" applyAlignment="1">
      <alignment vertical="top"/>
    </xf>
    <xf numFmtId="164" fontId="29" fillId="8" borderId="6" xfId="0" applyNumberFormat="1" applyFont="1" applyFill="1" applyBorder="1" applyAlignment="1">
      <alignment horizontal="center" vertical="top"/>
    </xf>
    <xf numFmtId="164" fontId="29" fillId="8" borderId="51" xfId="0" applyNumberFormat="1" applyFont="1" applyFill="1" applyBorder="1" applyAlignment="1">
      <alignment horizontal="center" vertical="top"/>
    </xf>
    <xf numFmtId="164" fontId="29" fillId="8" borderId="95" xfId="0" applyNumberFormat="1" applyFont="1" applyFill="1" applyBorder="1" applyAlignment="1">
      <alignment horizontal="center" vertical="top"/>
    </xf>
    <xf numFmtId="164" fontId="29" fillId="8" borderId="0" xfId="0" applyNumberFormat="1" applyFont="1" applyFill="1" applyAlignment="1">
      <alignment horizontal="center" vertical="top"/>
    </xf>
    <xf numFmtId="164" fontId="29" fillId="8" borderId="101" xfId="0" applyNumberFormat="1" applyFont="1" applyFill="1" applyBorder="1" applyAlignment="1">
      <alignment horizontal="center" vertical="top"/>
    </xf>
    <xf numFmtId="0" fontId="29" fillId="8" borderId="81" xfId="0" applyFont="1" applyFill="1" applyBorder="1" applyAlignment="1">
      <alignment horizontal="center" vertical="top" wrapText="1"/>
    </xf>
    <xf numFmtId="164" fontId="29" fillId="8" borderId="19" xfId="0" applyNumberFormat="1" applyFont="1" applyFill="1" applyBorder="1" applyAlignment="1">
      <alignment horizontal="center" vertical="top"/>
    </xf>
    <xf numFmtId="164" fontId="29" fillId="8" borderId="47" xfId="0" applyNumberFormat="1" applyFont="1" applyFill="1" applyBorder="1" applyAlignment="1">
      <alignment horizontal="center" vertical="top"/>
    </xf>
    <xf numFmtId="164" fontId="29" fillId="8" borderId="52" xfId="0" applyNumberFormat="1" applyFont="1" applyFill="1" applyBorder="1" applyAlignment="1">
      <alignment horizontal="center" vertical="top"/>
    </xf>
    <xf numFmtId="164" fontId="31" fillId="8" borderId="45" xfId="0" applyNumberFormat="1" applyFont="1" applyFill="1" applyBorder="1" applyAlignment="1">
      <alignment horizontal="center" vertical="top"/>
    </xf>
    <xf numFmtId="164" fontId="31" fillId="8" borderId="0" xfId="0" applyNumberFormat="1" applyFont="1" applyFill="1" applyBorder="1" applyAlignment="1">
      <alignment horizontal="center" vertical="top"/>
    </xf>
    <xf numFmtId="164" fontId="31" fillId="8" borderId="11" xfId="0" applyNumberFormat="1" applyFont="1" applyFill="1" applyBorder="1" applyAlignment="1">
      <alignment horizontal="center" vertical="top"/>
    </xf>
    <xf numFmtId="164" fontId="29" fillId="8" borderId="28" xfId="0" applyNumberFormat="1" applyFont="1" applyFill="1" applyBorder="1" applyAlignment="1">
      <alignment horizontal="center" vertical="top"/>
    </xf>
    <xf numFmtId="0" fontId="29" fillId="8" borderId="78" xfId="0" applyFont="1" applyFill="1" applyBorder="1" applyAlignment="1">
      <alignment horizontal="center" vertical="top"/>
    </xf>
    <xf numFmtId="164" fontId="29" fillId="8" borderId="58" xfId="0" applyNumberFormat="1" applyFont="1" applyFill="1" applyBorder="1" applyAlignment="1">
      <alignment horizontal="center" vertical="top"/>
    </xf>
    <xf numFmtId="164" fontId="29" fillId="8" borderId="84" xfId="0" applyNumberFormat="1" applyFont="1" applyFill="1" applyBorder="1" applyAlignment="1">
      <alignment horizontal="center" vertical="top"/>
    </xf>
    <xf numFmtId="164" fontId="29" fillId="8" borderId="92" xfId="0" applyNumberFormat="1" applyFont="1" applyFill="1" applyBorder="1" applyAlignment="1">
      <alignment horizontal="center" vertical="top"/>
    </xf>
    <xf numFmtId="0" fontId="29" fillId="8" borderId="77" xfId="0" applyFont="1" applyFill="1" applyBorder="1" applyAlignment="1">
      <alignment horizontal="center" vertical="top" wrapText="1"/>
    </xf>
    <xf numFmtId="164" fontId="29" fillId="8" borderId="100" xfId="0" applyNumberFormat="1" applyFont="1" applyFill="1" applyBorder="1" applyAlignment="1">
      <alignment horizontal="center" vertical="top"/>
    </xf>
    <xf numFmtId="164" fontId="29" fillId="8" borderId="83" xfId="0" applyNumberFormat="1" applyFont="1" applyFill="1" applyBorder="1" applyAlignment="1">
      <alignment horizontal="center" vertical="top"/>
    </xf>
    <xf numFmtId="164" fontId="29" fillId="8" borderId="94" xfId="0" applyNumberFormat="1" applyFont="1" applyFill="1" applyBorder="1" applyAlignment="1">
      <alignment horizontal="center" vertical="top"/>
    </xf>
    <xf numFmtId="164" fontId="29" fillId="8" borderId="87" xfId="0" applyNumberFormat="1" applyFont="1" applyFill="1" applyBorder="1" applyAlignment="1">
      <alignment horizontal="center" vertical="top"/>
    </xf>
    <xf numFmtId="0" fontId="29" fillId="8" borderId="14" xfId="0" applyFont="1" applyFill="1" applyBorder="1" applyAlignment="1">
      <alignment horizontal="center" vertical="top"/>
    </xf>
    <xf numFmtId="164" fontId="29" fillId="8" borderId="56" xfId="0" applyNumberFormat="1" applyFont="1" applyFill="1" applyBorder="1" applyAlignment="1">
      <alignment horizontal="center" vertical="top"/>
    </xf>
    <xf numFmtId="164" fontId="29" fillId="8" borderId="57" xfId="0" applyNumberFormat="1" applyFont="1" applyFill="1" applyBorder="1" applyAlignment="1">
      <alignment horizontal="center" vertical="top"/>
    </xf>
    <xf numFmtId="164" fontId="29" fillId="8" borderId="37" xfId="0" applyNumberFormat="1" applyFont="1" applyFill="1" applyBorder="1" applyAlignment="1">
      <alignment horizontal="center" vertical="top"/>
    </xf>
    <xf numFmtId="164" fontId="3" fillId="7" borderId="105" xfId="0" applyNumberFormat="1" applyFont="1" applyFill="1" applyBorder="1" applyAlignment="1">
      <alignment horizontal="center" vertical="top"/>
    </xf>
    <xf numFmtId="164" fontId="3" fillId="11" borderId="17" xfId="0" applyNumberFormat="1" applyFont="1" applyFill="1" applyBorder="1" applyAlignment="1">
      <alignment horizontal="center" vertical="top"/>
    </xf>
    <xf numFmtId="164" fontId="3" fillId="9" borderId="36" xfId="0" applyNumberFormat="1" applyFont="1" applyFill="1" applyBorder="1" applyAlignment="1">
      <alignment horizontal="center" vertical="top"/>
    </xf>
    <xf numFmtId="164" fontId="3" fillId="11" borderId="2" xfId="0" applyNumberFormat="1" applyFont="1" applyFill="1" applyBorder="1" applyAlignment="1">
      <alignment horizontal="center" vertical="top"/>
    </xf>
    <xf numFmtId="164" fontId="3" fillId="9" borderId="67" xfId="0" applyNumberFormat="1" applyFont="1" applyFill="1" applyBorder="1" applyAlignment="1">
      <alignment horizontal="center" vertical="top"/>
    </xf>
    <xf numFmtId="0" fontId="29" fillId="0" borderId="0" xfId="0" applyFont="1" applyBorder="1" applyAlignment="1">
      <alignment vertical="top"/>
    </xf>
    <xf numFmtId="164" fontId="29" fillId="0" borderId="0" xfId="0" applyNumberFormat="1" applyFont="1" applyBorder="1" applyAlignment="1">
      <alignment vertical="top"/>
    </xf>
    <xf numFmtId="0" fontId="2" fillId="8" borderId="37" xfId="0" applyFont="1" applyFill="1" applyBorder="1" applyAlignment="1">
      <alignment horizontal="center" vertical="top" wrapText="1"/>
    </xf>
    <xf numFmtId="0" fontId="2" fillId="8" borderId="47" xfId="0" applyFont="1" applyFill="1" applyBorder="1" applyAlignment="1">
      <alignment vertical="top" wrapText="1"/>
    </xf>
    <xf numFmtId="0" fontId="2" fillId="0" borderId="35" xfId="0" applyFont="1" applyBorder="1" applyAlignment="1">
      <alignment vertical="top"/>
    </xf>
    <xf numFmtId="0" fontId="26" fillId="0" borderId="38" xfId="0" applyFont="1" applyBorder="1" applyAlignment="1">
      <alignment horizontal="left" vertical="top" wrapText="1"/>
    </xf>
    <xf numFmtId="0" fontId="2" fillId="8" borderId="11" xfId="0" applyFont="1" applyFill="1" applyBorder="1" applyAlignment="1">
      <alignment vertical="top"/>
    </xf>
    <xf numFmtId="0" fontId="2" fillId="8" borderId="47" xfId="0" applyFont="1" applyFill="1" applyBorder="1" applyAlignment="1">
      <alignment vertical="top"/>
    </xf>
    <xf numFmtId="0" fontId="25" fillId="0" borderId="4" xfId="0" applyFont="1" applyBorder="1"/>
    <xf numFmtId="0" fontId="25" fillId="0" borderId="3" xfId="0" applyFont="1" applyBorder="1"/>
    <xf numFmtId="0" fontId="25" fillId="0" borderId="14" xfId="0" applyFont="1" applyBorder="1"/>
    <xf numFmtId="0" fontId="2" fillId="0" borderId="37" xfId="0" applyFont="1" applyBorder="1" applyAlignment="1">
      <alignment horizontal="center" vertical="top"/>
    </xf>
    <xf numFmtId="0" fontId="2" fillId="0" borderId="6" xfId="0" applyFont="1" applyBorder="1" applyAlignment="1">
      <alignment horizontal="center" vertical="top"/>
    </xf>
    <xf numFmtId="0" fontId="2" fillId="0" borderId="55" xfId="0" applyFont="1" applyBorder="1" applyAlignment="1">
      <alignment horizontal="center" vertical="top"/>
    </xf>
    <xf numFmtId="0" fontId="2" fillId="0" borderId="53" xfId="0" applyFont="1" applyBorder="1" applyAlignment="1">
      <alignment vertical="top"/>
    </xf>
    <xf numFmtId="0" fontId="2" fillId="0" borderId="10" xfId="0" applyFont="1" applyBorder="1" applyAlignment="1">
      <alignment vertical="top"/>
    </xf>
    <xf numFmtId="0" fontId="2" fillId="0" borderId="19" xfId="0" applyFont="1" applyBorder="1" applyAlignment="1">
      <alignment vertical="top"/>
    </xf>
    <xf numFmtId="0" fontId="2" fillId="0" borderId="52" xfId="0" applyFont="1" applyBorder="1" applyAlignment="1">
      <alignment horizontal="center" vertical="top"/>
    </xf>
    <xf numFmtId="0" fontId="2" fillId="0" borderId="11" xfId="0" applyFont="1" applyBorder="1" applyAlignment="1">
      <alignment horizontal="center" vertical="top"/>
    </xf>
    <xf numFmtId="0" fontId="2" fillId="0" borderId="47" xfId="0" applyFont="1" applyBorder="1" applyAlignment="1">
      <alignment horizontal="center" vertical="top"/>
    </xf>
    <xf numFmtId="0" fontId="23" fillId="0" borderId="0" xfId="0" applyFont="1" applyAlignment="1">
      <alignment horizontal="right" vertical="top"/>
    </xf>
    <xf numFmtId="0" fontId="13" fillId="0" borderId="0" xfId="0" applyFont="1" applyAlignment="1">
      <alignment horizontal="center" vertical="top" wrapText="1"/>
    </xf>
    <xf numFmtId="0" fontId="14" fillId="0" borderId="0" xfId="0" applyFont="1" applyAlignment="1">
      <alignment horizontal="center" vertical="top"/>
    </xf>
    <xf numFmtId="0" fontId="13" fillId="0" borderId="0" xfId="0" applyFont="1" applyAlignment="1">
      <alignment horizontal="center" vertical="top"/>
    </xf>
    <xf numFmtId="0" fontId="6" fillId="12" borderId="26" xfId="0" applyFont="1" applyFill="1" applyBorder="1" applyAlignment="1">
      <alignment horizontal="left" vertical="top" wrapText="1"/>
    </xf>
    <xf numFmtId="0" fontId="6" fillId="12" borderId="46" xfId="0" applyFont="1" applyFill="1" applyBorder="1" applyAlignment="1">
      <alignment horizontal="left" vertical="top" wrapText="1"/>
    </xf>
    <xf numFmtId="0" fontId="3" fillId="9" borderId="26" xfId="0" applyFont="1" applyFill="1" applyBorder="1" applyAlignment="1">
      <alignment horizontal="left" vertical="top" wrapText="1"/>
    </xf>
    <xf numFmtId="0" fontId="3" fillId="9" borderId="24" xfId="0" applyFont="1" applyFill="1" applyBorder="1" applyAlignment="1">
      <alignment horizontal="left" vertical="top" wrapText="1"/>
    </xf>
    <xf numFmtId="0" fontId="3" fillId="11" borderId="105" xfId="0" applyFont="1" applyFill="1" applyBorder="1" applyAlignment="1">
      <alignment horizontal="left" vertical="top" wrapText="1"/>
    </xf>
    <xf numFmtId="0" fontId="3" fillId="11" borderId="71" xfId="0" applyFont="1" applyFill="1" applyBorder="1" applyAlignment="1">
      <alignment horizontal="left" vertical="top" wrapText="1"/>
    </xf>
    <xf numFmtId="49" fontId="3" fillId="8" borderId="10" xfId="0" applyNumberFormat="1" applyFont="1" applyFill="1" applyBorder="1" applyAlignment="1">
      <alignment horizontal="center" vertical="top" wrapText="1"/>
    </xf>
    <xf numFmtId="0" fontId="2" fillId="8" borderId="53" xfId="0" applyFont="1" applyFill="1" applyBorder="1" applyAlignment="1">
      <alignment vertical="top" wrapText="1"/>
    </xf>
    <xf numFmtId="0" fontId="5" fillId="8" borderId="19" xfId="0" applyFont="1" applyFill="1" applyBorder="1" applyAlignment="1">
      <alignment vertical="top" wrapText="1"/>
    </xf>
    <xf numFmtId="49" fontId="2" fillId="8" borderId="52" xfId="0" applyNumberFormat="1" applyFont="1" applyFill="1" applyBorder="1" applyAlignment="1">
      <alignment horizontal="center" vertical="top" wrapText="1"/>
    </xf>
    <xf numFmtId="49" fontId="2" fillId="8" borderId="47" xfId="0" applyNumberFormat="1"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53"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49" fontId="3" fillId="8" borderId="19" xfId="0" applyNumberFormat="1" applyFont="1" applyFill="1" applyBorder="1" applyAlignment="1">
      <alignment horizontal="center" vertical="top"/>
    </xf>
    <xf numFmtId="0" fontId="2" fillId="8" borderId="10" xfId="0" applyFont="1" applyFill="1" applyBorder="1" applyAlignment="1">
      <alignment vertical="top" wrapText="1"/>
    </xf>
    <xf numFmtId="49" fontId="2" fillId="8" borderId="11" xfId="0" applyNumberFormat="1" applyFont="1" applyFill="1" applyBorder="1" applyAlignment="1">
      <alignment horizontal="center" vertical="top" wrapTex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49" fontId="6" fillId="6" borderId="32" xfId="0" applyNumberFormat="1"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3" fontId="2" fillId="0" borderId="16"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0" fontId="2" fillId="0" borderId="0" xfId="0" applyFont="1" applyBorder="1" applyAlignment="1">
      <alignment horizontal="right" vertical="top"/>
    </xf>
    <xf numFmtId="3" fontId="2" fillId="0" borderId="20"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31" xfId="0" applyNumberFormat="1" applyFont="1" applyBorder="1" applyAlignment="1">
      <alignment horizontal="center" vertical="center" shrinkToFit="1"/>
    </xf>
    <xf numFmtId="3" fontId="2" fillId="0" borderId="28" xfId="0" applyNumberFormat="1" applyFont="1" applyBorder="1" applyAlignment="1">
      <alignment horizontal="center" vertical="center" shrinkToFit="1"/>
    </xf>
    <xf numFmtId="3" fontId="2" fillId="0" borderId="36" xfId="0" applyNumberFormat="1" applyFont="1" applyBorder="1" applyAlignment="1">
      <alignment horizontal="center" vertical="center" shrinkToFit="1"/>
    </xf>
    <xf numFmtId="3" fontId="2" fillId="0" borderId="17" xfId="0" applyNumberFormat="1" applyFont="1" applyFill="1" applyBorder="1" applyAlignment="1">
      <alignment horizontal="center" vertical="center" wrapText="1" shrinkToFit="1"/>
    </xf>
    <xf numFmtId="3" fontId="2" fillId="0" borderId="11" xfId="0" applyNumberFormat="1" applyFont="1" applyFill="1" applyBorder="1" applyAlignment="1">
      <alignment horizontal="center" vertical="center" wrapText="1" shrinkToFit="1"/>
    </xf>
    <xf numFmtId="3" fontId="2" fillId="0" borderId="15" xfId="0" applyNumberFormat="1" applyFont="1" applyFill="1" applyBorder="1" applyAlignment="1">
      <alignment horizontal="center" vertical="center" wrapText="1" shrinkToFit="1"/>
    </xf>
    <xf numFmtId="3" fontId="2" fillId="0" borderId="30"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29" xfId="0" applyNumberFormat="1" applyFont="1" applyBorder="1" applyAlignment="1">
      <alignment horizontal="center" vertical="center" textRotation="90" wrapText="1" shrinkToFit="1"/>
    </xf>
    <xf numFmtId="0" fontId="2" fillId="0" borderId="30"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3" fontId="2" fillId="0" borderId="99" xfId="0" applyNumberFormat="1" applyFont="1" applyBorder="1" applyAlignment="1">
      <alignment horizontal="center" vertical="center"/>
    </xf>
    <xf numFmtId="3" fontId="2" fillId="0" borderId="62" xfId="0" applyNumberFormat="1" applyFont="1" applyBorder="1" applyAlignment="1">
      <alignment horizontal="center" vertical="center"/>
    </xf>
    <xf numFmtId="3" fontId="2" fillId="0" borderId="96" xfId="0" applyNumberFormat="1" applyFont="1" applyBorder="1" applyAlignment="1">
      <alignment horizontal="center" vertical="center"/>
    </xf>
    <xf numFmtId="0" fontId="2" fillId="0" borderId="3" xfId="0" applyFont="1" applyBorder="1" applyAlignment="1">
      <alignment horizontal="center" vertical="center" textRotation="90"/>
    </xf>
    <xf numFmtId="0" fontId="2" fillId="0" borderId="29" xfId="0" applyFont="1" applyBorder="1" applyAlignment="1">
      <alignment horizontal="center" vertical="center" textRotation="90"/>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2" fillId="0" borderId="20"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7" xfId="0" applyFont="1" applyBorder="1" applyAlignment="1">
      <alignment horizontal="center" vertical="center" textRotation="90" wrapText="1"/>
    </xf>
    <xf numFmtId="0" fontId="2" fillId="0" borderId="11"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3" fillId="8" borderId="10" xfId="0" applyFont="1" applyFill="1" applyBorder="1" applyAlignment="1">
      <alignment vertical="top" wrapText="1"/>
    </xf>
    <xf numFmtId="0" fontId="19" fillId="8" borderId="10" xfId="0" applyFont="1" applyFill="1" applyBorder="1" applyAlignment="1">
      <alignment vertical="top" wrapText="1"/>
    </xf>
    <xf numFmtId="49" fontId="1" fillId="7" borderId="45" xfId="0" applyNumberFormat="1" applyFont="1" applyFill="1" applyBorder="1" applyAlignment="1">
      <alignment horizontal="center" vertical="center" textRotation="90" wrapText="1"/>
    </xf>
    <xf numFmtId="0" fontId="5" fillId="0" borderId="45" xfId="0" applyFont="1" applyBorder="1" applyAlignment="1">
      <alignment horizontal="center" vertical="center"/>
    </xf>
    <xf numFmtId="0" fontId="2" fillId="8" borderId="28" xfId="0" applyFont="1" applyFill="1" applyBorder="1" applyAlignment="1">
      <alignment horizontal="center" vertical="top" wrapText="1"/>
    </xf>
    <xf numFmtId="0" fontId="2" fillId="8" borderId="49" xfId="0" applyFont="1" applyFill="1" applyBorder="1" applyAlignment="1">
      <alignment horizontal="center" vertical="top" wrapText="1"/>
    </xf>
    <xf numFmtId="0" fontId="2" fillId="8" borderId="53" xfId="0" applyFont="1" applyFill="1" applyBorder="1" applyAlignment="1">
      <alignment horizontal="left" vertical="top" wrapText="1"/>
    </xf>
    <xf numFmtId="0" fontId="2" fillId="8" borderId="10" xfId="0" applyFont="1" applyFill="1" applyBorder="1" applyAlignment="1">
      <alignment horizontal="left"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8" borderId="19" xfId="0" applyFont="1" applyFill="1" applyBorder="1" applyAlignment="1">
      <alignment horizontal="left" vertical="top" wrapText="1"/>
    </xf>
    <xf numFmtId="49" fontId="3" fillId="2" borderId="4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166" fontId="2" fillId="8" borderId="52" xfId="0" applyNumberFormat="1" applyFont="1" applyFill="1" applyBorder="1" applyAlignment="1">
      <alignment horizontal="center" vertical="top" wrapText="1"/>
    </xf>
    <xf numFmtId="166" fontId="2" fillId="8" borderId="11" xfId="0" applyNumberFormat="1" applyFont="1" applyFill="1" applyBorder="1" applyAlignment="1">
      <alignment horizontal="center" vertical="top" wrapText="1"/>
    </xf>
    <xf numFmtId="49" fontId="2" fillId="8" borderId="54" xfId="0" applyNumberFormat="1" applyFont="1" applyFill="1" applyBorder="1" applyAlignment="1">
      <alignment horizontal="center" vertical="top" wrapText="1"/>
    </xf>
    <xf numFmtId="49" fontId="2" fillId="8" borderId="28" xfId="0" applyNumberFormat="1" applyFont="1" applyFill="1" applyBorder="1" applyAlignment="1">
      <alignment horizontal="center" vertical="top" wrapText="1"/>
    </xf>
    <xf numFmtId="0" fontId="2" fillId="0" borderId="53" xfId="0" applyFont="1" applyBorder="1" applyAlignment="1">
      <alignment horizontal="center" vertical="top"/>
    </xf>
    <xf numFmtId="0" fontId="2" fillId="0" borderId="10" xfId="0" applyFont="1" applyBorder="1" applyAlignment="1">
      <alignment horizontal="center" vertical="top"/>
    </xf>
    <xf numFmtId="0" fontId="2" fillId="0" borderId="19" xfId="0" applyFont="1" applyBorder="1" applyAlignment="1">
      <alignment horizontal="center" vertical="top"/>
    </xf>
    <xf numFmtId="0" fontId="2" fillId="8" borderId="81" xfId="0" applyFont="1" applyFill="1" applyBorder="1" applyAlignment="1">
      <alignment horizontal="left" vertical="top" wrapText="1"/>
    </xf>
    <xf numFmtId="0" fontId="2" fillId="8" borderId="14" xfId="0" applyFont="1" applyFill="1" applyBorder="1" applyAlignment="1">
      <alignment horizontal="left" vertical="top" wrapText="1"/>
    </xf>
    <xf numFmtId="0" fontId="2" fillId="0" borderId="10" xfId="0" applyFont="1" applyFill="1" applyBorder="1" applyAlignment="1">
      <alignment vertical="top" wrapText="1"/>
    </xf>
    <xf numFmtId="0" fontId="2" fillId="8" borderId="104" xfId="0" applyFont="1" applyFill="1" applyBorder="1" applyAlignment="1">
      <alignment horizontal="left" vertical="top" wrapText="1"/>
    </xf>
    <xf numFmtId="0" fontId="2" fillId="8" borderId="38" xfId="0" applyFont="1" applyFill="1" applyBorder="1" applyAlignment="1">
      <alignment horizontal="left" vertical="top" wrapText="1"/>
    </xf>
    <xf numFmtId="0" fontId="3" fillId="5" borderId="39" xfId="0" applyFont="1" applyFill="1" applyBorder="1" applyAlignment="1">
      <alignment horizontal="right" vertical="top" wrapText="1"/>
    </xf>
    <xf numFmtId="0" fontId="3" fillId="5" borderId="18" xfId="0" applyFont="1" applyFill="1" applyBorder="1" applyAlignment="1">
      <alignment horizontal="right" vertical="top" wrapText="1"/>
    </xf>
    <xf numFmtId="0" fontId="3" fillId="5" borderId="40" xfId="0" applyFont="1" applyFill="1" applyBorder="1" applyAlignment="1">
      <alignment horizontal="right" vertical="top" wrapText="1"/>
    </xf>
    <xf numFmtId="49" fontId="3" fillId="12" borderId="41" xfId="0" applyNumberFormat="1" applyFont="1" applyFill="1" applyBorder="1" applyAlignment="1">
      <alignment horizontal="right" vertical="top"/>
    </xf>
    <xf numFmtId="49" fontId="3" fillId="12" borderId="2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49" fontId="3" fillId="0" borderId="18" xfId="0" applyNumberFormat="1" applyFont="1" applyFill="1" applyBorder="1" applyAlignment="1">
      <alignment horizontal="center" vertical="top"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4" borderId="34" xfId="0" applyFont="1" applyFill="1" applyBorder="1" applyAlignment="1">
      <alignment horizontal="right" vertical="top" wrapText="1"/>
    </xf>
    <xf numFmtId="0" fontId="3" fillId="4" borderId="24" xfId="0" applyFont="1" applyFill="1" applyBorder="1" applyAlignment="1">
      <alignment horizontal="right" vertical="top" wrapText="1"/>
    </xf>
    <xf numFmtId="0" fontId="3" fillId="4" borderId="25" xfId="0" applyFont="1" applyFill="1" applyBorder="1" applyAlignment="1">
      <alignment horizontal="right" vertical="top" wrapText="1"/>
    </xf>
    <xf numFmtId="0" fontId="2" fillId="3" borderId="42" xfId="0" applyFont="1" applyFill="1" applyBorder="1" applyAlignment="1">
      <alignment horizontal="left" vertical="top"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2" fillId="8" borderId="28" xfId="0" applyFont="1" applyFill="1" applyBorder="1" applyAlignment="1">
      <alignment vertical="top" wrapText="1"/>
    </xf>
    <xf numFmtId="0" fontId="2" fillId="7" borderId="42" xfId="0" applyFont="1" applyFill="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34" xfId="0" applyFont="1" applyFill="1" applyBorder="1" applyAlignment="1">
      <alignment horizontal="left" vertical="top" wrapText="1"/>
    </xf>
    <xf numFmtId="0" fontId="5" fillId="7" borderId="24" xfId="0" applyFont="1" applyFill="1" applyBorder="1" applyAlignment="1">
      <alignment horizontal="left" vertical="top" wrapText="1"/>
    </xf>
    <xf numFmtId="0" fontId="2" fillId="12" borderId="21" xfId="0"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0" fontId="8" fillId="11" borderId="21" xfId="0" applyFont="1" applyFill="1" applyBorder="1" applyAlignment="1">
      <alignment horizontal="center" vertical="top" wrapText="1"/>
    </xf>
    <xf numFmtId="0" fontId="8" fillId="11" borderId="22" xfId="0" applyFont="1" applyFill="1" applyBorder="1" applyAlignment="1">
      <alignment horizontal="center" vertical="top" wrapText="1"/>
    </xf>
    <xf numFmtId="0" fontId="8" fillId="11" borderId="23" xfId="0" applyFont="1" applyFill="1" applyBorder="1" applyAlignment="1">
      <alignment horizontal="center" vertical="top" wrapText="1"/>
    </xf>
    <xf numFmtId="0" fontId="2" fillId="8" borderId="87" xfId="0" applyFont="1" applyFill="1" applyBorder="1" applyAlignment="1">
      <alignment horizontal="center" vertical="top"/>
    </xf>
    <xf numFmtId="0" fontId="2" fillId="8" borderId="45" xfId="0" applyFont="1" applyFill="1" applyBorder="1" applyAlignment="1">
      <alignment horizontal="center" vertical="top"/>
    </xf>
    <xf numFmtId="0" fontId="2" fillId="8" borderId="100" xfId="0" applyFont="1" applyFill="1" applyBorder="1" applyAlignment="1">
      <alignment horizontal="center" vertical="top"/>
    </xf>
    <xf numFmtId="0" fontId="2" fillId="8" borderId="90"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49" fontId="2" fillId="0" borderId="0" xfId="0" applyNumberFormat="1" applyFont="1" applyAlignment="1">
      <alignment horizontal="left" vertical="top" wrapText="1"/>
    </xf>
    <xf numFmtId="0" fontId="2" fillId="0" borderId="42" xfId="0" applyFont="1" applyBorder="1" applyAlignment="1">
      <alignment horizontal="lef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9" borderId="21" xfId="0" applyFont="1" applyFill="1" applyBorder="1" applyAlignment="1">
      <alignment horizontal="center" vertical="top"/>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11" borderId="36" xfId="0" applyNumberFormat="1" applyFont="1" applyFill="1" applyBorder="1" applyAlignment="1">
      <alignment horizontal="right" vertical="top"/>
    </xf>
    <xf numFmtId="49" fontId="3" fillId="11" borderId="18" xfId="0" applyNumberFormat="1" applyFont="1" applyFill="1" applyBorder="1" applyAlignment="1">
      <alignment horizontal="right" vertical="top"/>
    </xf>
    <xf numFmtId="49" fontId="3" fillId="11" borderId="40" xfId="0" applyNumberFormat="1" applyFont="1" applyFill="1" applyBorder="1" applyAlignment="1">
      <alignment horizontal="right" vertical="top"/>
    </xf>
    <xf numFmtId="49" fontId="3" fillId="9" borderId="41" xfId="0" applyNumberFormat="1" applyFont="1" applyFill="1" applyBorder="1" applyAlignment="1">
      <alignment horizontal="right" vertical="top"/>
    </xf>
    <xf numFmtId="49" fontId="3" fillId="9" borderId="2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49" fontId="2" fillId="7" borderId="10" xfId="0" applyNumberFormat="1" applyFont="1" applyFill="1" applyBorder="1" applyAlignment="1">
      <alignment horizontal="center" vertical="center" textRotation="90" wrapText="1"/>
    </xf>
    <xf numFmtId="0" fontId="5" fillId="8" borderId="10" xfId="0" applyFont="1" applyFill="1" applyBorder="1" applyAlignment="1">
      <alignment vertical="top" wrapText="1"/>
    </xf>
    <xf numFmtId="0" fontId="3" fillId="4" borderId="32" xfId="0" applyFont="1" applyFill="1" applyBorder="1" applyAlignment="1">
      <alignment horizontal="right" vertical="top" wrapText="1"/>
    </xf>
    <xf numFmtId="0" fontId="3" fillId="4" borderId="35" xfId="0" applyFont="1" applyFill="1" applyBorder="1" applyAlignment="1">
      <alignment horizontal="right" vertical="top" wrapText="1"/>
    </xf>
    <xf numFmtId="0" fontId="3" fillId="4" borderId="33" xfId="0" applyFont="1" applyFill="1" applyBorder="1" applyAlignment="1">
      <alignment horizontal="right" vertical="top" wrapText="1"/>
    </xf>
    <xf numFmtId="0" fontId="3" fillId="7" borderId="34" xfId="0" applyFont="1" applyFill="1" applyBorder="1" applyAlignment="1">
      <alignment horizontal="right" vertical="top" wrapText="1"/>
    </xf>
    <xf numFmtId="0" fontId="3" fillId="7" borderId="24" xfId="0" applyFont="1" applyFill="1" applyBorder="1" applyAlignment="1">
      <alignment horizontal="right" vertical="top" wrapText="1"/>
    </xf>
    <xf numFmtId="0" fontId="3" fillId="7" borderId="25" xfId="0" applyFont="1" applyFill="1" applyBorder="1" applyAlignment="1">
      <alignment horizontal="right" vertical="top" wrapText="1"/>
    </xf>
    <xf numFmtId="49" fontId="7" fillId="7" borderId="10" xfId="0" applyNumberFormat="1" applyFont="1" applyFill="1" applyBorder="1" applyAlignment="1">
      <alignment horizontal="center" vertical="center" textRotation="90" wrapText="1"/>
    </xf>
    <xf numFmtId="0" fontId="22" fillId="0" borderId="10" xfId="0" applyFont="1" applyBorder="1" applyAlignment="1">
      <alignment horizontal="center" vertical="center" textRotation="90" wrapText="1"/>
    </xf>
    <xf numFmtId="0" fontId="5" fillId="8" borderId="19" xfId="0" applyFont="1" applyFill="1" applyBorder="1" applyAlignment="1">
      <alignment horizontal="left" vertical="top" wrapText="1"/>
    </xf>
    <xf numFmtId="0" fontId="8" fillId="0" borderId="48" xfId="0" applyFont="1" applyBorder="1" applyAlignment="1">
      <alignment horizontal="left" vertical="top" wrapText="1"/>
    </xf>
    <xf numFmtId="0" fontId="8" fillId="0" borderId="97" xfId="0" applyFont="1" applyBorder="1" applyAlignment="1">
      <alignment horizontal="left" vertical="top" wrapText="1"/>
    </xf>
    <xf numFmtId="0" fontId="8" fillId="8" borderId="60" xfId="0" applyFont="1" applyFill="1" applyBorder="1" applyAlignment="1">
      <alignment horizontal="left" vertical="top" wrapText="1"/>
    </xf>
    <xf numFmtId="0" fontId="8" fillId="8" borderId="100" xfId="0" applyFont="1" applyFill="1" applyBorder="1" applyAlignment="1">
      <alignment horizontal="left" vertical="top" wrapText="1"/>
    </xf>
    <xf numFmtId="0" fontId="8" fillId="8" borderId="53" xfId="0" applyFont="1" applyFill="1" applyBorder="1" applyAlignment="1">
      <alignment horizontal="left" vertical="top" wrapText="1"/>
    </xf>
    <xf numFmtId="0" fontId="8" fillId="8" borderId="85" xfId="0" applyFont="1" applyFill="1" applyBorder="1" applyAlignment="1">
      <alignment horizontal="left" vertical="top" wrapText="1"/>
    </xf>
    <xf numFmtId="0" fontId="2" fillId="0" borderId="93" xfId="0" applyNumberFormat="1" applyFont="1" applyFill="1" applyBorder="1" applyAlignment="1">
      <alignment horizontal="center" vertical="top" wrapText="1"/>
    </xf>
    <xf numFmtId="0" fontId="2" fillId="0" borderId="47" xfId="0" applyNumberFormat="1" applyFont="1" applyFill="1" applyBorder="1" applyAlignment="1">
      <alignment horizontal="center" vertical="top" wrapText="1"/>
    </xf>
    <xf numFmtId="166" fontId="2" fillId="8" borderId="4" xfId="0" applyNumberFormat="1" applyFont="1" applyFill="1" applyBorder="1" applyAlignment="1">
      <alignment horizontal="center" vertical="top"/>
    </xf>
    <xf numFmtId="166" fontId="2" fillId="8" borderId="3" xfId="0" applyNumberFormat="1" applyFont="1" applyFill="1" applyBorder="1" applyAlignment="1">
      <alignment horizontal="center" vertical="top"/>
    </xf>
    <xf numFmtId="166" fontId="2" fillId="8" borderId="14" xfId="0" applyNumberFormat="1" applyFont="1" applyFill="1" applyBorder="1" applyAlignment="1">
      <alignment horizontal="center" vertical="top"/>
    </xf>
    <xf numFmtId="0" fontId="2" fillId="0" borderId="87" xfId="0" applyNumberFormat="1" applyFont="1" applyFill="1" applyBorder="1" applyAlignment="1">
      <alignment horizontal="center" vertical="top" wrapText="1"/>
    </xf>
    <xf numFmtId="0" fontId="2" fillId="0" borderId="12" xfId="0" applyNumberFormat="1" applyFont="1" applyFill="1" applyBorder="1" applyAlignment="1">
      <alignment horizontal="center" vertical="top" wrapText="1"/>
    </xf>
    <xf numFmtId="0" fontId="2" fillId="0" borderId="89" xfId="0" applyNumberFormat="1" applyFont="1" applyFill="1" applyBorder="1" applyAlignment="1">
      <alignment horizontal="center" vertical="top" wrapText="1"/>
    </xf>
    <xf numFmtId="0" fontId="2" fillId="0" borderId="19" xfId="0" applyNumberFormat="1" applyFont="1" applyFill="1" applyBorder="1" applyAlignment="1">
      <alignment horizontal="center" vertical="top" wrapText="1"/>
    </xf>
    <xf numFmtId="0" fontId="2" fillId="0" borderId="81" xfId="0" applyNumberFormat="1" applyFont="1" applyFill="1" applyBorder="1" applyAlignment="1">
      <alignment horizontal="center" vertical="top" wrapText="1"/>
    </xf>
    <xf numFmtId="0" fontId="5" fillId="0" borderId="14" xfId="0" applyFont="1" applyBorder="1" applyAlignment="1">
      <alignment horizontal="center" vertical="top" wrapText="1"/>
    </xf>
    <xf numFmtId="0" fontId="2" fillId="8" borderId="89" xfId="0" applyFont="1" applyFill="1" applyBorder="1" applyAlignment="1">
      <alignment horizontal="left" vertical="top" wrapText="1"/>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3" fillId="2" borderId="41" xfId="0" applyFont="1" applyFill="1" applyBorder="1" applyAlignment="1">
      <alignment horizontal="left" vertical="top" wrapText="1"/>
    </xf>
    <xf numFmtId="0" fontId="3" fillId="2" borderId="22" xfId="0" applyFont="1" applyFill="1" applyBorder="1" applyAlignment="1">
      <alignment horizontal="left" vertical="top" wrapText="1"/>
    </xf>
    <xf numFmtId="0" fontId="3" fillId="2" borderId="23" xfId="0" applyFont="1" applyFill="1" applyBorder="1" applyAlignment="1">
      <alignment horizontal="left" vertical="top" wrapText="1"/>
    </xf>
    <xf numFmtId="49" fontId="3" fillId="8" borderId="53" xfId="0" applyNumberFormat="1" applyFont="1" applyFill="1" applyBorder="1" applyAlignment="1">
      <alignment horizontal="center" vertical="top" wrapText="1"/>
    </xf>
    <xf numFmtId="0" fontId="2" fillId="8" borderId="42" xfId="0" applyFont="1" applyFill="1" applyBorder="1" applyAlignment="1">
      <alignment horizontal="left" vertical="top" wrapText="1"/>
    </xf>
    <xf numFmtId="49" fontId="2" fillId="7" borderId="10" xfId="0" applyNumberFormat="1" applyFont="1" applyFill="1" applyBorder="1" applyAlignment="1">
      <alignment horizontal="center" vertical="center" textRotation="90"/>
    </xf>
    <xf numFmtId="0" fontId="2" fillId="8" borderId="97" xfId="0" applyFont="1" applyFill="1" applyBorder="1" applyAlignment="1">
      <alignment horizontal="left" vertical="top" wrapText="1"/>
    </xf>
    <xf numFmtId="0" fontId="2" fillId="7" borderId="10" xfId="0" applyFont="1" applyFill="1" applyBorder="1" applyAlignment="1">
      <alignment horizontal="center" vertical="center"/>
    </xf>
    <xf numFmtId="164" fontId="2" fillId="8" borderId="52" xfId="0" applyNumberFormat="1" applyFont="1" applyFill="1" applyBorder="1" applyAlignment="1">
      <alignment horizontal="center" vertical="top" wrapText="1"/>
    </xf>
    <xf numFmtId="164" fontId="2" fillId="8" borderId="11" xfId="0" applyNumberFormat="1" applyFont="1" applyFill="1" applyBorder="1" applyAlignment="1">
      <alignment horizontal="center" vertical="top" wrapText="1"/>
    </xf>
    <xf numFmtId="164" fontId="2" fillId="8" borderId="47" xfId="0" applyNumberFormat="1" applyFont="1" applyFill="1" applyBorder="1" applyAlignment="1">
      <alignment horizontal="center" vertical="top" wrapText="1"/>
    </xf>
    <xf numFmtId="49" fontId="1" fillId="7" borderId="10" xfId="0" applyNumberFormat="1" applyFont="1" applyFill="1" applyBorder="1" applyAlignment="1">
      <alignment horizontal="center" vertical="center" textRotation="90"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5" fillId="8" borderId="11" xfId="0" applyFont="1" applyFill="1" applyBorder="1" applyAlignment="1">
      <alignment horizontal="center" vertical="top" wrapText="1"/>
    </xf>
    <xf numFmtId="0" fontId="2" fillId="8" borderId="52" xfId="0" applyNumberFormat="1" applyFont="1" applyFill="1" applyBorder="1" applyAlignment="1">
      <alignment horizontal="center" vertical="top" wrapText="1"/>
    </xf>
    <xf numFmtId="0" fontId="2" fillId="8" borderId="11" xfId="0" applyNumberFormat="1" applyFont="1" applyFill="1" applyBorder="1" applyAlignment="1">
      <alignment horizontal="center" vertical="top" wrapText="1"/>
    </xf>
    <xf numFmtId="0" fontId="3" fillId="8" borderId="10" xfId="0" applyFont="1" applyFill="1" applyBorder="1" applyAlignment="1">
      <alignment horizontal="left" vertical="top" wrapText="1"/>
    </xf>
    <xf numFmtId="0" fontId="2" fillId="8" borderId="79" xfId="0" applyFont="1" applyFill="1" applyBorder="1" applyAlignment="1">
      <alignment horizontal="left" vertical="top" wrapText="1"/>
    </xf>
    <xf numFmtId="0" fontId="2" fillId="8" borderId="4" xfId="0" applyFont="1" applyFill="1" applyBorder="1" applyAlignment="1">
      <alignment horizontal="left" vertical="top" wrapText="1"/>
    </xf>
    <xf numFmtId="0" fontId="29" fillId="0" borderId="52" xfId="0" applyFont="1" applyBorder="1" applyAlignment="1">
      <alignment horizontal="center" vertical="top"/>
    </xf>
    <xf numFmtId="0" fontId="29" fillId="0" borderId="11" xfId="0" applyFont="1" applyBorder="1" applyAlignment="1">
      <alignment horizontal="center" vertical="top"/>
    </xf>
    <xf numFmtId="0" fontId="29" fillId="0" borderId="37" xfId="0" applyFont="1" applyBorder="1" applyAlignment="1">
      <alignment horizontal="center" vertical="top"/>
    </xf>
    <xf numFmtId="0" fontId="29" fillId="0" borderId="6" xfId="0" applyFont="1" applyBorder="1" applyAlignment="1">
      <alignment horizontal="center" vertical="top"/>
    </xf>
    <xf numFmtId="0" fontId="29" fillId="0" borderId="53" xfId="0" applyFont="1" applyBorder="1" applyAlignment="1">
      <alignment horizontal="center" vertical="top"/>
    </xf>
    <xf numFmtId="0" fontId="29" fillId="0" borderId="10" xfId="0" applyFont="1" applyBorder="1" applyAlignment="1">
      <alignment horizontal="center" vertical="top"/>
    </xf>
    <xf numFmtId="0" fontId="13" fillId="0" borderId="0" xfId="0" applyFont="1" applyAlignment="1">
      <alignment horizontal="left" vertical="top" wrapText="1"/>
    </xf>
  </cellXfs>
  <cellStyles count="4">
    <cellStyle name="Excel Built-in Normal" xfId="3" xr:uid="{00000000-0005-0000-0000-000000000000}"/>
    <cellStyle name="Įprastas" xfId="0" builtinId="0"/>
    <cellStyle name="Įprastas 2" xfId="2" xr:uid="{00000000-0005-0000-0000-000002000000}"/>
    <cellStyle name="Normal_biudz uz 2001 atskaitomybe3" xfId="1" xr:uid="{00000000-0005-0000-0000-000003000000}"/>
  </cellStyles>
  <dxfs count="0"/>
  <tableStyles count="0" defaultTableStyle="TableStyleMedium2" defaultPivotStyle="PivotStyleLight16"/>
  <colors>
    <mruColors>
      <color rgb="FFCCFFCC"/>
      <color rgb="FFFFCCFF"/>
      <color rgb="FFFFFF99"/>
      <color rgb="FFFFDDFF"/>
      <color rgb="FFFF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121"/>
  <sheetViews>
    <sheetView zoomScaleNormal="100" zoomScaleSheetLayoutView="100" workbookViewId="0">
      <selection activeCell="R8" sqref="R8"/>
    </sheetView>
  </sheetViews>
  <sheetFormatPr defaultColWidth="9.42578125" defaultRowHeight="12.75"/>
  <cols>
    <col min="1" max="3" width="2.5703125" style="2" customWidth="1"/>
    <col min="4" max="4" width="3.42578125" style="2" customWidth="1"/>
    <col min="5" max="5" width="28" style="2" customWidth="1"/>
    <col min="6" max="6" width="4.42578125" style="20" customWidth="1"/>
    <col min="7" max="7" width="13" style="3" customWidth="1"/>
    <col min="8" max="8" width="9.42578125" style="20" customWidth="1"/>
    <col min="9" max="12" width="10.42578125" style="2" customWidth="1"/>
    <col min="13" max="13" width="36" style="2" customWidth="1"/>
    <col min="14" max="17" width="6.5703125" style="2" customWidth="1"/>
    <col min="18" max="18" width="14.42578125" style="1" customWidth="1"/>
    <col min="19" max="16384" width="9.42578125" style="1"/>
  </cols>
  <sheetData>
    <row r="1" spans="1:17" ht="15.6" customHeight="1">
      <c r="F1" s="40"/>
      <c r="I1" s="194"/>
      <c r="J1" s="194"/>
      <c r="K1" s="194"/>
      <c r="L1" s="194"/>
      <c r="M1" s="686" t="s">
        <v>144</v>
      </c>
      <c r="N1" s="686"/>
      <c r="O1" s="686"/>
      <c r="P1" s="686"/>
      <c r="Q1" s="686"/>
    </row>
    <row r="2" spans="1:17" ht="17.25" customHeight="1">
      <c r="F2" s="40"/>
      <c r="I2" s="46"/>
      <c r="J2" s="46"/>
      <c r="K2" s="46"/>
      <c r="L2" s="46"/>
      <c r="M2" s="46"/>
      <c r="N2" s="1"/>
      <c r="O2" s="1"/>
      <c r="P2" s="1"/>
      <c r="Q2" s="1"/>
    </row>
    <row r="3" spans="1:17" s="2" customFormat="1" ht="15" customHeight="1">
      <c r="A3" s="687" t="s">
        <v>112</v>
      </c>
      <c r="B3" s="687"/>
      <c r="C3" s="687"/>
      <c r="D3" s="687"/>
      <c r="E3" s="687"/>
      <c r="F3" s="687"/>
      <c r="G3" s="687"/>
      <c r="H3" s="687"/>
      <c r="I3" s="687"/>
      <c r="J3" s="687"/>
      <c r="K3" s="687"/>
      <c r="L3" s="687"/>
      <c r="M3" s="687"/>
      <c r="N3" s="687"/>
      <c r="O3" s="687"/>
      <c r="P3" s="687"/>
      <c r="Q3" s="687"/>
    </row>
    <row r="4" spans="1:17" ht="16.5" customHeight="1">
      <c r="A4" s="688" t="s">
        <v>46</v>
      </c>
      <c r="B4" s="688"/>
      <c r="C4" s="688"/>
      <c r="D4" s="688"/>
      <c r="E4" s="688"/>
      <c r="F4" s="688"/>
      <c r="G4" s="688"/>
      <c r="H4" s="688"/>
      <c r="I4" s="688"/>
      <c r="J4" s="688"/>
      <c r="K4" s="688"/>
      <c r="L4" s="688"/>
      <c r="M4" s="688"/>
      <c r="N4" s="688"/>
      <c r="O4" s="688"/>
      <c r="P4" s="688"/>
      <c r="Q4" s="688"/>
    </row>
    <row r="5" spans="1:17" ht="16.5" customHeight="1">
      <c r="A5" s="689" t="s">
        <v>25</v>
      </c>
      <c r="B5" s="689"/>
      <c r="C5" s="689"/>
      <c r="D5" s="689"/>
      <c r="E5" s="689"/>
      <c r="F5" s="689"/>
      <c r="G5" s="689"/>
      <c r="H5" s="689"/>
      <c r="I5" s="689"/>
      <c r="J5" s="689"/>
      <c r="K5" s="689"/>
      <c r="L5" s="689"/>
      <c r="M5" s="689"/>
      <c r="N5" s="689"/>
      <c r="O5" s="689"/>
      <c r="P5" s="689"/>
      <c r="Q5" s="689"/>
    </row>
    <row r="6" spans="1:17" ht="15" customHeight="1">
      <c r="A6" s="305"/>
      <c r="B6" s="305"/>
      <c r="C6" s="305"/>
      <c r="D6" s="305"/>
      <c r="E6" s="305"/>
      <c r="F6" s="305"/>
      <c r="G6" s="305"/>
      <c r="H6" s="305"/>
      <c r="I6" s="305"/>
      <c r="J6" s="305"/>
      <c r="K6" s="305"/>
      <c r="L6" s="305"/>
      <c r="M6" s="305"/>
      <c r="N6" s="305"/>
      <c r="O6" s="305"/>
      <c r="P6" s="305"/>
      <c r="Q6" s="305"/>
    </row>
    <row r="7" spans="1:17" ht="15" customHeight="1" thickBot="1">
      <c r="G7" s="2"/>
      <c r="K7" s="86"/>
      <c r="L7" s="86"/>
      <c r="P7" s="715" t="s">
        <v>23</v>
      </c>
      <c r="Q7" s="715"/>
    </row>
    <row r="8" spans="1:17" s="23" customFormat="1" ht="29.25" customHeight="1" thickBot="1">
      <c r="A8" s="716" t="s">
        <v>15</v>
      </c>
      <c r="B8" s="712" t="s">
        <v>0</v>
      </c>
      <c r="C8" s="712" t="s">
        <v>1</v>
      </c>
      <c r="D8" s="712" t="s">
        <v>18</v>
      </c>
      <c r="E8" s="719" t="s">
        <v>9</v>
      </c>
      <c r="F8" s="712" t="s">
        <v>69</v>
      </c>
      <c r="G8" s="722" t="s">
        <v>70</v>
      </c>
      <c r="H8" s="725" t="s">
        <v>2</v>
      </c>
      <c r="I8" s="728" t="s">
        <v>103</v>
      </c>
      <c r="J8" s="739" t="s">
        <v>110</v>
      </c>
      <c r="K8" s="742" t="s">
        <v>71</v>
      </c>
      <c r="L8" s="745" t="s">
        <v>111</v>
      </c>
      <c r="M8" s="736" t="s">
        <v>68</v>
      </c>
      <c r="N8" s="737"/>
      <c r="O8" s="737"/>
      <c r="P8" s="737"/>
      <c r="Q8" s="738"/>
    </row>
    <row r="9" spans="1:17" s="23" customFormat="1" ht="21.75" customHeight="1">
      <c r="A9" s="717"/>
      <c r="B9" s="713"/>
      <c r="C9" s="713"/>
      <c r="D9" s="713"/>
      <c r="E9" s="720"/>
      <c r="F9" s="713"/>
      <c r="G9" s="723"/>
      <c r="H9" s="726"/>
      <c r="I9" s="729"/>
      <c r="J9" s="740"/>
      <c r="K9" s="743"/>
      <c r="L9" s="746"/>
      <c r="M9" s="708" t="s">
        <v>9</v>
      </c>
      <c r="N9" s="734" t="s">
        <v>108</v>
      </c>
      <c r="O9" s="731" t="s">
        <v>102</v>
      </c>
      <c r="P9" s="732"/>
      <c r="Q9" s="733"/>
    </row>
    <row r="10" spans="1:17" s="23" customFormat="1" ht="83.25" customHeight="1" thickBot="1">
      <c r="A10" s="718"/>
      <c r="B10" s="714"/>
      <c r="C10" s="714"/>
      <c r="D10" s="714"/>
      <c r="E10" s="721"/>
      <c r="F10" s="714"/>
      <c r="G10" s="724"/>
      <c r="H10" s="727"/>
      <c r="I10" s="730"/>
      <c r="J10" s="741"/>
      <c r="K10" s="744"/>
      <c r="L10" s="747"/>
      <c r="M10" s="709"/>
      <c r="N10" s="735"/>
      <c r="O10" s="127" t="s">
        <v>72</v>
      </c>
      <c r="P10" s="206" t="s">
        <v>73</v>
      </c>
      <c r="Q10" s="207" t="s">
        <v>109</v>
      </c>
    </row>
    <row r="11" spans="1:17" s="7" customFormat="1" ht="14.85" customHeight="1">
      <c r="A11" s="710" t="s">
        <v>21</v>
      </c>
      <c r="B11" s="711"/>
      <c r="C11" s="711"/>
      <c r="D11" s="711"/>
      <c r="E11" s="711"/>
      <c r="F11" s="711"/>
      <c r="G11" s="711"/>
      <c r="H11" s="711"/>
      <c r="I11" s="711"/>
      <c r="J11" s="711"/>
      <c r="K11" s="711"/>
      <c r="L11" s="711"/>
      <c r="M11" s="711"/>
      <c r="N11" s="711"/>
      <c r="O11" s="316"/>
      <c r="P11" s="316"/>
      <c r="Q11" s="191"/>
    </row>
    <row r="12" spans="1:17" s="7" customFormat="1" ht="14.85" customHeight="1">
      <c r="A12" s="690" t="s">
        <v>47</v>
      </c>
      <c r="B12" s="691"/>
      <c r="C12" s="691"/>
      <c r="D12" s="691"/>
      <c r="E12" s="691"/>
      <c r="F12" s="691"/>
      <c r="G12" s="691"/>
      <c r="H12" s="691"/>
      <c r="I12" s="691"/>
      <c r="J12" s="691"/>
      <c r="K12" s="691"/>
      <c r="L12" s="691"/>
      <c r="M12" s="691"/>
      <c r="N12" s="691"/>
      <c r="O12" s="209"/>
      <c r="P12" s="209"/>
      <c r="Q12" s="210"/>
    </row>
    <row r="13" spans="1:17" ht="14.85" customHeight="1" thickBot="1">
      <c r="A13" s="292" t="s">
        <v>3</v>
      </c>
      <c r="B13" s="692" t="s">
        <v>52</v>
      </c>
      <c r="C13" s="693"/>
      <c r="D13" s="693"/>
      <c r="E13" s="693"/>
      <c r="F13" s="693"/>
      <c r="G13" s="693"/>
      <c r="H13" s="693"/>
      <c r="I13" s="693"/>
      <c r="J13" s="693"/>
      <c r="K13" s="693"/>
      <c r="L13" s="693"/>
      <c r="M13" s="693"/>
      <c r="N13" s="693"/>
      <c r="O13" s="211"/>
      <c r="P13" s="211"/>
      <c r="Q13" s="212"/>
    </row>
    <row r="14" spans="1:17" ht="14.85" customHeight="1" thickBot="1">
      <c r="A14" s="292" t="s">
        <v>3</v>
      </c>
      <c r="B14" s="293" t="s">
        <v>3</v>
      </c>
      <c r="C14" s="694" t="s">
        <v>53</v>
      </c>
      <c r="D14" s="695"/>
      <c r="E14" s="695"/>
      <c r="F14" s="695"/>
      <c r="G14" s="695"/>
      <c r="H14" s="695"/>
      <c r="I14" s="695"/>
      <c r="J14" s="695"/>
      <c r="K14" s="695"/>
      <c r="L14" s="695"/>
      <c r="M14" s="695"/>
      <c r="N14" s="695"/>
      <c r="O14" s="295"/>
      <c r="P14" s="295"/>
      <c r="Q14" s="298"/>
    </row>
    <row r="15" spans="1:17" ht="33" customHeight="1">
      <c r="A15" s="308" t="s">
        <v>3</v>
      </c>
      <c r="B15" s="309" t="s">
        <v>3</v>
      </c>
      <c r="C15" s="185" t="s">
        <v>3</v>
      </c>
      <c r="D15" s="311"/>
      <c r="E15" s="327" t="s">
        <v>31</v>
      </c>
      <c r="F15" s="78"/>
      <c r="G15" s="35"/>
      <c r="H15" s="197"/>
      <c r="I15" s="98"/>
      <c r="J15" s="294"/>
      <c r="K15" s="304"/>
      <c r="L15" s="135"/>
      <c r="M15" s="238"/>
      <c r="N15" s="132"/>
      <c r="O15" s="296"/>
      <c r="P15" s="297"/>
      <c r="Q15" s="299"/>
    </row>
    <row r="16" spans="1:17" ht="25.5" customHeight="1">
      <c r="A16" s="701"/>
      <c r="B16" s="702"/>
      <c r="C16" s="185"/>
      <c r="D16" s="703" t="s">
        <v>3</v>
      </c>
      <c r="E16" s="697" t="s">
        <v>66</v>
      </c>
      <c r="F16" s="63" t="s">
        <v>49</v>
      </c>
      <c r="G16" s="699" t="s">
        <v>58</v>
      </c>
      <c r="H16" s="196" t="s">
        <v>17</v>
      </c>
      <c r="I16" s="72">
        <v>303</v>
      </c>
      <c r="J16" s="677">
        <v>283.5</v>
      </c>
      <c r="K16" s="765">
        <v>283.5</v>
      </c>
      <c r="L16" s="683">
        <v>283.5</v>
      </c>
      <c r="M16" s="239" t="s">
        <v>24</v>
      </c>
      <c r="N16" s="341">
        <v>90</v>
      </c>
      <c r="O16" s="342">
        <v>100</v>
      </c>
      <c r="P16" s="213">
        <v>100</v>
      </c>
      <c r="Q16" s="208">
        <v>100</v>
      </c>
    </row>
    <row r="17" spans="1:18" ht="17.100000000000001" customHeight="1">
      <c r="A17" s="701"/>
      <c r="B17" s="702"/>
      <c r="C17" s="185"/>
      <c r="D17" s="704"/>
      <c r="E17" s="706"/>
      <c r="F17" s="64"/>
      <c r="G17" s="707"/>
      <c r="H17" s="291"/>
      <c r="I17" s="71"/>
      <c r="J17" s="678"/>
      <c r="K17" s="766"/>
      <c r="L17" s="684"/>
      <c r="M17" s="332" t="s">
        <v>90</v>
      </c>
      <c r="N17" s="343">
        <v>30</v>
      </c>
      <c r="O17" s="504">
        <v>75</v>
      </c>
      <c r="P17" s="146">
        <v>70</v>
      </c>
      <c r="Q17" s="129">
        <v>70</v>
      </c>
    </row>
    <row r="18" spans="1:18" ht="29.1" customHeight="1">
      <c r="A18" s="701"/>
      <c r="B18" s="702"/>
      <c r="C18" s="185"/>
      <c r="D18" s="704"/>
      <c r="E18" s="706"/>
      <c r="F18" s="324" t="s">
        <v>67</v>
      </c>
      <c r="G18" s="707"/>
      <c r="H18" s="291"/>
      <c r="I18" s="71"/>
      <c r="J18" s="678"/>
      <c r="K18" s="766"/>
      <c r="L18" s="684"/>
      <c r="M18" s="240" t="s">
        <v>97</v>
      </c>
      <c r="N18" s="344">
        <v>5</v>
      </c>
      <c r="O18" s="345">
        <v>5</v>
      </c>
      <c r="P18" s="346">
        <v>5</v>
      </c>
      <c r="Q18" s="236">
        <v>5</v>
      </c>
      <c r="R18" s="70"/>
    </row>
    <row r="19" spans="1:18" ht="27.75" customHeight="1">
      <c r="A19" s="701"/>
      <c r="B19" s="702"/>
      <c r="C19" s="185"/>
      <c r="D19" s="704"/>
      <c r="E19" s="706"/>
      <c r="F19" s="324" t="s">
        <v>79</v>
      </c>
      <c r="G19" s="707"/>
      <c r="H19" s="291"/>
      <c r="I19" s="71"/>
      <c r="J19" s="678"/>
      <c r="K19" s="766"/>
      <c r="L19" s="684"/>
      <c r="M19" s="133" t="s">
        <v>60</v>
      </c>
      <c r="N19" s="344">
        <v>3</v>
      </c>
      <c r="O19" s="347">
        <v>2</v>
      </c>
      <c r="P19" s="348">
        <v>2</v>
      </c>
      <c r="Q19" s="237">
        <v>3</v>
      </c>
    </row>
    <row r="20" spans="1:18" ht="27" customHeight="1">
      <c r="A20" s="701"/>
      <c r="B20" s="702"/>
      <c r="C20" s="185"/>
      <c r="D20" s="704"/>
      <c r="E20" s="706"/>
      <c r="F20" s="64" t="s">
        <v>80</v>
      </c>
      <c r="G20" s="313"/>
      <c r="H20" s="291"/>
      <c r="I20" s="71"/>
      <c r="J20" s="678"/>
      <c r="K20" s="766"/>
      <c r="L20" s="684"/>
      <c r="M20" s="396" t="s">
        <v>122</v>
      </c>
      <c r="N20" s="398">
        <v>200</v>
      </c>
      <c r="O20" s="397"/>
      <c r="P20" s="348"/>
      <c r="Q20" s="130"/>
      <c r="R20" s="383"/>
    </row>
    <row r="21" spans="1:18" ht="28.5" customHeight="1">
      <c r="A21" s="701"/>
      <c r="B21" s="702"/>
      <c r="C21" s="185"/>
      <c r="D21" s="704"/>
      <c r="E21" s="706"/>
      <c r="F21" s="64"/>
      <c r="G21" s="391"/>
      <c r="H21" s="291"/>
      <c r="I21" s="71"/>
      <c r="J21" s="678"/>
      <c r="K21" s="766"/>
      <c r="L21" s="684"/>
      <c r="M21" s="392" t="s">
        <v>121</v>
      </c>
      <c r="N21" s="349"/>
      <c r="O21" s="384">
        <v>320</v>
      </c>
      <c r="P21" s="348">
        <v>400</v>
      </c>
      <c r="Q21" s="130">
        <v>400</v>
      </c>
      <c r="R21" s="383"/>
    </row>
    <row r="22" spans="1:18" ht="30" customHeight="1">
      <c r="A22" s="701"/>
      <c r="B22" s="702"/>
      <c r="C22" s="185"/>
      <c r="D22" s="704"/>
      <c r="E22" s="706"/>
      <c r="F22" s="64"/>
      <c r="G22" s="313"/>
      <c r="H22" s="291"/>
      <c r="I22" s="71"/>
      <c r="J22" s="678"/>
      <c r="K22" s="766"/>
      <c r="L22" s="684"/>
      <c r="M22" s="404" t="s">
        <v>55</v>
      </c>
      <c r="N22" s="399">
        <v>1</v>
      </c>
      <c r="O22" s="400"/>
      <c r="P22" s="348"/>
      <c r="Q22" s="130"/>
    </row>
    <row r="23" spans="1:18" ht="27.75" customHeight="1">
      <c r="A23" s="701"/>
      <c r="B23" s="702"/>
      <c r="C23" s="185"/>
      <c r="D23" s="705"/>
      <c r="E23" s="706"/>
      <c r="F23" s="64"/>
      <c r="G23" s="313"/>
      <c r="H23" s="291"/>
      <c r="I23" s="71"/>
      <c r="J23" s="679"/>
      <c r="K23" s="767"/>
      <c r="L23" s="685"/>
      <c r="M23" s="431" t="s">
        <v>63</v>
      </c>
      <c r="N23" s="401">
        <v>1</v>
      </c>
      <c r="O23" s="402"/>
      <c r="P23" s="403"/>
      <c r="Q23" s="285"/>
    </row>
    <row r="24" spans="1:18" ht="27.75" customHeight="1">
      <c r="A24" s="326"/>
      <c r="B24" s="309"/>
      <c r="C24" s="69"/>
      <c r="D24" s="696" t="s">
        <v>5</v>
      </c>
      <c r="E24" s="754" t="s">
        <v>131</v>
      </c>
      <c r="F24" s="323" t="s">
        <v>33</v>
      </c>
      <c r="G24" s="699" t="s">
        <v>58</v>
      </c>
      <c r="H24" s="56" t="s">
        <v>17</v>
      </c>
      <c r="I24" s="72">
        <v>3</v>
      </c>
      <c r="J24" s="48">
        <v>3</v>
      </c>
      <c r="K24" s="65">
        <v>3</v>
      </c>
      <c r="L24" s="432">
        <v>3</v>
      </c>
      <c r="M24" s="437" t="s">
        <v>115</v>
      </c>
      <c r="N24" s="157">
        <v>1</v>
      </c>
      <c r="O24" s="350">
        <v>1</v>
      </c>
      <c r="P24" s="428"/>
      <c r="Q24" s="284"/>
    </row>
    <row r="25" spans="1:18" ht="18.75" customHeight="1">
      <c r="A25" s="326"/>
      <c r="B25" s="309"/>
      <c r="C25" s="25"/>
      <c r="D25" s="696"/>
      <c r="E25" s="755"/>
      <c r="F25" s="64" t="s">
        <v>49</v>
      </c>
      <c r="G25" s="707"/>
      <c r="H25" s="291"/>
      <c r="I25" s="71"/>
      <c r="J25" s="433"/>
      <c r="K25" s="433"/>
      <c r="L25" s="434"/>
      <c r="M25" s="768" t="s">
        <v>129</v>
      </c>
      <c r="N25" s="36"/>
      <c r="O25" s="438">
        <v>1</v>
      </c>
      <c r="P25" s="407">
        <v>1</v>
      </c>
      <c r="Q25" s="439">
        <v>1</v>
      </c>
    </row>
    <row r="26" spans="1:18" ht="19.5" customHeight="1">
      <c r="A26" s="326"/>
      <c r="B26" s="309"/>
      <c r="C26" s="25"/>
      <c r="D26" s="696"/>
      <c r="E26" s="755"/>
      <c r="F26" s="153" t="s">
        <v>80</v>
      </c>
      <c r="G26" s="700"/>
      <c r="H26" s="325"/>
      <c r="I26" s="73"/>
      <c r="J26" s="435"/>
      <c r="K26" s="435"/>
      <c r="L26" s="436"/>
      <c r="M26" s="769"/>
      <c r="N26" s="405"/>
      <c r="O26" s="406"/>
      <c r="P26" s="227"/>
      <c r="Q26" s="408"/>
    </row>
    <row r="27" spans="1:18" ht="19.350000000000001" customHeight="1">
      <c r="A27" s="326"/>
      <c r="B27" s="309"/>
      <c r="C27" s="69"/>
      <c r="D27" s="440"/>
      <c r="E27" s="754" t="s">
        <v>32</v>
      </c>
      <c r="F27" s="67" t="s">
        <v>33</v>
      </c>
      <c r="G27" s="699" t="s">
        <v>54</v>
      </c>
      <c r="H27" s="36" t="s">
        <v>28</v>
      </c>
      <c r="I27" s="156">
        <v>15.5</v>
      </c>
      <c r="J27" s="155"/>
      <c r="K27" s="154"/>
      <c r="L27" s="49"/>
      <c r="M27" s="756" t="s">
        <v>62</v>
      </c>
      <c r="N27" s="196">
        <v>100</v>
      </c>
      <c r="O27" s="351"/>
      <c r="P27" s="148"/>
      <c r="Q27" s="286"/>
    </row>
    <row r="28" spans="1:18" ht="19.350000000000001" customHeight="1">
      <c r="A28" s="326"/>
      <c r="B28" s="309"/>
      <c r="C28" s="69"/>
      <c r="D28" s="314"/>
      <c r="E28" s="755"/>
      <c r="F28" s="42" t="s">
        <v>20</v>
      </c>
      <c r="G28" s="707"/>
      <c r="H28" s="159" t="s">
        <v>27</v>
      </c>
      <c r="I28" s="180">
        <v>83.8</v>
      </c>
      <c r="J28" s="49"/>
      <c r="K28" s="162"/>
      <c r="L28" s="164"/>
      <c r="M28" s="757"/>
      <c r="N28" s="247"/>
      <c r="O28" s="226"/>
      <c r="P28" s="149"/>
      <c r="Q28" s="290"/>
    </row>
    <row r="29" spans="1:18" ht="19.350000000000001" customHeight="1">
      <c r="A29" s="511"/>
      <c r="B29" s="509"/>
      <c r="C29" s="69"/>
      <c r="D29" s="508"/>
      <c r="E29" s="755"/>
      <c r="F29" s="42"/>
      <c r="G29" s="707"/>
      <c r="H29" s="158" t="s">
        <v>132</v>
      </c>
      <c r="I29" s="71">
        <v>1.4</v>
      </c>
      <c r="J29" s="484"/>
      <c r="K29" s="162"/>
      <c r="L29" s="164"/>
      <c r="M29" s="510"/>
      <c r="N29" s="247"/>
      <c r="O29" s="226"/>
      <c r="P29" s="149"/>
      <c r="Q29" s="290"/>
    </row>
    <row r="30" spans="1:18" ht="19.350000000000001" customHeight="1">
      <c r="A30" s="326"/>
      <c r="B30" s="309"/>
      <c r="C30" s="69"/>
      <c r="D30" s="430"/>
      <c r="E30" s="755"/>
      <c r="F30" s="42"/>
      <c r="G30" s="707"/>
      <c r="H30" s="158" t="s">
        <v>35</v>
      </c>
      <c r="I30" s="160">
        <v>3.7</v>
      </c>
      <c r="J30" s="179"/>
      <c r="K30" s="49"/>
      <c r="L30" s="165"/>
      <c r="M30" s="322"/>
      <c r="N30" s="247"/>
      <c r="O30" s="229"/>
      <c r="P30" s="227"/>
      <c r="Q30" s="192"/>
    </row>
    <row r="31" spans="1:18" ht="15" customHeight="1">
      <c r="A31" s="326"/>
      <c r="B31" s="309"/>
      <c r="C31" s="25"/>
      <c r="D31" s="696"/>
      <c r="E31" s="697" t="s">
        <v>93</v>
      </c>
      <c r="F31" s="323" t="s">
        <v>33</v>
      </c>
      <c r="G31" s="699" t="s">
        <v>58</v>
      </c>
      <c r="H31" s="56" t="s">
        <v>17</v>
      </c>
      <c r="I31" s="71">
        <v>10</v>
      </c>
      <c r="J31" s="48"/>
      <c r="K31" s="65"/>
      <c r="L31" s="87"/>
      <c r="M31" s="320" t="s">
        <v>95</v>
      </c>
      <c r="N31" s="56">
        <v>1</v>
      </c>
      <c r="O31" s="228"/>
      <c r="P31" s="312"/>
      <c r="Q31" s="131"/>
    </row>
    <row r="32" spans="1:18" ht="15" customHeight="1">
      <c r="A32" s="326"/>
      <c r="B32" s="309"/>
      <c r="C32" s="25"/>
      <c r="D32" s="696"/>
      <c r="E32" s="698"/>
      <c r="F32" s="352" t="s">
        <v>80</v>
      </c>
      <c r="G32" s="700"/>
      <c r="H32" s="55"/>
      <c r="I32" s="73"/>
      <c r="J32" s="51"/>
      <c r="K32" s="89"/>
      <c r="L32" s="51"/>
      <c r="M32" s="353" t="s">
        <v>116</v>
      </c>
      <c r="N32" s="354"/>
      <c r="O32" s="244">
        <v>1</v>
      </c>
      <c r="P32" s="181"/>
      <c r="Q32" s="224"/>
    </row>
    <row r="33" spans="1:17" ht="16.5" customHeight="1" thickBot="1">
      <c r="A33" s="326"/>
      <c r="B33" s="309"/>
      <c r="C33" s="45"/>
      <c r="D33" s="446"/>
      <c r="E33" s="75"/>
      <c r="F33" s="78"/>
      <c r="G33" s="307"/>
      <c r="H33" s="175" t="s">
        <v>4</v>
      </c>
      <c r="I33" s="74">
        <f>SUM(I16:I32)</f>
        <v>420.4</v>
      </c>
      <c r="J33" s="94">
        <f>SUM(J16:J32)</f>
        <v>286.5</v>
      </c>
      <c r="K33" s="92">
        <f>SUM(K16:K32)</f>
        <v>286.5</v>
      </c>
      <c r="L33" s="91">
        <f>SUM(L16:L32)</f>
        <v>286.5</v>
      </c>
      <c r="M33" s="241"/>
      <c r="N33" s="138"/>
      <c r="O33" s="267"/>
      <c r="P33" s="268"/>
      <c r="Q33" s="269"/>
    </row>
    <row r="34" spans="1:17" ht="12.75" customHeight="1">
      <c r="A34" s="701"/>
      <c r="B34" s="702"/>
      <c r="C34" s="185" t="s">
        <v>5</v>
      </c>
      <c r="D34" s="311"/>
      <c r="E34" s="748" t="s">
        <v>48</v>
      </c>
      <c r="F34" s="42"/>
      <c r="G34" s="317"/>
      <c r="H34" s="36"/>
      <c r="I34" s="71"/>
      <c r="J34" s="49"/>
      <c r="K34" s="47"/>
      <c r="L34" s="49"/>
      <c r="M34" s="242"/>
      <c r="N34" s="248"/>
      <c r="O34" s="245"/>
      <c r="P34" s="333"/>
      <c r="Q34" s="128"/>
    </row>
    <row r="35" spans="1:17" ht="29.25" customHeight="1">
      <c r="A35" s="701"/>
      <c r="B35" s="702"/>
      <c r="C35" s="33"/>
      <c r="D35" s="311"/>
      <c r="E35" s="749"/>
      <c r="F35" s="28"/>
      <c r="G35" s="317"/>
      <c r="H35" s="36"/>
      <c r="I35" s="71"/>
      <c r="J35" s="50"/>
      <c r="K35" s="66"/>
      <c r="L35" s="97"/>
      <c r="M35" s="321"/>
      <c r="N35" s="134"/>
      <c r="O35" s="246"/>
      <c r="P35" s="318"/>
      <c r="Q35" s="128"/>
    </row>
    <row r="36" spans="1:17" ht="14.85" customHeight="1">
      <c r="A36" s="701"/>
      <c r="B36" s="702"/>
      <c r="C36" s="750"/>
      <c r="D36" s="310" t="s">
        <v>3</v>
      </c>
      <c r="E36" s="697" t="s">
        <v>98</v>
      </c>
      <c r="F36" s="63" t="s">
        <v>39</v>
      </c>
      <c r="G36" s="763" t="s">
        <v>139</v>
      </c>
      <c r="H36" s="196" t="s">
        <v>28</v>
      </c>
      <c r="I36" s="72">
        <v>150</v>
      </c>
      <c r="J36" s="49">
        <f>605.5-105.5</f>
        <v>500</v>
      </c>
      <c r="K36" s="47"/>
      <c r="L36" s="49"/>
      <c r="M36" s="452" t="s">
        <v>81</v>
      </c>
      <c r="N36" s="36">
        <v>10</v>
      </c>
      <c r="O36" s="506">
        <v>15</v>
      </c>
      <c r="P36" s="456">
        <v>100</v>
      </c>
      <c r="Q36" s="457"/>
    </row>
    <row r="37" spans="1:17" ht="14.85" customHeight="1">
      <c r="A37" s="701"/>
      <c r="B37" s="702"/>
      <c r="C37" s="750"/>
      <c r="D37" s="311"/>
      <c r="E37" s="706"/>
      <c r="F37" s="64" t="s">
        <v>33</v>
      </c>
      <c r="G37" s="764"/>
      <c r="H37" s="142" t="s">
        <v>17</v>
      </c>
      <c r="I37" s="303"/>
      <c r="J37" s="484"/>
      <c r="K37" s="163">
        <f>2940.1+105.5</f>
        <v>3045.6</v>
      </c>
      <c r="L37" s="164"/>
      <c r="M37" s="458"/>
      <c r="N37" s="415"/>
      <c r="O37" s="459"/>
      <c r="P37" s="417"/>
      <c r="Q37" s="672"/>
    </row>
    <row r="38" spans="1:17" ht="14.85" customHeight="1">
      <c r="A38" s="701"/>
      <c r="B38" s="702"/>
      <c r="C38" s="750"/>
      <c r="D38" s="311"/>
      <c r="E38" s="706"/>
      <c r="F38" s="64" t="s">
        <v>20</v>
      </c>
      <c r="G38" s="752" t="s">
        <v>140</v>
      </c>
      <c r="H38" s="291"/>
      <c r="I38" s="303"/>
      <c r="J38" s="460"/>
      <c r="K38" s="163"/>
      <c r="L38" s="164"/>
      <c r="M38" s="453"/>
      <c r="N38" s="36"/>
      <c r="O38" s="226"/>
      <c r="P38" s="461"/>
      <c r="Q38" s="672"/>
    </row>
    <row r="39" spans="1:17" ht="14.85" customHeight="1">
      <c r="A39" s="701"/>
      <c r="B39" s="702"/>
      <c r="C39" s="750"/>
      <c r="D39" s="311"/>
      <c r="E39" s="706"/>
      <c r="F39" s="44" t="s">
        <v>49</v>
      </c>
      <c r="G39" s="752"/>
      <c r="H39" s="291"/>
      <c r="I39" s="71"/>
      <c r="J39" s="49"/>
      <c r="K39" s="47"/>
      <c r="L39" s="151"/>
      <c r="M39" s="453"/>
      <c r="N39" s="36"/>
      <c r="O39" s="226"/>
      <c r="P39" s="149"/>
      <c r="Q39" s="672"/>
    </row>
    <row r="40" spans="1:17" ht="14.85" customHeight="1">
      <c r="A40" s="701"/>
      <c r="B40" s="702"/>
      <c r="C40" s="751"/>
      <c r="D40" s="68"/>
      <c r="E40" s="698"/>
      <c r="F40" s="355" t="s">
        <v>80</v>
      </c>
      <c r="G40" s="753"/>
      <c r="H40" s="418"/>
      <c r="I40" s="418"/>
      <c r="J40" s="462"/>
      <c r="K40" s="463"/>
      <c r="L40" s="464"/>
      <c r="M40" s="243"/>
      <c r="N40" s="134"/>
      <c r="O40" s="465"/>
      <c r="P40" s="466"/>
      <c r="Q40" s="673"/>
    </row>
    <row r="41" spans="1:17" ht="29.1" customHeight="1">
      <c r="A41" s="500"/>
      <c r="B41" s="502"/>
      <c r="C41" s="185"/>
      <c r="D41" s="491" t="s">
        <v>5</v>
      </c>
      <c r="E41" s="770" t="s">
        <v>34</v>
      </c>
      <c r="F41" s="44" t="s">
        <v>33</v>
      </c>
      <c r="G41" s="497" t="s">
        <v>141</v>
      </c>
      <c r="H41" s="291" t="s">
        <v>17</v>
      </c>
      <c r="I41" s="71"/>
      <c r="J41" s="49"/>
      <c r="K41" s="47">
        <v>26</v>
      </c>
      <c r="L41" s="49"/>
      <c r="M41" s="356" t="s">
        <v>75</v>
      </c>
      <c r="N41" s="249"/>
      <c r="O41" s="409"/>
      <c r="P41" s="367">
        <v>1</v>
      </c>
      <c r="Q41" s="379"/>
    </row>
    <row r="42" spans="1:17" ht="15" customHeight="1">
      <c r="A42" s="500"/>
      <c r="B42" s="502"/>
      <c r="C42" s="185"/>
      <c r="D42" s="495"/>
      <c r="E42" s="770"/>
      <c r="F42" s="44" t="s">
        <v>80</v>
      </c>
      <c r="G42" s="752" t="s">
        <v>142</v>
      </c>
      <c r="H42" s="291"/>
      <c r="I42" s="71"/>
      <c r="J42" s="49"/>
      <c r="K42" s="47"/>
      <c r="L42" s="151"/>
      <c r="M42" s="771" t="s">
        <v>61</v>
      </c>
      <c r="N42" s="250">
        <v>1</v>
      </c>
      <c r="O42" s="410"/>
      <c r="P42" s="346">
        <v>1</v>
      </c>
      <c r="Q42" s="235"/>
    </row>
    <row r="43" spans="1:17" ht="14.1" customHeight="1">
      <c r="A43" s="500"/>
      <c r="B43" s="502"/>
      <c r="C43" s="185"/>
      <c r="D43" s="495"/>
      <c r="E43" s="770"/>
      <c r="F43" s="394" t="s">
        <v>49</v>
      </c>
      <c r="G43" s="752"/>
      <c r="H43" s="291"/>
      <c r="I43" s="71"/>
      <c r="J43" s="49"/>
      <c r="K43" s="47"/>
      <c r="L43" s="151"/>
      <c r="M43" s="772"/>
      <c r="N43" s="325"/>
      <c r="O43" s="226"/>
      <c r="P43" s="226"/>
      <c r="Q43" s="192"/>
    </row>
    <row r="44" spans="1:17" s="2" customFormat="1" ht="21.6" customHeight="1">
      <c r="A44" s="308"/>
      <c r="B44" s="309"/>
      <c r="C44" s="62"/>
      <c r="D44" s="489" t="s">
        <v>19</v>
      </c>
      <c r="E44" s="754" t="s">
        <v>99</v>
      </c>
      <c r="F44" s="272" t="s">
        <v>49</v>
      </c>
      <c r="G44" s="761" t="s">
        <v>143</v>
      </c>
      <c r="H44" s="467" t="s">
        <v>17</v>
      </c>
      <c r="I44" s="839"/>
      <c r="J44" s="468"/>
      <c r="K44" s="469">
        <v>10</v>
      </c>
      <c r="L44" s="469">
        <v>75</v>
      </c>
      <c r="M44" s="470" t="s">
        <v>127</v>
      </c>
      <c r="N44" s="157"/>
      <c r="O44" s="471"/>
      <c r="P44" s="472">
        <v>1</v>
      </c>
      <c r="Q44" s="473"/>
    </row>
    <row r="45" spans="1:17" s="2" customFormat="1" ht="21.6" customHeight="1">
      <c r="A45" s="308"/>
      <c r="B45" s="309"/>
      <c r="C45" s="62"/>
      <c r="D45" s="394"/>
      <c r="E45" s="755"/>
      <c r="F45" s="59" t="s">
        <v>84</v>
      </c>
      <c r="G45" s="762"/>
      <c r="H45" s="474"/>
      <c r="I45" s="840"/>
      <c r="J45" s="475"/>
      <c r="K45" s="476"/>
      <c r="L45" s="454"/>
      <c r="M45" s="453" t="s">
        <v>128</v>
      </c>
      <c r="N45" s="477"/>
      <c r="O45" s="478"/>
      <c r="P45" s="279"/>
      <c r="Q45" s="233">
        <v>1</v>
      </c>
    </row>
    <row r="46" spans="1:17" s="2" customFormat="1" ht="28.35" customHeight="1">
      <c r="A46" s="308"/>
      <c r="B46" s="309"/>
      <c r="C46" s="62"/>
      <c r="D46" s="394"/>
      <c r="E46" s="758"/>
      <c r="F46" s="182" t="s">
        <v>20</v>
      </c>
      <c r="G46" s="302" t="s">
        <v>140</v>
      </c>
      <c r="H46" s="479"/>
      <c r="I46" s="841"/>
      <c r="J46" s="480"/>
      <c r="K46" s="227"/>
      <c r="L46" s="451"/>
      <c r="M46" s="455"/>
      <c r="N46" s="134"/>
      <c r="O46" s="419"/>
      <c r="P46" s="420"/>
      <c r="Q46" s="481"/>
    </row>
    <row r="47" spans="1:17" s="2" customFormat="1" ht="16.5" customHeight="1">
      <c r="A47" s="493"/>
      <c r="B47" s="494"/>
      <c r="C47" s="859"/>
      <c r="D47" s="489" t="s">
        <v>40</v>
      </c>
      <c r="E47" s="754" t="s">
        <v>82</v>
      </c>
      <c r="F47" s="39" t="s">
        <v>49</v>
      </c>
      <c r="G47" s="860" t="s">
        <v>114</v>
      </c>
      <c r="H47" s="72" t="s">
        <v>17</v>
      </c>
      <c r="I47" s="72"/>
      <c r="J47" s="374"/>
      <c r="K47" s="375"/>
      <c r="L47" s="375">
        <v>78</v>
      </c>
      <c r="M47" s="496" t="s">
        <v>83</v>
      </c>
      <c r="N47" s="411"/>
      <c r="O47" s="412"/>
      <c r="P47" s="413"/>
      <c r="Q47" s="414">
        <v>1</v>
      </c>
    </row>
    <row r="48" spans="1:17" s="2" customFormat="1" ht="16.5" customHeight="1">
      <c r="A48" s="493"/>
      <c r="B48" s="494"/>
      <c r="C48" s="859"/>
      <c r="D48" s="394"/>
      <c r="E48" s="755"/>
      <c r="F48" s="44" t="s">
        <v>84</v>
      </c>
      <c r="G48" s="861"/>
      <c r="H48" s="71"/>
      <c r="I48" s="71"/>
      <c r="J48" s="193"/>
      <c r="K48" s="228"/>
      <c r="L48" s="490"/>
      <c r="M48" s="376"/>
      <c r="N48" s="415"/>
      <c r="O48" s="416"/>
      <c r="P48" s="417"/>
      <c r="Q48" s="498"/>
    </row>
    <row r="49" spans="1:18" s="2" customFormat="1" ht="16.5" customHeight="1">
      <c r="A49" s="493"/>
      <c r="B49" s="494"/>
      <c r="C49" s="62"/>
      <c r="D49" s="301"/>
      <c r="E49" s="503"/>
      <c r="F49" s="223" t="s">
        <v>20</v>
      </c>
      <c r="G49" s="862"/>
      <c r="H49" s="73"/>
      <c r="I49" s="73"/>
      <c r="J49" s="243"/>
      <c r="K49" s="147"/>
      <c r="L49" s="274"/>
      <c r="M49" s="134"/>
      <c r="N49" s="418"/>
      <c r="O49" s="419"/>
      <c r="P49" s="420"/>
      <c r="Q49" s="499"/>
    </row>
    <row r="50" spans="1:18" s="2" customFormat="1" ht="15" customHeight="1">
      <c r="A50" s="500"/>
      <c r="B50" s="502"/>
      <c r="C50" s="33"/>
      <c r="D50" s="855" t="s">
        <v>41</v>
      </c>
      <c r="E50" s="754" t="s">
        <v>74</v>
      </c>
      <c r="F50" s="39" t="s">
        <v>33</v>
      </c>
      <c r="G50" s="867" t="s">
        <v>59</v>
      </c>
      <c r="H50" s="37" t="s">
        <v>17</v>
      </c>
      <c r="I50" s="72"/>
      <c r="J50" s="320"/>
      <c r="K50" s="377"/>
      <c r="L50" s="378">
        <v>50</v>
      </c>
      <c r="M50" s="320" t="s">
        <v>83</v>
      </c>
      <c r="N50" s="674"/>
      <c r="O50" s="677"/>
      <c r="P50" s="680"/>
      <c r="Q50" s="683">
        <v>1</v>
      </c>
      <c r="R50" s="70"/>
    </row>
    <row r="51" spans="1:18" s="2" customFormat="1" ht="15" customHeight="1">
      <c r="A51" s="500"/>
      <c r="B51" s="502"/>
      <c r="C51" s="33"/>
      <c r="D51" s="696"/>
      <c r="E51" s="755"/>
      <c r="F51" s="64" t="s">
        <v>49</v>
      </c>
      <c r="G51" s="868"/>
      <c r="H51" s="167" t="s">
        <v>27</v>
      </c>
      <c r="I51" s="303"/>
      <c r="J51" s="168"/>
      <c r="K51" s="279"/>
      <c r="L51" s="233"/>
      <c r="M51" s="291"/>
      <c r="N51" s="675"/>
      <c r="O51" s="678"/>
      <c r="P51" s="681"/>
      <c r="Q51" s="684"/>
      <c r="R51" s="70"/>
    </row>
    <row r="52" spans="1:18" s="2" customFormat="1" ht="15" customHeight="1">
      <c r="A52" s="500"/>
      <c r="B52" s="502"/>
      <c r="C52" s="33"/>
      <c r="D52" s="394"/>
      <c r="E52" s="755"/>
      <c r="F52" s="64" t="s">
        <v>80</v>
      </c>
      <c r="G52" s="151"/>
      <c r="H52" s="71"/>
      <c r="I52" s="71"/>
      <c r="J52" s="321"/>
      <c r="K52" s="150"/>
      <c r="L52" s="275"/>
      <c r="M52" s="291"/>
      <c r="N52" s="675"/>
      <c r="O52" s="678"/>
      <c r="P52" s="681"/>
      <c r="Q52" s="684"/>
      <c r="R52" s="70"/>
    </row>
    <row r="53" spans="1:18" s="2" customFormat="1" ht="15" customHeight="1">
      <c r="A53" s="500"/>
      <c r="B53" s="502"/>
      <c r="C53" s="33"/>
      <c r="D53" s="492"/>
      <c r="E53" s="758"/>
      <c r="F53" s="223" t="s">
        <v>20</v>
      </c>
      <c r="G53" s="97"/>
      <c r="H53" s="73"/>
      <c r="I53" s="73"/>
      <c r="J53" s="58"/>
      <c r="K53" s="201"/>
      <c r="L53" s="276"/>
      <c r="M53" s="291"/>
      <c r="N53" s="676"/>
      <c r="O53" s="679"/>
      <c r="P53" s="682"/>
      <c r="Q53" s="685"/>
      <c r="R53" s="70"/>
    </row>
    <row r="54" spans="1:18" ht="16.5" customHeight="1" thickBot="1">
      <c r="A54" s="501"/>
      <c r="B54" s="502"/>
      <c r="C54" s="57"/>
      <c r="D54" s="79"/>
      <c r="E54" s="220"/>
      <c r="F54" s="221"/>
      <c r="G54" s="270"/>
      <c r="H54" s="175" t="s">
        <v>4</v>
      </c>
      <c r="I54" s="222">
        <f>SUM(I36:I53)</f>
        <v>150</v>
      </c>
      <c r="J54" s="94">
        <f>SUM(J36:J53)</f>
        <v>500</v>
      </c>
      <c r="K54" s="92">
        <f>SUM(K36:K53)</f>
        <v>3081.6</v>
      </c>
      <c r="L54" s="271">
        <f>SUM(L36:L53)</f>
        <v>203</v>
      </c>
      <c r="M54" s="139"/>
      <c r="N54" s="273"/>
      <c r="O54" s="226"/>
      <c r="P54" s="149"/>
      <c r="Q54" s="195"/>
    </row>
    <row r="55" spans="1:18" ht="15.75" customHeight="1" thickBot="1">
      <c r="A55" s="9" t="s">
        <v>3</v>
      </c>
      <c r="B55" s="4" t="s">
        <v>3</v>
      </c>
      <c r="C55" s="759" t="s">
        <v>6</v>
      </c>
      <c r="D55" s="760"/>
      <c r="E55" s="760"/>
      <c r="F55" s="760"/>
      <c r="G55" s="760"/>
      <c r="H55" s="760"/>
      <c r="I55" s="95">
        <f>I54+I33</f>
        <v>570.4</v>
      </c>
      <c r="J55" s="95">
        <f>J54+J33</f>
        <v>786.5</v>
      </c>
      <c r="K55" s="93">
        <f>K54+K33</f>
        <v>3368.1</v>
      </c>
      <c r="L55" s="96">
        <f>L54+L33</f>
        <v>489.5</v>
      </c>
      <c r="M55" s="849"/>
      <c r="N55" s="850"/>
      <c r="O55" s="850"/>
      <c r="P55" s="850"/>
      <c r="Q55" s="851"/>
    </row>
    <row r="56" spans="1:18" ht="15" customHeight="1" thickBot="1">
      <c r="A56" s="9" t="s">
        <v>3</v>
      </c>
      <c r="B56" s="4" t="s">
        <v>5</v>
      </c>
      <c r="C56" s="852" t="s">
        <v>65</v>
      </c>
      <c r="D56" s="853"/>
      <c r="E56" s="853"/>
      <c r="F56" s="853"/>
      <c r="G56" s="853"/>
      <c r="H56" s="853"/>
      <c r="I56" s="853"/>
      <c r="J56" s="853"/>
      <c r="K56" s="853"/>
      <c r="L56" s="853"/>
      <c r="M56" s="853"/>
      <c r="N56" s="853"/>
      <c r="O56" s="853"/>
      <c r="P56" s="853"/>
      <c r="Q56" s="854"/>
    </row>
    <row r="57" spans="1:18" ht="21" customHeight="1">
      <c r="A57" s="308" t="s">
        <v>3</v>
      </c>
      <c r="B57" s="309" t="s">
        <v>5</v>
      </c>
      <c r="C57" s="33" t="s">
        <v>3</v>
      </c>
      <c r="D57" s="311"/>
      <c r="E57" s="869" t="s">
        <v>64</v>
      </c>
      <c r="F57" s="64"/>
      <c r="G57" s="34"/>
      <c r="H57" s="36"/>
      <c r="I57" s="100"/>
      <c r="J57" s="85"/>
      <c r="K57" s="198"/>
      <c r="L57" s="99"/>
      <c r="M57" s="251"/>
      <c r="N57" s="263"/>
      <c r="O57" s="226"/>
      <c r="P57" s="149"/>
      <c r="Q57" s="136"/>
    </row>
    <row r="58" spans="1:18" ht="19.350000000000001" customHeight="1">
      <c r="A58" s="308"/>
      <c r="B58" s="309"/>
      <c r="C58" s="33"/>
      <c r="D58" s="311"/>
      <c r="E58" s="830"/>
      <c r="F58" s="38"/>
      <c r="G58" s="313"/>
      <c r="H58" s="36"/>
      <c r="I58" s="73"/>
      <c r="J58" s="85"/>
      <c r="K58" s="199"/>
      <c r="L58" s="319"/>
      <c r="M58" s="140"/>
      <c r="N58" s="178"/>
      <c r="O58" s="226"/>
      <c r="P58" s="149"/>
      <c r="Q58" s="136"/>
    </row>
    <row r="59" spans="1:18" ht="27.75" customHeight="1">
      <c r="A59" s="308"/>
      <c r="B59" s="309"/>
      <c r="C59" s="863"/>
      <c r="D59" s="306" t="s">
        <v>3</v>
      </c>
      <c r="E59" s="754" t="s">
        <v>50</v>
      </c>
      <c r="F59" s="64" t="s">
        <v>49</v>
      </c>
      <c r="G59" s="699" t="s">
        <v>58</v>
      </c>
      <c r="H59" s="56" t="s">
        <v>17</v>
      </c>
      <c r="I59" s="72">
        <f>563.7+9+3+12</f>
        <v>587.70000000000005</v>
      </c>
      <c r="J59" s="486">
        <f>592.3-150</f>
        <v>442.3</v>
      </c>
      <c r="K59" s="198">
        <v>592.29999999999995</v>
      </c>
      <c r="L59" s="432">
        <v>592.29999999999995</v>
      </c>
      <c r="M59" s="32" t="s">
        <v>124</v>
      </c>
      <c r="N59" s="196">
        <v>5</v>
      </c>
      <c r="O59" s="225">
        <v>2</v>
      </c>
      <c r="P59" s="148">
        <v>2</v>
      </c>
      <c r="Q59" s="487">
        <v>2</v>
      </c>
      <c r="R59" s="70"/>
    </row>
    <row r="60" spans="1:18" ht="27" customHeight="1">
      <c r="A60" s="308"/>
      <c r="B60" s="309"/>
      <c r="C60" s="863"/>
      <c r="D60" s="314"/>
      <c r="E60" s="755"/>
      <c r="F60" s="64" t="s">
        <v>39</v>
      </c>
      <c r="G60" s="707"/>
      <c r="H60" s="36"/>
      <c r="I60" s="71"/>
      <c r="J60" s="49"/>
      <c r="K60" s="47"/>
      <c r="L60" s="450"/>
      <c r="M60" s="145" t="s">
        <v>44</v>
      </c>
      <c r="N60" s="159">
        <v>5</v>
      </c>
      <c r="O60" s="357">
        <v>5</v>
      </c>
      <c r="P60" s="348">
        <v>5</v>
      </c>
      <c r="Q60" s="385">
        <v>5</v>
      </c>
    </row>
    <row r="61" spans="1:18" ht="31.5" customHeight="1">
      <c r="A61" s="308"/>
      <c r="B61" s="309"/>
      <c r="C61" s="863"/>
      <c r="D61" s="314"/>
      <c r="E61" s="755"/>
      <c r="F61" s="64" t="s">
        <v>33</v>
      </c>
      <c r="G61" s="707"/>
      <c r="H61" s="36"/>
      <c r="I61" s="71"/>
      <c r="J61" s="49"/>
      <c r="K61" s="47"/>
      <c r="L61" s="450"/>
      <c r="M61" s="19" t="s">
        <v>104</v>
      </c>
      <c r="N61" s="142">
        <v>2</v>
      </c>
      <c r="O61" s="358">
        <v>3</v>
      </c>
      <c r="P61" s="152">
        <v>3</v>
      </c>
      <c r="Q61" s="385">
        <v>3</v>
      </c>
    </row>
    <row r="62" spans="1:18" ht="18.600000000000001" customHeight="1">
      <c r="A62" s="308"/>
      <c r="B62" s="309"/>
      <c r="C62" s="863"/>
      <c r="D62" s="314"/>
      <c r="E62" s="755"/>
      <c r="F62" s="64" t="s">
        <v>80</v>
      </c>
      <c r="G62" s="707"/>
      <c r="H62" s="36"/>
      <c r="I62" s="71"/>
      <c r="J62" s="88"/>
      <c r="K62" s="47"/>
      <c r="L62" s="151"/>
      <c r="M62" s="19" t="s">
        <v>123</v>
      </c>
      <c r="N62" s="142">
        <v>2</v>
      </c>
      <c r="O62" s="261">
        <v>2</v>
      </c>
      <c r="P62" s="152">
        <v>2</v>
      </c>
      <c r="Q62" s="189">
        <v>2</v>
      </c>
    </row>
    <row r="63" spans="1:18" ht="18" customHeight="1">
      <c r="A63" s="380"/>
      <c r="B63" s="381"/>
      <c r="C63" s="863"/>
      <c r="D63" s="382"/>
      <c r="E63" s="755"/>
      <c r="F63" s="64"/>
      <c r="G63" s="707"/>
      <c r="H63" s="36"/>
      <c r="I63" s="71"/>
      <c r="J63" s="49"/>
      <c r="K63" s="47"/>
      <c r="L63" s="90"/>
      <c r="M63" s="19" t="s">
        <v>118</v>
      </c>
      <c r="N63" s="142"/>
      <c r="O63" s="261">
        <v>20</v>
      </c>
      <c r="P63" s="152">
        <v>20</v>
      </c>
      <c r="Q63" s="189">
        <v>20</v>
      </c>
    </row>
    <row r="64" spans="1:18" ht="43.5" customHeight="1">
      <c r="A64" s="308"/>
      <c r="B64" s="309"/>
      <c r="C64" s="863"/>
      <c r="D64" s="314"/>
      <c r="E64" s="755"/>
      <c r="F64" s="42"/>
      <c r="G64" s="707"/>
      <c r="H64" s="36"/>
      <c r="I64" s="71"/>
      <c r="J64" s="49"/>
      <c r="K64" s="47"/>
      <c r="L64" s="90"/>
      <c r="M64" s="421" t="s">
        <v>45</v>
      </c>
      <c r="N64" s="142">
        <v>1</v>
      </c>
      <c r="O64" s="261"/>
      <c r="P64" s="152"/>
      <c r="Q64" s="189"/>
    </row>
    <row r="65" spans="1:18" ht="58.35" customHeight="1">
      <c r="A65" s="308"/>
      <c r="B65" s="309"/>
      <c r="C65" s="864"/>
      <c r="D65" s="314"/>
      <c r="E65" s="865"/>
      <c r="F65" s="42"/>
      <c r="G65" s="866"/>
      <c r="H65" s="36"/>
      <c r="I65" s="71"/>
      <c r="J65" s="49"/>
      <c r="K65" s="47"/>
      <c r="L65" s="151"/>
      <c r="M65" s="252" t="s">
        <v>130</v>
      </c>
      <c r="N65" s="167">
        <v>15</v>
      </c>
      <c r="O65" s="261">
        <v>15</v>
      </c>
      <c r="P65" s="152">
        <v>15</v>
      </c>
      <c r="Q65" s="137">
        <v>15</v>
      </c>
    </row>
    <row r="66" spans="1:18" ht="29.85" customHeight="1">
      <c r="A66" s="308"/>
      <c r="B66" s="309"/>
      <c r="C66" s="329"/>
      <c r="D66" s="314"/>
      <c r="E66" s="330"/>
      <c r="F66" s="169"/>
      <c r="G66" s="331"/>
      <c r="H66" s="36"/>
      <c r="I66" s="71"/>
      <c r="J66" s="172"/>
      <c r="K66" s="200"/>
      <c r="L66" s="215"/>
      <c r="M66" s="252" t="s">
        <v>91</v>
      </c>
      <c r="N66" s="167">
        <v>2</v>
      </c>
      <c r="O66" s="358">
        <v>2</v>
      </c>
      <c r="P66" s="152">
        <v>2</v>
      </c>
      <c r="Q66" s="233">
        <v>2</v>
      </c>
    </row>
    <row r="67" spans="1:18" ht="29.85" customHeight="1">
      <c r="A67" s="308"/>
      <c r="B67" s="309"/>
      <c r="C67" s="329"/>
      <c r="D67" s="314"/>
      <c r="E67" s="848" t="s">
        <v>107</v>
      </c>
      <c r="F67" s="190"/>
      <c r="G67" s="331"/>
      <c r="H67" s="159" t="s">
        <v>17</v>
      </c>
      <c r="I67" s="161">
        <v>1.8</v>
      </c>
      <c r="J67" s="217">
        <v>21</v>
      </c>
      <c r="K67" s="163">
        <v>21</v>
      </c>
      <c r="L67" s="164">
        <v>21</v>
      </c>
      <c r="M67" s="253" t="s">
        <v>105</v>
      </c>
      <c r="N67" s="142">
        <v>150</v>
      </c>
      <c r="O67" s="287">
        <v>150</v>
      </c>
      <c r="P67" s="152">
        <v>150</v>
      </c>
      <c r="Q67" s="189">
        <v>150</v>
      </c>
      <c r="R67" s="671"/>
    </row>
    <row r="68" spans="1:18" ht="41.25" customHeight="1">
      <c r="A68" s="308"/>
      <c r="B68" s="309"/>
      <c r="C68" s="329"/>
      <c r="D68" s="314"/>
      <c r="E68" s="758"/>
      <c r="F68" s="42"/>
      <c r="G68" s="331"/>
      <c r="H68" s="36" t="s">
        <v>28</v>
      </c>
      <c r="I68" s="71">
        <v>19.2</v>
      </c>
      <c r="J68" s="214"/>
      <c r="K68" s="166"/>
      <c r="L68" s="165"/>
      <c r="M68" s="254" t="s">
        <v>106</v>
      </c>
      <c r="N68" s="264">
        <v>1000</v>
      </c>
      <c r="O68" s="230">
        <v>1000</v>
      </c>
      <c r="P68" s="150">
        <v>1000</v>
      </c>
      <c r="Q68" s="188">
        <v>1000</v>
      </c>
      <c r="R68" s="671"/>
    </row>
    <row r="69" spans="1:18" ht="14.85" customHeight="1">
      <c r="A69" s="701"/>
      <c r="B69" s="702"/>
      <c r="C69" s="857"/>
      <c r="D69" s="703" t="s">
        <v>5</v>
      </c>
      <c r="E69" s="789" t="s">
        <v>100</v>
      </c>
      <c r="F69" s="67" t="s">
        <v>49</v>
      </c>
      <c r="G69" s="707"/>
      <c r="H69" s="196" t="s">
        <v>17</v>
      </c>
      <c r="I69" s="72">
        <v>125</v>
      </c>
      <c r="J69" s="48">
        <f>125-55</f>
        <v>70</v>
      </c>
      <c r="K69" s="65">
        <v>125</v>
      </c>
      <c r="L69" s="216">
        <v>125</v>
      </c>
      <c r="M69" s="239" t="s">
        <v>85</v>
      </c>
      <c r="N69" s="359">
        <v>5</v>
      </c>
      <c r="O69" s="262">
        <v>5</v>
      </c>
      <c r="P69" s="283">
        <v>5</v>
      </c>
      <c r="Q69" s="422">
        <v>5</v>
      </c>
    </row>
    <row r="70" spans="1:18" ht="14.85" customHeight="1">
      <c r="A70" s="701"/>
      <c r="B70" s="702"/>
      <c r="C70" s="857"/>
      <c r="D70" s="704"/>
      <c r="E70" s="789"/>
      <c r="F70" s="169" t="s">
        <v>39</v>
      </c>
      <c r="G70" s="707"/>
      <c r="H70" s="291"/>
      <c r="I70" s="71"/>
      <c r="J70" s="218"/>
      <c r="K70" s="204"/>
      <c r="L70" s="205"/>
      <c r="M70" s="240" t="s">
        <v>77</v>
      </c>
      <c r="N70" s="360">
        <v>80</v>
      </c>
      <c r="O70" s="361">
        <v>80</v>
      </c>
      <c r="P70" s="362">
        <v>80</v>
      </c>
      <c r="Q70" s="488">
        <v>80</v>
      </c>
      <c r="R70" s="70"/>
    </row>
    <row r="71" spans="1:18" ht="14.85" customHeight="1">
      <c r="A71" s="701"/>
      <c r="B71" s="702"/>
      <c r="C71" s="857"/>
      <c r="D71" s="704"/>
      <c r="E71" s="789"/>
      <c r="F71" s="42" t="s">
        <v>33</v>
      </c>
      <c r="G71" s="707"/>
      <c r="H71" s="291"/>
      <c r="I71" s="71"/>
      <c r="J71" s="319"/>
      <c r="K71" s="54"/>
      <c r="L71" s="151"/>
      <c r="M71" s="771" t="s">
        <v>78</v>
      </c>
      <c r="N71" s="846">
        <v>120</v>
      </c>
      <c r="O71" s="842">
        <v>360</v>
      </c>
      <c r="P71" s="844">
        <v>360</v>
      </c>
      <c r="Q71" s="837">
        <v>360</v>
      </c>
    </row>
    <row r="72" spans="1:18" ht="14.85" customHeight="1">
      <c r="A72" s="701"/>
      <c r="B72" s="702"/>
      <c r="C72" s="857"/>
      <c r="D72" s="704"/>
      <c r="E72" s="789"/>
      <c r="F72" s="42" t="s">
        <v>80</v>
      </c>
      <c r="G72" s="707"/>
      <c r="H72" s="291"/>
      <c r="I72" s="71"/>
      <c r="J72" s="49"/>
      <c r="K72" s="66"/>
      <c r="L72" s="97"/>
      <c r="M72" s="856"/>
      <c r="N72" s="847"/>
      <c r="O72" s="843"/>
      <c r="P72" s="845"/>
      <c r="Q72" s="838"/>
      <c r="R72" s="70"/>
    </row>
    <row r="73" spans="1:18" ht="17.100000000000001" customHeight="1">
      <c r="A73" s="326"/>
      <c r="B73" s="31"/>
      <c r="C73" s="820"/>
      <c r="D73" s="310" t="s">
        <v>19</v>
      </c>
      <c r="E73" s="697" t="s">
        <v>94</v>
      </c>
      <c r="F73" s="67" t="s">
        <v>49</v>
      </c>
      <c r="G73" s="707"/>
      <c r="H73" s="141" t="s">
        <v>17</v>
      </c>
      <c r="I73" s="72">
        <f>76-60</f>
        <v>16</v>
      </c>
      <c r="J73" s="155">
        <f>26-15.8</f>
        <v>10.199999999999999</v>
      </c>
      <c r="K73" s="154">
        <v>76</v>
      </c>
      <c r="L73" s="482">
        <v>76</v>
      </c>
      <c r="M73" s="256" t="s">
        <v>56</v>
      </c>
      <c r="N73" s="359">
        <v>12</v>
      </c>
      <c r="O73" s="366">
        <v>40</v>
      </c>
      <c r="P73" s="367">
        <v>40</v>
      </c>
      <c r="Q73" s="300">
        <v>40</v>
      </c>
    </row>
    <row r="74" spans="1:18" ht="15" customHeight="1">
      <c r="A74" s="326"/>
      <c r="B74" s="31"/>
      <c r="C74" s="820"/>
      <c r="D74" s="311"/>
      <c r="E74" s="706"/>
      <c r="F74" s="42" t="s">
        <v>39</v>
      </c>
      <c r="G74" s="707"/>
      <c r="H74" s="159" t="s">
        <v>17</v>
      </c>
      <c r="I74" s="161">
        <f>50-40.8</f>
        <v>9.1999999999999993</v>
      </c>
      <c r="J74" s="507">
        <f>25-20</f>
        <v>5</v>
      </c>
      <c r="K74" s="47">
        <v>50</v>
      </c>
      <c r="L74" s="215">
        <v>50</v>
      </c>
      <c r="M74" s="19" t="s">
        <v>88</v>
      </c>
      <c r="N74" s="423">
        <v>1</v>
      </c>
      <c r="O74" s="261">
        <v>10</v>
      </c>
      <c r="P74" s="348">
        <v>10</v>
      </c>
      <c r="Q74" s="144">
        <v>10</v>
      </c>
    </row>
    <row r="75" spans="1:18" ht="26.85" customHeight="1">
      <c r="A75" s="326"/>
      <c r="B75" s="31"/>
      <c r="C75" s="820"/>
      <c r="D75" s="311"/>
      <c r="E75" s="706"/>
      <c r="F75" s="42" t="s">
        <v>33</v>
      </c>
      <c r="G75" s="43"/>
      <c r="H75" s="36" t="s">
        <v>17</v>
      </c>
      <c r="I75" s="161">
        <f>53-30</f>
        <v>23</v>
      </c>
      <c r="J75" s="505"/>
      <c r="K75" s="162"/>
      <c r="L75" s="483"/>
      <c r="M75" s="321" t="s">
        <v>89</v>
      </c>
      <c r="N75" s="424">
        <v>9</v>
      </c>
      <c r="O75" s="368">
        <v>30</v>
      </c>
      <c r="P75" s="348">
        <v>30</v>
      </c>
      <c r="Q75" s="144">
        <v>30</v>
      </c>
    </row>
    <row r="76" spans="1:18" ht="13.5" customHeight="1">
      <c r="A76" s="308"/>
      <c r="B76" s="309"/>
      <c r="C76" s="820"/>
      <c r="D76" s="311"/>
      <c r="E76" s="821"/>
      <c r="F76" s="173" t="s">
        <v>80</v>
      </c>
      <c r="G76" s="43"/>
      <c r="H76" s="159" t="s">
        <v>28</v>
      </c>
      <c r="I76" s="161"/>
      <c r="J76" s="49">
        <v>72</v>
      </c>
      <c r="K76" s="162"/>
      <c r="L76" s="483"/>
      <c r="M76" s="771" t="s">
        <v>42</v>
      </c>
      <c r="N76" s="167">
        <v>5</v>
      </c>
      <c r="O76" s="801">
        <v>5</v>
      </c>
      <c r="P76" s="804">
        <v>5</v>
      </c>
      <c r="Q76" s="233">
        <v>5</v>
      </c>
    </row>
    <row r="77" spans="1:18" ht="13.5" customHeight="1">
      <c r="A77" s="395"/>
      <c r="B77" s="389"/>
      <c r="C77" s="820"/>
      <c r="D77" s="390"/>
      <c r="E77" s="333"/>
      <c r="F77" s="173"/>
      <c r="G77" s="43"/>
      <c r="H77" s="159" t="s">
        <v>17</v>
      </c>
      <c r="I77" s="180"/>
      <c r="J77" s="484"/>
      <c r="K77" s="162">
        <v>72</v>
      </c>
      <c r="L77" s="483">
        <v>72</v>
      </c>
      <c r="M77" s="772"/>
      <c r="N77" s="291"/>
      <c r="O77" s="802"/>
      <c r="P77" s="752"/>
      <c r="Q77" s="425"/>
    </row>
    <row r="78" spans="1:18" ht="13.5" customHeight="1">
      <c r="A78" s="326"/>
      <c r="B78" s="309"/>
      <c r="C78" s="820"/>
      <c r="D78" s="311"/>
      <c r="E78" s="315"/>
      <c r="G78" s="43"/>
      <c r="H78" s="142" t="s">
        <v>17</v>
      </c>
      <c r="I78" s="180">
        <v>10</v>
      </c>
      <c r="J78" s="217">
        <v>10</v>
      </c>
      <c r="K78" s="162">
        <v>10</v>
      </c>
      <c r="L78" s="47">
        <v>10</v>
      </c>
      <c r="M78" s="858"/>
      <c r="N78" s="291"/>
      <c r="O78" s="803"/>
      <c r="P78" s="752"/>
      <c r="Q78" s="234"/>
    </row>
    <row r="79" spans="1:18" ht="29.1" customHeight="1">
      <c r="A79" s="326"/>
      <c r="B79" s="31"/>
      <c r="C79" s="820"/>
      <c r="D79" s="311"/>
      <c r="E79" s="333"/>
      <c r="F79" s="41"/>
      <c r="G79" s="43"/>
      <c r="H79" s="197" t="s">
        <v>17</v>
      </c>
      <c r="I79" s="73">
        <v>44</v>
      </c>
      <c r="J79" s="179">
        <f>25-20</f>
        <v>5</v>
      </c>
      <c r="K79" s="66">
        <v>50</v>
      </c>
      <c r="L79" s="165">
        <v>50</v>
      </c>
      <c r="M79" s="257" t="s">
        <v>43</v>
      </c>
      <c r="N79" s="369">
        <v>5</v>
      </c>
      <c r="O79" s="230">
        <v>5</v>
      </c>
      <c r="P79" s="279">
        <v>4</v>
      </c>
      <c r="Q79" s="188">
        <v>4</v>
      </c>
    </row>
    <row r="80" spans="1:18" ht="16.5" customHeight="1">
      <c r="A80" s="445"/>
      <c r="B80" s="444"/>
      <c r="C80" s="174"/>
      <c r="D80" s="703" t="s">
        <v>40</v>
      </c>
      <c r="E80" s="754" t="s">
        <v>86</v>
      </c>
      <c r="F80" s="393" t="s">
        <v>125</v>
      </c>
      <c r="G80" s="443"/>
      <c r="H80" s="196" t="s">
        <v>17</v>
      </c>
      <c r="I80" s="72">
        <f>330-133-54.2</f>
        <v>142.80000000000001</v>
      </c>
      <c r="J80" s="289">
        <f>350-100-50</f>
        <v>200</v>
      </c>
      <c r="K80" s="65">
        <v>350</v>
      </c>
      <c r="L80" s="216">
        <v>350</v>
      </c>
      <c r="M80" s="426" t="s">
        <v>87</v>
      </c>
      <c r="N80" s="157">
        <v>1</v>
      </c>
      <c r="O80" s="373">
        <v>1</v>
      </c>
      <c r="P80" s="428">
        <v>1</v>
      </c>
      <c r="Q80" s="288" t="s">
        <v>117</v>
      </c>
      <c r="R80" s="388"/>
    </row>
    <row r="81" spans="1:39" ht="27" customHeight="1">
      <c r="A81" s="445"/>
      <c r="B81" s="444"/>
      <c r="C81" s="174"/>
      <c r="D81" s="705"/>
      <c r="E81" s="758"/>
      <c r="F81" s="352" t="s">
        <v>80</v>
      </c>
      <c r="G81" s="443"/>
      <c r="H81" s="197"/>
      <c r="I81" s="73"/>
      <c r="J81" s="485"/>
      <c r="K81" s="66"/>
      <c r="L81" s="90"/>
      <c r="M81" s="442" t="s">
        <v>119</v>
      </c>
      <c r="N81" s="55"/>
      <c r="O81" s="427">
        <v>2</v>
      </c>
      <c r="P81" s="372">
        <v>2</v>
      </c>
      <c r="Q81" s="429" t="s">
        <v>120</v>
      </c>
    </row>
    <row r="82" spans="1:39" ht="57.6" customHeight="1">
      <c r="A82" s="326"/>
      <c r="B82" s="309"/>
      <c r="C82" s="33"/>
      <c r="D82" s="310"/>
      <c r="E82" s="187" t="s">
        <v>51</v>
      </c>
      <c r="F82" s="176" t="s">
        <v>80</v>
      </c>
      <c r="G82" s="43"/>
      <c r="H82" s="197" t="s">
        <v>17</v>
      </c>
      <c r="I82" s="160">
        <v>1</v>
      </c>
      <c r="J82" s="50"/>
      <c r="K82" s="66"/>
      <c r="L82" s="447"/>
      <c r="M82" s="258" t="s">
        <v>92</v>
      </c>
      <c r="N82" s="265"/>
      <c r="O82" s="278"/>
      <c r="P82" s="280"/>
      <c r="Q82" s="281"/>
    </row>
    <row r="83" spans="1:39" ht="27.6" customHeight="1">
      <c r="A83" s="326"/>
      <c r="B83" s="309"/>
      <c r="C83" s="33"/>
      <c r="D83" s="310"/>
      <c r="E83" s="754" t="s">
        <v>96</v>
      </c>
      <c r="F83" s="323" t="s">
        <v>33</v>
      </c>
      <c r="G83" s="43"/>
      <c r="H83" s="141" t="s">
        <v>17</v>
      </c>
      <c r="I83" s="71">
        <f>0.8+0.1</f>
        <v>0.9</v>
      </c>
      <c r="J83" s="48"/>
      <c r="K83" s="154"/>
      <c r="L83" s="52"/>
      <c r="M83" s="259" t="s">
        <v>92</v>
      </c>
      <c r="N83" s="266">
        <v>1</v>
      </c>
      <c r="O83" s="370"/>
      <c r="P83" s="148"/>
      <c r="Q83" s="232"/>
    </row>
    <row r="84" spans="1:39" ht="27.6" customHeight="1">
      <c r="A84" s="326"/>
      <c r="B84" s="309"/>
      <c r="C84" s="33"/>
      <c r="D84" s="311"/>
      <c r="E84" s="758"/>
      <c r="F84" s="59" t="s">
        <v>80</v>
      </c>
      <c r="G84" s="43"/>
      <c r="H84" s="197" t="s">
        <v>29</v>
      </c>
      <c r="I84" s="160">
        <v>4.5</v>
      </c>
      <c r="J84" s="214"/>
      <c r="K84" s="166"/>
      <c r="L84" s="164"/>
      <c r="M84" s="260"/>
      <c r="N84" s="177"/>
      <c r="O84" s="371"/>
      <c r="P84" s="372"/>
      <c r="Q84" s="231"/>
    </row>
    <row r="85" spans="1:39" ht="17.25" customHeight="1">
      <c r="A85" s="813"/>
      <c r="B85" s="702"/>
      <c r="C85" s="828"/>
      <c r="D85" s="440"/>
      <c r="E85" s="754" t="s">
        <v>36</v>
      </c>
      <c r="F85" s="393" t="s">
        <v>49</v>
      </c>
      <c r="G85" s="43"/>
      <c r="H85" s="56" t="s">
        <v>17</v>
      </c>
      <c r="I85" s="72">
        <f>18.2-0.1-4.8-12</f>
        <v>1.3</v>
      </c>
      <c r="J85" s="289"/>
      <c r="K85" s="65"/>
      <c r="L85" s="216"/>
      <c r="M85" s="831" t="s">
        <v>37</v>
      </c>
      <c r="N85" s="363"/>
      <c r="O85" s="833"/>
      <c r="P85" s="835"/>
      <c r="Q85" s="277"/>
    </row>
    <row r="86" spans="1:39" ht="16.350000000000001" customHeight="1">
      <c r="A86" s="813"/>
      <c r="B86" s="702"/>
      <c r="C86" s="828"/>
      <c r="D86" s="441"/>
      <c r="E86" s="755"/>
      <c r="F86" s="64" t="s">
        <v>33</v>
      </c>
      <c r="G86" s="43"/>
      <c r="H86" s="36"/>
      <c r="I86" s="71"/>
      <c r="J86" s="49"/>
      <c r="K86" s="49"/>
      <c r="L86" s="151"/>
      <c r="M86" s="832"/>
      <c r="N86" s="364"/>
      <c r="O86" s="834"/>
      <c r="P86" s="836"/>
      <c r="Q86" s="234"/>
    </row>
    <row r="87" spans="1:39" ht="16.5" customHeight="1">
      <c r="A87" s="813"/>
      <c r="B87" s="702"/>
      <c r="C87" s="829"/>
      <c r="D87" s="430"/>
      <c r="E87" s="830"/>
      <c r="F87" s="170" t="s">
        <v>80</v>
      </c>
      <c r="G87" s="43"/>
      <c r="H87" s="171"/>
      <c r="I87" s="73"/>
      <c r="J87" s="50"/>
      <c r="K87" s="49"/>
      <c r="L87" s="49"/>
      <c r="M87" s="255" t="s">
        <v>38</v>
      </c>
      <c r="N87" s="282"/>
      <c r="O87" s="365"/>
      <c r="P87" s="346"/>
      <c r="Q87" s="143"/>
    </row>
    <row r="88" spans="1:39" s="11" customFormat="1" ht="16.5" customHeight="1" thickBot="1">
      <c r="A88" s="10"/>
      <c r="B88" s="24"/>
      <c r="C88" s="17"/>
      <c r="D88" s="81"/>
      <c r="E88" s="76"/>
      <c r="F88" s="80"/>
      <c r="G88" s="77"/>
      <c r="H88" s="175" t="s">
        <v>4</v>
      </c>
      <c r="I88" s="74">
        <f>SUM(I59:I87)</f>
        <v>986.4</v>
      </c>
      <c r="J88" s="94">
        <f>SUM(J59:J87)</f>
        <v>835.5</v>
      </c>
      <c r="K88" s="53">
        <f>SUM(K59:K87)</f>
        <v>1346.3</v>
      </c>
      <c r="L88" s="91">
        <f>SUM(L59:L87)</f>
        <v>1346.3</v>
      </c>
      <c r="M88" s="448"/>
      <c r="N88" s="386"/>
      <c r="O88" s="387"/>
      <c r="P88" s="449"/>
      <c r="Q88" s="77"/>
      <c r="R88" s="1"/>
      <c r="S88" s="1"/>
      <c r="T88" s="1"/>
      <c r="U88" s="1"/>
      <c r="V88" s="1"/>
      <c r="W88" s="1"/>
      <c r="X88" s="1"/>
      <c r="Y88" s="1"/>
      <c r="Z88" s="1"/>
      <c r="AA88" s="1"/>
      <c r="AB88" s="1"/>
      <c r="AC88" s="1"/>
      <c r="AD88" s="1"/>
      <c r="AE88" s="1"/>
      <c r="AF88" s="1"/>
      <c r="AG88" s="1"/>
      <c r="AH88" s="1"/>
      <c r="AI88" s="1"/>
      <c r="AJ88" s="1"/>
      <c r="AK88" s="1"/>
      <c r="AL88" s="1"/>
    </row>
    <row r="89" spans="1:39" ht="14.25" customHeight="1" thickBot="1">
      <c r="A89" s="328" t="s">
        <v>3</v>
      </c>
      <c r="B89" s="27" t="s">
        <v>5</v>
      </c>
      <c r="C89" s="814" t="s">
        <v>6</v>
      </c>
      <c r="D89" s="815"/>
      <c r="E89" s="815"/>
      <c r="F89" s="815"/>
      <c r="G89" s="815"/>
      <c r="H89" s="816"/>
      <c r="I89" s="219">
        <f>I88</f>
        <v>986.4</v>
      </c>
      <c r="J89" s="219">
        <f t="shared" ref="J89:L89" si="0">J88</f>
        <v>835.5</v>
      </c>
      <c r="K89" s="335">
        <f t="shared" si="0"/>
        <v>1346.3</v>
      </c>
      <c r="L89" s="336">
        <f t="shared" si="0"/>
        <v>1346.3</v>
      </c>
      <c r="M89" s="798"/>
      <c r="N89" s="799"/>
      <c r="O89" s="799"/>
      <c r="P89" s="799"/>
      <c r="Q89" s="800"/>
    </row>
    <row r="90" spans="1:39" ht="14.25" customHeight="1" thickBot="1">
      <c r="A90" s="9" t="s">
        <v>3</v>
      </c>
      <c r="B90" s="817" t="s">
        <v>7</v>
      </c>
      <c r="C90" s="818"/>
      <c r="D90" s="818"/>
      <c r="E90" s="818"/>
      <c r="F90" s="818"/>
      <c r="G90" s="818"/>
      <c r="H90" s="819"/>
      <c r="I90" s="101">
        <f>I89+I55</f>
        <v>1556.8</v>
      </c>
      <c r="J90" s="334">
        <f>J89+J55</f>
        <v>1622</v>
      </c>
      <c r="K90" s="338">
        <f>K89+K55</f>
        <v>4714.3999999999996</v>
      </c>
      <c r="L90" s="337">
        <f>L89+L55</f>
        <v>1835.8</v>
      </c>
      <c r="M90" s="810"/>
      <c r="N90" s="811"/>
      <c r="O90" s="811"/>
      <c r="P90" s="811"/>
      <c r="Q90" s="812"/>
    </row>
    <row r="91" spans="1:39" ht="14.25" customHeight="1" thickBot="1">
      <c r="A91" s="26" t="s">
        <v>3</v>
      </c>
      <c r="B91" s="776" t="s">
        <v>14</v>
      </c>
      <c r="C91" s="777"/>
      <c r="D91" s="777"/>
      <c r="E91" s="777"/>
      <c r="F91" s="777"/>
      <c r="G91" s="777"/>
      <c r="H91" s="778"/>
      <c r="I91" s="102">
        <f>I90</f>
        <v>1556.8</v>
      </c>
      <c r="J91" s="102">
        <f>J90</f>
        <v>1622</v>
      </c>
      <c r="K91" s="339">
        <f t="shared" ref="K91:L91" si="1">K90</f>
        <v>4714.3999999999996</v>
      </c>
      <c r="L91" s="340">
        <f t="shared" si="1"/>
        <v>1835.8</v>
      </c>
      <c r="M91" s="795"/>
      <c r="N91" s="796"/>
      <c r="O91" s="796"/>
      <c r="P91" s="796"/>
      <c r="Q91" s="797"/>
    </row>
    <row r="92" spans="1:39" s="5" customFormat="1" ht="44.85" customHeight="1">
      <c r="A92" s="806" t="s">
        <v>113</v>
      </c>
      <c r="B92" s="806"/>
      <c r="C92" s="806"/>
      <c r="D92" s="806"/>
      <c r="E92" s="806"/>
      <c r="F92" s="806"/>
      <c r="G92" s="806"/>
      <c r="H92" s="806"/>
      <c r="I92" s="806"/>
      <c r="J92" s="806"/>
      <c r="K92" s="806"/>
      <c r="L92" s="806"/>
      <c r="M92" s="806"/>
      <c r="N92" s="806"/>
      <c r="O92" s="806"/>
      <c r="P92" s="806"/>
      <c r="Q92" s="806"/>
      <c r="S92" s="1"/>
      <c r="T92" s="1"/>
      <c r="U92" s="1"/>
      <c r="V92" s="1"/>
      <c r="W92" s="1"/>
      <c r="X92" s="1"/>
      <c r="Y92" s="1"/>
      <c r="Z92" s="1"/>
      <c r="AA92" s="1"/>
      <c r="AB92" s="1"/>
      <c r="AC92" s="1"/>
      <c r="AD92" s="1"/>
      <c r="AE92" s="1"/>
      <c r="AF92" s="1"/>
      <c r="AG92" s="1"/>
      <c r="AH92" s="1"/>
      <c r="AI92" s="1"/>
      <c r="AJ92" s="1"/>
      <c r="AK92" s="1"/>
      <c r="AL92" s="1"/>
      <c r="AM92" s="1"/>
    </row>
    <row r="93" spans="1:39" s="6" customFormat="1" ht="17.25" customHeight="1">
      <c r="A93" s="805" t="s">
        <v>126</v>
      </c>
      <c r="B93" s="805"/>
      <c r="C93" s="805"/>
      <c r="D93" s="805"/>
      <c r="E93" s="805"/>
      <c r="F93" s="805"/>
      <c r="G93" s="805"/>
      <c r="H93" s="805"/>
      <c r="I93" s="805"/>
      <c r="J93" s="805"/>
      <c r="K93" s="805"/>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row>
    <row r="94" spans="1:39" s="5" customFormat="1" ht="14.85" customHeight="1">
      <c r="A94" s="60"/>
      <c r="B94" s="60"/>
      <c r="C94" s="60"/>
      <c r="D94" s="60"/>
      <c r="E94" s="60"/>
      <c r="F94" s="60"/>
      <c r="G94" s="60"/>
      <c r="H94" s="60"/>
      <c r="I94" s="61"/>
      <c r="J94" s="2"/>
      <c r="K94" s="2"/>
      <c r="L94" s="2"/>
      <c r="M94" s="2"/>
      <c r="N94" s="2"/>
      <c r="O94" s="1"/>
      <c r="P94" s="1"/>
      <c r="Q94" s="1"/>
      <c r="R94" s="1"/>
      <c r="S94" s="1"/>
      <c r="T94" s="1"/>
      <c r="U94" s="1"/>
      <c r="V94" s="1"/>
      <c r="W94" s="1"/>
      <c r="X94" s="1"/>
      <c r="Y94" s="1"/>
      <c r="Z94" s="1"/>
      <c r="AA94" s="1"/>
      <c r="AB94" s="1"/>
      <c r="AC94" s="1"/>
      <c r="AD94" s="1"/>
      <c r="AE94" s="1"/>
      <c r="AF94" s="1"/>
      <c r="AG94" s="1"/>
      <c r="AH94" s="1"/>
      <c r="AI94" s="1"/>
      <c r="AJ94" s="1"/>
      <c r="AK94" s="1"/>
      <c r="AL94" s="1"/>
    </row>
    <row r="95" spans="1:39" s="6" customFormat="1" ht="14.85" customHeight="1" thickBot="1">
      <c r="A95" s="779" t="s">
        <v>10</v>
      </c>
      <c r="B95" s="779"/>
      <c r="C95" s="779"/>
      <c r="D95" s="779"/>
      <c r="E95" s="779"/>
      <c r="F95" s="779"/>
      <c r="G95" s="779"/>
      <c r="H95" s="779"/>
      <c r="I95" s="779"/>
      <c r="J95" s="5"/>
      <c r="K95" s="5"/>
      <c r="L95" s="5"/>
      <c r="M95" s="5"/>
      <c r="N95" s="5"/>
      <c r="O95" s="1"/>
      <c r="P95" s="1"/>
      <c r="Q95" s="1"/>
      <c r="R95" s="1"/>
      <c r="S95" s="1"/>
      <c r="T95" s="1"/>
      <c r="U95" s="1"/>
      <c r="V95" s="1"/>
      <c r="W95" s="1"/>
      <c r="X95" s="1"/>
      <c r="Y95" s="1"/>
      <c r="Z95" s="1"/>
      <c r="AA95" s="1"/>
      <c r="AB95" s="1"/>
      <c r="AC95" s="1"/>
      <c r="AD95" s="1"/>
      <c r="AE95" s="1"/>
      <c r="AF95" s="1"/>
      <c r="AG95" s="1"/>
      <c r="AH95" s="1"/>
      <c r="AI95" s="1"/>
      <c r="AJ95" s="1"/>
      <c r="AK95" s="1"/>
      <c r="AL95" s="1"/>
    </row>
    <row r="96" spans="1:39" ht="80.099999999999994" customHeight="1" thickBot="1">
      <c r="A96" s="780" t="s">
        <v>8</v>
      </c>
      <c r="B96" s="781"/>
      <c r="C96" s="781"/>
      <c r="D96" s="781"/>
      <c r="E96" s="781"/>
      <c r="F96" s="781"/>
      <c r="G96" s="781"/>
      <c r="H96" s="782"/>
      <c r="I96" s="186" t="s">
        <v>103</v>
      </c>
      <c r="J96" s="103" t="s">
        <v>110</v>
      </c>
      <c r="K96" s="104" t="s">
        <v>71</v>
      </c>
      <c r="L96" s="105" t="s">
        <v>111</v>
      </c>
      <c r="M96" s="1"/>
      <c r="N96" s="1"/>
      <c r="O96" s="1"/>
      <c r="P96" s="1"/>
      <c r="Q96" s="1"/>
    </row>
    <row r="97" spans="1:38" ht="14.25" customHeight="1">
      <c r="A97" s="822" t="s">
        <v>11</v>
      </c>
      <c r="B97" s="823"/>
      <c r="C97" s="823"/>
      <c r="D97" s="823"/>
      <c r="E97" s="823"/>
      <c r="F97" s="823"/>
      <c r="G97" s="823"/>
      <c r="H97" s="824"/>
      <c r="I97" s="22">
        <f>I98+I103+I102</f>
        <v>1555.4</v>
      </c>
      <c r="J97" s="113">
        <f t="shared" ref="J97:L97" si="2">J98+J103+J102</f>
        <v>1622</v>
      </c>
      <c r="K97" s="120">
        <f t="shared" si="2"/>
        <v>4714.3999999999996</v>
      </c>
      <c r="L97" s="106">
        <f t="shared" si="2"/>
        <v>1835.8</v>
      </c>
      <c r="M97" s="1"/>
      <c r="N97" s="1"/>
      <c r="O97" s="1"/>
      <c r="P97" s="1"/>
      <c r="Q97" s="1"/>
    </row>
    <row r="98" spans="1:38" s="11" customFormat="1" ht="14.25" customHeight="1">
      <c r="A98" s="825" t="s">
        <v>22</v>
      </c>
      <c r="B98" s="826"/>
      <c r="C98" s="826"/>
      <c r="D98" s="826"/>
      <c r="E98" s="826"/>
      <c r="F98" s="826"/>
      <c r="G98" s="826"/>
      <c r="H98" s="827"/>
      <c r="I98" s="12">
        <f>SUM(I99:I101)</f>
        <v>1367</v>
      </c>
      <c r="J98" s="114">
        <f t="shared" ref="J98:L98" si="3">SUM(J99:J101)</f>
        <v>1050</v>
      </c>
      <c r="K98" s="121">
        <f t="shared" si="3"/>
        <v>4714.3999999999996</v>
      </c>
      <c r="L98" s="107">
        <f t="shared" si="3"/>
        <v>1835.8</v>
      </c>
      <c r="M98" s="1"/>
      <c r="N98" s="1"/>
      <c r="O98" s="1"/>
      <c r="P98" s="1"/>
      <c r="Q98" s="1"/>
      <c r="R98" s="1"/>
      <c r="S98" s="1"/>
      <c r="T98" s="1"/>
      <c r="U98" s="1"/>
      <c r="V98" s="1"/>
      <c r="W98" s="1"/>
      <c r="X98" s="1"/>
      <c r="Y98" s="1"/>
      <c r="Z98" s="1"/>
      <c r="AA98" s="1"/>
      <c r="AB98" s="1"/>
      <c r="AC98" s="1"/>
      <c r="AD98" s="1"/>
      <c r="AE98" s="1"/>
      <c r="AF98" s="1"/>
      <c r="AG98" s="1"/>
      <c r="AH98" s="1"/>
      <c r="AI98" s="1"/>
      <c r="AJ98" s="1"/>
      <c r="AK98" s="1"/>
      <c r="AL98" s="1"/>
    </row>
    <row r="99" spans="1:38" ht="14.25" customHeight="1">
      <c r="A99" s="807" t="s">
        <v>16</v>
      </c>
      <c r="B99" s="808"/>
      <c r="C99" s="808"/>
      <c r="D99" s="808"/>
      <c r="E99" s="808"/>
      <c r="F99" s="808"/>
      <c r="G99" s="808"/>
      <c r="H99" s="809"/>
      <c r="I99" s="14">
        <f>SUMIF(H16:H91,"SB",I16:I91)</f>
        <v>1278.7</v>
      </c>
      <c r="J99" s="115">
        <f>SUMIF(H16:H91,"SB",J16:J91)</f>
        <v>1050</v>
      </c>
      <c r="K99" s="122">
        <f>SUMIF(H16:H91,"SB",K16:K91)</f>
        <v>4714.3999999999996</v>
      </c>
      <c r="L99" s="108">
        <f>SUMIF(H16:H91,"SB",L16:L91)</f>
        <v>1835.8</v>
      </c>
      <c r="M99" s="5"/>
      <c r="N99" s="5"/>
      <c r="O99" s="1"/>
      <c r="P99" s="1"/>
      <c r="Q99" s="1"/>
    </row>
    <row r="100" spans="1:38" ht="29.25" customHeight="1">
      <c r="A100" s="807" t="s">
        <v>30</v>
      </c>
      <c r="B100" s="808"/>
      <c r="C100" s="808"/>
      <c r="D100" s="808"/>
      <c r="E100" s="808"/>
      <c r="F100" s="808"/>
      <c r="G100" s="808"/>
      <c r="H100" s="809"/>
      <c r="I100" s="14">
        <f>SUMIF(H16:H91,"SB(ESA)",I16:I91)</f>
        <v>4.5</v>
      </c>
      <c r="J100" s="115">
        <f>SUMIF(H16:H91,"SB(ESA)",J16:J91)</f>
        <v>0</v>
      </c>
      <c r="K100" s="122">
        <f>SUMIF(H16:H91,"SB(ESA)",K16:K91)</f>
        <v>0</v>
      </c>
      <c r="L100" s="108">
        <f>SUMIF(H16:H91,"SB(ESA)",L16:L91)</f>
        <v>0</v>
      </c>
      <c r="M100" s="5"/>
      <c r="N100" s="5"/>
      <c r="O100" s="1"/>
      <c r="P100" s="1"/>
      <c r="Q100" s="1"/>
    </row>
    <row r="101" spans="1:38" ht="19.5" customHeight="1">
      <c r="A101" s="807" t="s">
        <v>57</v>
      </c>
      <c r="B101" s="808"/>
      <c r="C101" s="808"/>
      <c r="D101" s="808"/>
      <c r="E101" s="808"/>
      <c r="F101" s="808"/>
      <c r="G101" s="808"/>
      <c r="H101" s="809"/>
      <c r="I101" s="14">
        <f>SUMIF(H16:H91,"SB(ES)",I16:I91)</f>
        <v>83.8</v>
      </c>
      <c r="J101" s="115">
        <f>SUMIF(H16:H91,"SB(ES)",J16:J91)</f>
        <v>0</v>
      </c>
      <c r="K101" s="122">
        <f>SUMIF(H16:H91,"SB(ES)",K16:K91)</f>
        <v>0</v>
      </c>
      <c r="L101" s="108">
        <f>SUMIF(H16:H91,"SB(ES)",L16:L91)</f>
        <v>0</v>
      </c>
      <c r="M101" s="1"/>
      <c r="N101" s="1"/>
      <c r="O101" s="1"/>
      <c r="P101" s="1"/>
      <c r="Q101" s="1"/>
    </row>
    <row r="102" spans="1:38" ht="26.25" customHeight="1">
      <c r="A102" s="790" t="s">
        <v>101</v>
      </c>
      <c r="B102" s="791"/>
      <c r="C102" s="791"/>
      <c r="D102" s="791"/>
      <c r="E102" s="791"/>
      <c r="F102" s="791"/>
      <c r="G102" s="791"/>
      <c r="H102" s="792"/>
      <c r="I102" s="21">
        <f>SUMIF(H16:H91,"SB(ESL)",I16:I91)</f>
        <v>3.7</v>
      </c>
      <c r="J102" s="116">
        <f>SUMIF(H16:H91,"SB(ESL)",J16:J91)</f>
        <v>0</v>
      </c>
      <c r="K102" s="123">
        <f>SUMIF(H16:H91,"SB(ESL)",K16:K91)</f>
        <v>0</v>
      </c>
      <c r="L102" s="109">
        <f>SUMIF(H16:H91,"SB(ESL)",L16:L91)</f>
        <v>0</v>
      </c>
      <c r="M102" s="1"/>
      <c r="N102" s="1"/>
      <c r="O102" s="1"/>
      <c r="P102" s="1"/>
      <c r="Q102" s="1"/>
    </row>
    <row r="103" spans="1:38" ht="15.75" customHeight="1">
      <c r="A103" s="793" t="s">
        <v>76</v>
      </c>
      <c r="B103" s="794"/>
      <c r="C103" s="794"/>
      <c r="D103" s="794"/>
      <c r="E103" s="794"/>
      <c r="F103" s="794"/>
      <c r="G103" s="183"/>
      <c r="H103" s="184"/>
      <c r="I103" s="13">
        <f>SUMIF(H16:H91,"SB(L)",I16:I91)</f>
        <v>184.7</v>
      </c>
      <c r="J103" s="117">
        <f>SUMIF(H16:H91,"SB(L)",J16:J91)</f>
        <v>572</v>
      </c>
      <c r="K103" s="124">
        <f>SUMIF(H16:H91,"SB(L)",K16:K91)</f>
        <v>0</v>
      </c>
      <c r="L103" s="110">
        <f>SUMIF(H16:H91,"SB(L)",L16:L91)</f>
        <v>0</v>
      </c>
      <c r="M103" s="1"/>
      <c r="N103" s="1"/>
    </row>
    <row r="104" spans="1:38" ht="14.25" customHeight="1">
      <c r="A104" s="783" t="s">
        <v>12</v>
      </c>
      <c r="B104" s="784"/>
      <c r="C104" s="784"/>
      <c r="D104" s="784"/>
      <c r="E104" s="784"/>
      <c r="F104" s="784"/>
      <c r="G104" s="784"/>
      <c r="H104" s="785"/>
      <c r="I104" s="15">
        <f>I105</f>
        <v>1.4</v>
      </c>
      <c r="J104" s="118">
        <f t="shared" ref="J104:K104" si="4">J105</f>
        <v>0</v>
      </c>
      <c r="K104" s="125">
        <f t="shared" si="4"/>
        <v>0</v>
      </c>
      <c r="L104" s="111">
        <f>L105</f>
        <v>0</v>
      </c>
    </row>
    <row r="105" spans="1:38" s="2" customFormat="1" ht="16.5" customHeight="1">
      <c r="A105" s="786" t="s">
        <v>26</v>
      </c>
      <c r="B105" s="787"/>
      <c r="C105" s="787"/>
      <c r="D105" s="787"/>
      <c r="E105" s="787"/>
      <c r="F105" s="787"/>
      <c r="G105" s="787"/>
      <c r="H105" s="788"/>
      <c r="I105" s="14">
        <f>SUMIF(H16:H91,"Kt",I16:I91)</f>
        <v>1.4</v>
      </c>
      <c r="J105" s="115">
        <f>SUMIF(H16:H91,"Kt",J16:J91)</f>
        <v>0</v>
      </c>
      <c r="K105" s="122">
        <f>SUMIF(H16:H91,"Kt",K16:K91)</f>
        <v>0</v>
      </c>
      <c r="L105" s="108">
        <f>SUMIF(H16:H91,"Kt",L16:L91)</f>
        <v>0</v>
      </c>
    </row>
    <row r="106" spans="1:38" s="2" customFormat="1" ht="18" customHeight="1" thickBot="1">
      <c r="A106" s="773" t="s">
        <v>13</v>
      </c>
      <c r="B106" s="774"/>
      <c r="C106" s="774"/>
      <c r="D106" s="774"/>
      <c r="E106" s="774"/>
      <c r="F106" s="774"/>
      <c r="G106" s="774"/>
      <c r="H106" s="775"/>
      <c r="I106" s="16">
        <f>SUM(I97,I104)</f>
        <v>1556.8</v>
      </c>
      <c r="J106" s="119">
        <f>SUM(J97,J104)</f>
        <v>1622</v>
      </c>
      <c r="K106" s="126">
        <f>SUM(K97,K104)</f>
        <v>4714.3999999999996</v>
      </c>
      <c r="L106" s="112">
        <f>SUM(L97,L104)</f>
        <v>1835.8</v>
      </c>
      <c r="M106" s="202"/>
      <c r="N106" s="202"/>
    </row>
    <row r="107" spans="1:38" s="2" customFormat="1">
      <c r="E107" s="5"/>
      <c r="F107" s="30"/>
      <c r="G107" s="82"/>
      <c r="H107" s="83"/>
      <c r="I107" s="84"/>
      <c r="M107" s="5"/>
      <c r="N107" s="5"/>
    </row>
    <row r="108" spans="1:38" s="2" customFormat="1">
      <c r="E108" s="5"/>
      <c r="F108" s="30"/>
      <c r="G108" s="18"/>
      <c r="H108" s="30"/>
      <c r="I108" s="5"/>
      <c r="M108" s="203"/>
      <c r="N108" s="203"/>
    </row>
    <row r="109" spans="1:38" s="2" customFormat="1">
      <c r="E109" s="5"/>
      <c r="F109" s="30"/>
      <c r="G109" s="18"/>
      <c r="H109" s="30"/>
      <c r="I109" s="5"/>
      <c r="M109" s="20"/>
      <c r="N109" s="20"/>
    </row>
    <row r="110" spans="1:38" s="2" customFormat="1">
      <c r="F110" s="20"/>
      <c r="G110" s="3"/>
      <c r="H110" s="20"/>
    </row>
    <row r="111" spans="1:38" s="2" customFormat="1" ht="48.75" customHeight="1">
      <c r="F111" s="20"/>
      <c r="G111" s="3"/>
      <c r="H111" s="20"/>
      <c r="O111" s="1"/>
      <c r="P111" s="1"/>
      <c r="Q111" s="1"/>
    </row>
    <row r="112" spans="1:38" s="2" customFormat="1" ht="23.25">
      <c r="F112" s="20"/>
      <c r="G112" s="3"/>
      <c r="H112" s="20"/>
      <c r="I112" s="29"/>
      <c r="L112" s="8"/>
      <c r="O112" s="1"/>
      <c r="P112" s="1"/>
      <c r="Q112" s="1"/>
    </row>
    <row r="113" spans="10:17">
      <c r="O113" s="1"/>
      <c r="P113" s="1"/>
      <c r="Q113" s="1"/>
    </row>
    <row r="114" spans="10:17">
      <c r="O114" s="1"/>
      <c r="P114" s="1"/>
      <c r="Q114" s="1"/>
    </row>
    <row r="115" spans="10:17">
      <c r="L115" s="8"/>
      <c r="O115" s="1"/>
      <c r="P115" s="1"/>
      <c r="Q115" s="1"/>
    </row>
    <row r="116" spans="10:17">
      <c r="O116" s="1"/>
      <c r="P116" s="1"/>
      <c r="Q116" s="1"/>
    </row>
    <row r="117" spans="10:17">
      <c r="M117" s="8"/>
      <c r="N117" s="8"/>
      <c r="O117" s="1"/>
      <c r="P117" s="1"/>
      <c r="Q117" s="1"/>
    </row>
    <row r="118" spans="10:17">
      <c r="O118" s="1"/>
      <c r="P118" s="1"/>
      <c r="Q118" s="1"/>
    </row>
    <row r="121" spans="10:17" ht="23.25">
      <c r="J121" s="29"/>
      <c r="K121" s="29"/>
      <c r="L121" s="29"/>
    </row>
  </sheetData>
  <mergeCells count="123">
    <mergeCell ref="P85:P86"/>
    <mergeCell ref="Q71:Q72"/>
    <mergeCell ref="I44:I46"/>
    <mergeCell ref="O71:O72"/>
    <mergeCell ref="P71:P72"/>
    <mergeCell ref="N71:N72"/>
    <mergeCell ref="E67:E68"/>
    <mergeCell ref="M55:Q55"/>
    <mergeCell ref="C56:Q56"/>
    <mergeCell ref="D50:D51"/>
    <mergeCell ref="M71:M72"/>
    <mergeCell ref="C69:C72"/>
    <mergeCell ref="M76:M78"/>
    <mergeCell ref="E83:E84"/>
    <mergeCell ref="C47:C48"/>
    <mergeCell ref="E47:E48"/>
    <mergeCell ref="G47:G49"/>
    <mergeCell ref="C59:C65"/>
    <mergeCell ref="E59:E65"/>
    <mergeCell ref="G59:G65"/>
    <mergeCell ref="G50:G51"/>
    <mergeCell ref="E57:E58"/>
    <mergeCell ref="M91:Q91"/>
    <mergeCell ref="M89:Q89"/>
    <mergeCell ref="O76:O78"/>
    <mergeCell ref="P76:P78"/>
    <mergeCell ref="A93:K93"/>
    <mergeCell ref="A92:Q92"/>
    <mergeCell ref="A99:H99"/>
    <mergeCell ref="A100:H100"/>
    <mergeCell ref="A101:H101"/>
    <mergeCell ref="M90:Q90"/>
    <mergeCell ref="E80:E81"/>
    <mergeCell ref="D80:D81"/>
    <mergeCell ref="A85:A87"/>
    <mergeCell ref="C89:H89"/>
    <mergeCell ref="B90:H90"/>
    <mergeCell ref="C73:C79"/>
    <mergeCell ref="E73:E76"/>
    <mergeCell ref="G73:G74"/>
    <mergeCell ref="A97:H97"/>
    <mergeCell ref="A98:H98"/>
    <mergeCell ref="C85:C87"/>
    <mergeCell ref="E85:E87"/>
    <mergeCell ref="M85:M86"/>
    <mergeCell ref="O85:O86"/>
    <mergeCell ref="A106:H106"/>
    <mergeCell ref="B91:H91"/>
    <mergeCell ref="A95:I95"/>
    <mergeCell ref="A96:H96"/>
    <mergeCell ref="A104:H104"/>
    <mergeCell ref="A105:H105"/>
    <mergeCell ref="A69:A72"/>
    <mergeCell ref="B69:B72"/>
    <mergeCell ref="D69:D72"/>
    <mergeCell ref="E69:E72"/>
    <mergeCell ref="G69:G72"/>
    <mergeCell ref="B85:B87"/>
    <mergeCell ref="A102:H102"/>
    <mergeCell ref="A103:F103"/>
    <mergeCell ref="M27:M28"/>
    <mergeCell ref="L16:L23"/>
    <mergeCell ref="E50:E53"/>
    <mergeCell ref="E44:E46"/>
    <mergeCell ref="C55:H55"/>
    <mergeCell ref="G44:G45"/>
    <mergeCell ref="G36:G37"/>
    <mergeCell ref="E27:E30"/>
    <mergeCell ref="G27:G30"/>
    <mergeCell ref="K16:K23"/>
    <mergeCell ref="M25:M26"/>
    <mergeCell ref="E41:E43"/>
    <mergeCell ref="G42:G43"/>
    <mergeCell ref="M42:M43"/>
    <mergeCell ref="A34:A40"/>
    <mergeCell ref="B34:B40"/>
    <mergeCell ref="E34:E35"/>
    <mergeCell ref="C36:C40"/>
    <mergeCell ref="E36:E40"/>
    <mergeCell ref="G38:G40"/>
    <mergeCell ref="E24:E26"/>
    <mergeCell ref="G24:G26"/>
    <mergeCell ref="J16:J23"/>
    <mergeCell ref="F8:F10"/>
    <mergeCell ref="P7:Q7"/>
    <mergeCell ref="A8:A10"/>
    <mergeCell ref="B8:B10"/>
    <mergeCell ref="C8:C10"/>
    <mergeCell ref="D8:D10"/>
    <mergeCell ref="E8:E10"/>
    <mergeCell ref="G8:G10"/>
    <mergeCell ref="H8:H10"/>
    <mergeCell ref="I8:I10"/>
    <mergeCell ref="O9:Q9"/>
    <mergeCell ref="N9:N10"/>
    <mergeCell ref="M8:Q8"/>
    <mergeCell ref="J8:J10"/>
    <mergeCell ref="K8:K10"/>
    <mergeCell ref="L8:L10"/>
    <mergeCell ref="R67:R68"/>
    <mergeCell ref="Q37:Q40"/>
    <mergeCell ref="N50:N53"/>
    <mergeCell ref="O50:O53"/>
    <mergeCell ref="P50:P53"/>
    <mergeCell ref="Q50:Q53"/>
    <mergeCell ref="M1:Q1"/>
    <mergeCell ref="A3:Q3"/>
    <mergeCell ref="A4:Q4"/>
    <mergeCell ref="A5:Q5"/>
    <mergeCell ref="A12:N12"/>
    <mergeCell ref="B13:N13"/>
    <mergeCell ref="C14:N14"/>
    <mergeCell ref="D31:D32"/>
    <mergeCell ref="E31:E32"/>
    <mergeCell ref="G31:G32"/>
    <mergeCell ref="A16:A23"/>
    <mergeCell ref="B16:B23"/>
    <mergeCell ref="D16:D23"/>
    <mergeCell ref="E16:E23"/>
    <mergeCell ref="G16:G19"/>
    <mergeCell ref="D24:D26"/>
    <mergeCell ref="M9:M10"/>
    <mergeCell ref="A11:N11"/>
  </mergeCells>
  <phoneticPr fontId="24" type="noConversion"/>
  <printOptions horizontalCentered="1"/>
  <pageMargins left="0.78740157480314965" right="0.39370078740157483" top="0.39370078740157483" bottom="0.39370078740157483" header="0" footer="0"/>
  <pageSetup paperSize="9" scale="54" fitToHeight="0" orientation="portrait" r:id="rId1"/>
  <headerFooter alignWithMargins="0"/>
  <rowBreaks count="1" manualBreakCount="1">
    <brk id="66" max="16" man="1"/>
  </rowBreaks>
  <ignoredErrors>
    <ignoredError sqref="I90:L90" formula="1"/>
    <ignoredError sqref="Q80:Q81"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101"/>
  <sheetViews>
    <sheetView tabSelected="1" zoomScaleNormal="100" zoomScaleSheetLayoutView="100" workbookViewId="0">
      <selection activeCell="H81" sqref="H81"/>
    </sheetView>
  </sheetViews>
  <sheetFormatPr defaultColWidth="9.42578125" defaultRowHeight="12.75"/>
  <cols>
    <col min="1" max="3" width="2.5703125" style="2" customWidth="1"/>
    <col min="4" max="4" width="28" style="2" customWidth="1"/>
    <col min="5" max="5" width="4.42578125" style="20" customWidth="1"/>
    <col min="6" max="6" width="9.42578125" style="20" customWidth="1"/>
    <col min="7" max="9" width="8.140625" style="2" customWidth="1"/>
    <col min="10" max="10" width="36" style="2" customWidth="1"/>
    <col min="11" max="13" width="6.5703125" style="2" customWidth="1"/>
    <col min="14" max="14" width="11" style="1" customWidth="1"/>
    <col min="15" max="18" width="0" style="1" hidden="1" customWidth="1"/>
    <col min="19" max="16384" width="9.42578125" style="1"/>
  </cols>
  <sheetData>
    <row r="1" spans="1:18" ht="30" customHeight="1">
      <c r="D1" s="40"/>
      <c r="F1" s="2"/>
      <c r="I1" s="1"/>
      <c r="J1" s="878" t="s">
        <v>134</v>
      </c>
      <c r="K1" s="878"/>
      <c r="L1" s="878"/>
      <c r="M1" s="878"/>
    </row>
    <row r="2" spans="1:18" ht="15">
      <c r="D2" s="40"/>
      <c r="F2" s="2"/>
      <c r="I2" s="1"/>
      <c r="J2" s="536" t="s">
        <v>135</v>
      </c>
      <c r="K2" s="536"/>
      <c r="L2" s="536"/>
      <c r="M2" s="1"/>
    </row>
    <row r="3" spans="1:18" ht="17.25" customHeight="1">
      <c r="E3" s="40"/>
      <c r="G3" s="46"/>
      <c r="H3" s="46"/>
      <c r="I3" s="46"/>
      <c r="J3" s="46"/>
      <c r="K3" s="1"/>
      <c r="L3" s="1"/>
      <c r="M3" s="1"/>
    </row>
    <row r="4" spans="1:18" s="2" customFormat="1" ht="15" customHeight="1">
      <c r="A4" s="687" t="s">
        <v>133</v>
      </c>
      <c r="B4" s="687"/>
      <c r="C4" s="687"/>
      <c r="D4" s="687"/>
      <c r="E4" s="687"/>
      <c r="F4" s="687"/>
      <c r="G4" s="687"/>
      <c r="H4" s="687"/>
      <c r="I4" s="687"/>
      <c r="J4" s="687"/>
      <c r="K4" s="687"/>
      <c r="L4" s="687"/>
      <c r="M4" s="687"/>
    </row>
    <row r="5" spans="1:18" ht="16.5" customHeight="1">
      <c r="A5" s="688" t="s">
        <v>46</v>
      </c>
      <c r="B5" s="688"/>
      <c r="C5" s="688"/>
      <c r="D5" s="688"/>
      <c r="E5" s="688"/>
      <c r="F5" s="688"/>
      <c r="G5" s="688"/>
      <c r="H5" s="688"/>
      <c r="I5" s="688"/>
      <c r="J5" s="688"/>
      <c r="K5" s="688"/>
      <c r="L5" s="688"/>
      <c r="M5" s="688"/>
    </row>
    <row r="6" spans="1:18" ht="16.5" customHeight="1">
      <c r="A6" s="689" t="s">
        <v>25</v>
      </c>
      <c r="B6" s="689"/>
      <c r="C6" s="689"/>
      <c r="D6" s="689"/>
      <c r="E6" s="689"/>
      <c r="F6" s="689"/>
      <c r="G6" s="689"/>
      <c r="H6" s="689"/>
      <c r="I6" s="689"/>
      <c r="J6" s="689"/>
      <c r="K6" s="689"/>
      <c r="L6" s="689"/>
      <c r="M6" s="689"/>
    </row>
    <row r="7" spans="1:18" ht="15" customHeight="1">
      <c r="A7" s="514"/>
      <c r="B7" s="514"/>
      <c r="C7" s="514"/>
      <c r="D7" s="514"/>
      <c r="E7" s="514"/>
      <c r="F7" s="514"/>
      <c r="G7" s="514"/>
      <c r="H7" s="514"/>
      <c r="I7" s="514"/>
      <c r="J7" s="514"/>
      <c r="K7" s="514"/>
      <c r="L7" s="514"/>
      <c r="M7" s="514"/>
    </row>
    <row r="8" spans="1:18" ht="15" customHeight="1" thickBot="1">
      <c r="H8" s="86"/>
      <c r="I8" s="86"/>
      <c r="L8" s="715" t="s">
        <v>23</v>
      </c>
      <c r="M8" s="715"/>
    </row>
    <row r="9" spans="1:18" s="23" customFormat="1" ht="29.25" customHeight="1" thickBot="1">
      <c r="A9" s="716" t="s">
        <v>15</v>
      </c>
      <c r="B9" s="712" t="s">
        <v>0</v>
      </c>
      <c r="C9" s="712" t="s">
        <v>1</v>
      </c>
      <c r="D9" s="719" t="s">
        <v>9</v>
      </c>
      <c r="E9" s="712" t="s">
        <v>69</v>
      </c>
      <c r="F9" s="725" t="s">
        <v>2</v>
      </c>
      <c r="G9" s="739" t="s">
        <v>110</v>
      </c>
      <c r="H9" s="742" t="s">
        <v>71</v>
      </c>
      <c r="I9" s="745" t="s">
        <v>111</v>
      </c>
      <c r="J9" s="736" t="s">
        <v>68</v>
      </c>
      <c r="K9" s="737"/>
      <c r="L9" s="737"/>
      <c r="M9" s="738"/>
    </row>
    <row r="10" spans="1:18" s="23" customFormat="1" ht="21.75" customHeight="1">
      <c r="A10" s="717"/>
      <c r="B10" s="713"/>
      <c r="C10" s="713"/>
      <c r="D10" s="720"/>
      <c r="E10" s="713"/>
      <c r="F10" s="726"/>
      <c r="G10" s="740"/>
      <c r="H10" s="743"/>
      <c r="I10" s="746"/>
      <c r="J10" s="708" t="s">
        <v>9</v>
      </c>
      <c r="K10" s="731" t="s">
        <v>102</v>
      </c>
      <c r="L10" s="732"/>
      <c r="M10" s="733"/>
    </row>
    <row r="11" spans="1:18" s="23" customFormat="1" ht="83.25" customHeight="1" thickBot="1">
      <c r="A11" s="718"/>
      <c r="B11" s="714"/>
      <c r="C11" s="714"/>
      <c r="D11" s="721"/>
      <c r="E11" s="714"/>
      <c r="F11" s="727"/>
      <c r="G11" s="741"/>
      <c r="H11" s="744"/>
      <c r="I11" s="747"/>
      <c r="J11" s="709"/>
      <c r="K11" s="127" t="s">
        <v>72</v>
      </c>
      <c r="L11" s="206" t="s">
        <v>73</v>
      </c>
      <c r="M11" s="207" t="s">
        <v>109</v>
      </c>
    </row>
    <row r="12" spans="1:18" s="7" customFormat="1" ht="14.85" customHeight="1">
      <c r="A12" s="710" t="s">
        <v>21</v>
      </c>
      <c r="B12" s="711"/>
      <c r="C12" s="711"/>
      <c r="D12" s="711"/>
      <c r="E12" s="711"/>
      <c r="F12" s="711"/>
      <c r="G12" s="711"/>
      <c r="H12" s="711"/>
      <c r="I12" s="711"/>
      <c r="J12" s="711"/>
      <c r="K12" s="519"/>
      <c r="L12" s="519"/>
      <c r="M12" s="191"/>
    </row>
    <row r="13" spans="1:18" s="7" customFormat="1" ht="14.85" customHeight="1">
      <c r="A13" s="690" t="s">
        <v>47</v>
      </c>
      <c r="B13" s="691"/>
      <c r="C13" s="691"/>
      <c r="D13" s="691"/>
      <c r="E13" s="691"/>
      <c r="F13" s="691"/>
      <c r="G13" s="691"/>
      <c r="H13" s="691"/>
      <c r="I13" s="691"/>
      <c r="J13" s="691"/>
      <c r="K13" s="209"/>
      <c r="L13" s="209"/>
      <c r="M13" s="210"/>
    </row>
    <row r="14" spans="1:18" ht="14.85" customHeight="1" thickBot="1">
      <c r="A14" s="292" t="s">
        <v>3</v>
      </c>
      <c r="B14" s="692" t="s">
        <v>52</v>
      </c>
      <c r="C14" s="693"/>
      <c r="D14" s="693"/>
      <c r="E14" s="693"/>
      <c r="F14" s="693"/>
      <c r="G14" s="693"/>
      <c r="H14" s="693"/>
      <c r="I14" s="693"/>
      <c r="J14" s="693"/>
      <c r="K14" s="211"/>
      <c r="L14" s="211"/>
      <c r="M14" s="212"/>
    </row>
    <row r="15" spans="1:18" ht="14.85" customHeight="1" thickBot="1">
      <c r="A15" s="292" t="s">
        <v>3</v>
      </c>
      <c r="B15" s="293" t="s">
        <v>3</v>
      </c>
      <c r="C15" s="694" t="s">
        <v>53</v>
      </c>
      <c r="D15" s="695"/>
      <c r="E15" s="695"/>
      <c r="F15" s="695"/>
      <c r="G15" s="695"/>
      <c r="H15" s="695"/>
      <c r="I15" s="695"/>
      <c r="J15" s="695"/>
      <c r="K15" s="295"/>
      <c r="L15" s="295"/>
      <c r="M15" s="298"/>
    </row>
    <row r="16" spans="1:18" ht="27.75" customHeight="1">
      <c r="A16" s="517" t="s">
        <v>3</v>
      </c>
      <c r="B16" s="518" t="s">
        <v>3</v>
      </c>
      <c r="C16" s="185" t="s">
        <v>3</v>
      </c>
      <c r="D16" s="535" t="s">
        <v>31</v>
      </c>
      <c r="E16" s="560"/>
      <c r="F16" s="559" t="s">
        <v>17</v>
      </c>
      <c r="G16" s="567">
        <v>286.5</v>
      </c>
      <c r="H16" s="568">
        <v>286.5</v>
      </c>
      <c r="I16" s="569">
        <v>286.5</v>
      </c>
      <c r="J16" s="537"/>
      <c r="K16" s="556"/>
      <c r="L16" s="557"/>
      <c r="M16" s="558"/>
      <c r="O16" s="666" t="s">
        <v>17</v>
      </c>
      <c r="P16" s="667">
        <f>+G17+G22</f>
        <v>286.5</v>
      </c>
      <c r="Q16" s="667">
        <f t="shared" ref="Q16:R16" si="0">+H17+H22</f>
        <v>286.5</v>
      </c>
      <c r="R16" s="667">
        <f t="shared" si="0"/>
        <v>286.5</v>
      </c>
    </row>
    <row r="17" spans="1:18" ht="25.5" customHeight="1">
      <c r="A17" s="701"/>
      <c r="B17" s="702"/>
      <c r="C17" s="185"/>
      <c r="D17" s="697" t="s">
        <v>66</v>
      </c>
      <c r="E17" s="63" t="s">
        <v>49</v>
      </c>
      <c r="F17" s="570" t="s">
        <v>136</v>
      </c>
      <c r="G17" s="874">
        <v>283.5</v>
      </c>
      <c r="H17" s="876">
        <v>283.5</v>
      </c>
      <c r="I17" s="872">
        <v>283.5</v>
      </c>
      <c r="J17" s="426" t="s">
        <v>24</v>
      </c>
      <c r="K17" s="565">
        <v>100</v>
      </c>
      <c r="L17" s="566">
        <v>100</v>
      </c>
      <c r="M17" s="553">
        <v>100</v>
      </c>
      <c r="O17" s="666"/>
      <c r="P17" s="667">
        <f>+P16-G27</f>
        <v>0</v>
      </c>
      <c r="Q17" s="667">
        <f t="shared" ref="Q17:R17" si="1">+Q16-H27</f>
        <v>0</v>
      </c>
      <c r="R17" s="667">
        <f t="shared" si="1"/>
        <v>0</v>
      </c>
    </row>
    <row r="18" spans="1:18" ht="17.100000000000001" customHeight="1">
      <c r="A18" s="701"/>
      <c r="B18" s="702"/>
      <c r="C18" s="185"/>
      <c r="D18" s="706"/>
      <c r="E18" s="64" t="s">
        <v>80</v>
      </c>
      <c r="F18" s="571"/>
      <c r="G18" s="875"/>
      <c r="H18" s="877"/>
      <c r="I18" s="873"/>
      <c r="J18" s="538" t="s">
        <v>90</v>
      </c>
      <c r="K18" s="504">
        <v>75</v>
      </c>
      <c r="L18" s="146">
        <v>70</v>
      </c>
      <c r="M18" s="129">
        <v>70</v>
      </c>
    </row>
    <row r="19" spans="1:18" ht="29.1" customHeight="1">
      <c r="A19" s="701"/>
      <c r="B19" s="702"/>
      <c r="C19" s="185"/>
      <c r="D19" s="706"/>
      <c r="E19" s="394" t="s">
        <v>67</v>
      </c>
      <c r="F19" s="571"/>
      <c r="G19" s="875"/>
      <c r="H19" s="877"/>
      <c r="I19" s="873"/>
      <c r="J19" s="133" t="s">
        <v>97</v>
      </c>
      <c r="K19" s="345">
        <v>5</v>
      </c>
      <c r="L19" s="346">
        <v>5</v>
      </c>
      <c r="M19" s="236">
        <v>5</v>
      </c>
      <c r="N19" s="70"/>
    </row>
    <row r="20" spans="1:18" ht="27.75" customHeight="1">
      <c r="A20" s="701"/>
      <c r="B20" s="702"/>
      <c r="C20" s="185"/>
      <c r="D20" s="706"/>
      <c r="E20" s="394" t="s">
        <v>79</v>
      </c>
      <c r="F20" s="571"/>
      <c r="G20" s="875"/>
      <c r="H20" s="877"/>
      <c r="I20" s="873"/>
      <c r="J20" s="133" t="s">
        <v>60</v>
      </c>
      <c r="K20" s="347">
        <v>2</v>
      </c>
      <c r="L20" s="348">
        <v>2</v>
      </c>
      <c r="M20" s="237">
        <v>3</v>
      </c>
    </row>
    <row r="21" spans="1:18" ht="28.5" customHeight="1">
      <c r="A21" s="701"/>
      <c r="B21" s="702"/>
      <c r="C21" s="185"/>
      <c r="D21" s="706"/>
      <c r="E21" s="64"/>
      <c r="F21" s="571"/>
      <c r="G21" s="875"/>
      <c r="H21" s="877"/>
      <c r="I21" s="873"/>
      <c r="J21" s="524" t="s">
        <v>121</v>
      </c>
      <c r="K21" s="554">
        <v>320</v>
      </c>
      <c r="L21" s="348">
        <v>400</v>
      </c>
      <c r="M21" s="285">
        <v>400</v>
      </c>
      <c r="N21" s="383"/>
    </row>
    <row r="22" spans="1:18" ht="27.75" customHeight="1">
      <c r="A22" s="530"/>
      <c r="B22" s="518"/>
      <c r="C22" s="69"/>
      <c r="D22" s="754" t="s">
        <v>131</v>
      </c>
      <c r="E22" s="393" t="s">
        <v>33</v>
      </c>
      <c r="F22" s="572" t="s">
        <v>136</v>
      </c>
      <c r="G22" s="573">
        <v>3</v>
      </c>
      <c r="H22" s="574">
        <v>3</v>
      </c>
      <c r="I22" s="575">
        <v>3</v>
      </c>
      <c r="J22" s="551" t="s">
        <v>115</v>
      </c>
      <c r="K22" s="555">
        <v>1</v>
      </c>
      <c r="L22" s="428"/>
      <c r="M22" s="284"/>
    </row>
    <row r="23" spans="1:18" ht="18.75" customHeight="1">
      <c r="A23" s="530"/>
      <c r="B23" s="518"/>
      <c r="C23" s="25"/>
      <c r="D23" s="755"/>
      <c r="E23" s="64" t="s">
        <v>49</v>
      </c>
      <c r="F23" s="571"/>
      <c r="G23" s="576"/>
      <c r="H23" s="576"/>
      <c r="I23" s="577"/>
      <c r="J23" s="768" t="s">
        <v>129</v>
      </c>
      <c r="K23" s="438">
        <v>1</v>
      </c>
      <c r="L23" s="407">
        <v>1</v>
      </c>
      <c r="M23" s="439">
        <v>1</v>
      </c>
    </row>
    <row r="24" spans="1:18" ht="19.5" customHeight="1">
      <c r="A24" s="530"/>
      <c r="B24" s="518"/>
      <c r="C24" s="25"/>
      <c r="D24" s="755"/>
      <c r="E24" s="153" t="s">
        <v>80</v>
      </c>
      <c r="F24" s="578"/>
      <c r="G24" s="579"/>
      <c r="H24" s="579"/>
      <c r="I24" s="580"/>
      <c r="J24" s="769"/>
      <c r="K24" s="406"/>
      <c r="L24" s="227"/>
      <c r="M24" s="408"/>
    </row>
    <row r="25" spans="1:18" ht="15" customHeight="1">
      <c r="A25" s="530"/>
      <c r="B25" s="518"/>
      <c r="C25" s="25"/>
      <c r="D25" s="697" t="s">
        <v>93</v>
      </c>
      <c r="E25" s="393" t="s">
        <v>33</v>
      </c>
      <c r="F25" s="572"/>
      <c r="G25" s="573"/>
      <c r="H25" s="574"/>
      <c r="I25" s="581"/>
      <c r="J25" s="871" t="s">
        <v>116</v>
      </c>
      <c r="K25" s="668">
        <v>1</v>
      </c>
      <c r="L25" s="515"/>
      <c r="M25" s="131"/>
    </row>
    <row r="26" spans="1:18" ht="15" customHeight="1">
      <c r="A26" s="530"/>
      <c r="B26" s="518"/>
      <c r="C26" s="25"/>
      <c r="D26" s="698"/>
      <c r="E26" s="352" t="s">
        <v>80</v>
      </c>
      <c r="F26" s="582"/>
      <c r="G26" s="583"/>
      <c r="H26" s="584"/>
      <c r="I26" s="583"/>
      <c r="J26" s="769"/>
      <c r="K26" s="540"/>
      <c r="L26" s="147"/>
      <c r="M26" s="669"/>
    </row>
    <row r="27" spans="1:18" ht="16.5" customHeight="1" thickBot="1">
      <c r="A27" s="530"/>
      <c r="B27" s="518"/>
      <c r="C27" s="45"/>
      <c r="D27" s="75"/>
      <c r="E27" s="78"/>
      <c r="F27" s="175" t="s">
        <v>4</v>
      </c>
      <c r="G27" s="585">
        <f>+G16</f>
        <v>286.5</v>
      </c>
      <c r="H27" s="92">
        <f t="shared" ref="H27:I27" si="2">+H16</f>
        <v>286.5</v>
      </c>
      <c r="I27" s="53">
        <f t="shared" si="2"/>
        <v>286.5</v>
      </c>
      <c r="J27" s="241"/>
      <c r="K27" s="267"/>
      <c r="L27" s="268"/>
      <c r="M27" s="269"/>
    </row>
    <row r="28" spans="1:18" ht="20.100000000000001" customHeight="1">
      <c r="A28" s="701"/>
      <c r="B28" s="702"/>
      <c r="C28" s="185" t="s">
        <v>5</v>
      </c>
      <c r="D28" s="748" t="s">
        <v>48</v>
      </c>
      <c r="E28" s="42"/>
      <c r="F28" s="36" t="s">
        <v>17</v>
      </c>
      <c r="G28" s="561"/>
      <c r="H28" s="47">
        <v>3081.6</v>
      </c>
      <c r="I28" s="562">
        <v>203</v>
      </c>
      <c r="J28" s="242"/>
      <c r="K28" s="541"/>
      <c r="L28" s="531"/>
      <c r="M28" s="128"/>
      <c r="O28" s="666" t="s">
        <v>17</v>
      </c>
      <c r="P28" s="667">
        <f>+G31+G35+G38+G41+G44</f>
        <v>0</v>
      </c>
      <c r="Q28" s="667">
        <f t="shared" ref="Q28:R28" si="3">+H31+H35+H38+H41+H44</f>
        <v>3081.6</v>
      </c>
      <c r="R28" s="667">
        <f t="shared" si="3"/>
        <v>203</v>
      </c>
    </row>
    <row r="29" spans="1:18" ht="20.100000000000001" customHeight="1">
      <c r="A29" s="701"/>
      <c r="B29" s="702"/>
      <c r="C29" s="33"/>
      <c r="D29" s="749"/>
      <c r="E29" s="28"/>
      <c r="F29" s="264" t="s">
        <v>28</v>
      </c>
      <c r="G29" s="50">
        <v>500</v>
      </c>
      <c r="H29" s="166"/>
      <c r="I29" s="97"/>
      <c r="J29" s="522"/>
      <c r="K29" s="542"/>
      <c r="L29" s="516"/>
      <c r="M29" s="128"/>
      <c r="O29" s="666" t="s">
        <v>138</v>
      </c>
      <c r="P29" s="667">
        <f>+G30</f>
        <v>500</v>
      </c>
      <c r="Q29" s="667">
        <f t="shared" ref="Q29:R29" si="4">+H30</f>
        <v>0</v>
      </c>
      <c r="R29" s="667">
        <f t="shared" si="4"/>
        <v>0</v>
      </c>
    </row>
    <row r="30" spans="1:18" ht="14.85" customHeight="1">
      <c r="A30" s="701"/>
      <c r="B30" s="702"/>
      <c r="C30" s="750"/>
      <c r="D30" s="697" t="s">
        <v>98</v>
      </c>
      <c r="E30" s="63" t="s">
        <v>39</v>
      </c>
      <c r="F30" s="570" t="s">
        <v>137</v>
      </c>
      <c r="G30" s="576">
        <f>605.5-105.5</f>
        <v>500</v>
      </c>
      <c r="H30" s="587"/>
      <c r="I30" s="576"/>
      <c r="J30" s="521" t="s">
        <v>81</v>
      </c>
      <c r="K30" s="539">
        <v>15</v>
      </c>
      <c r="L30" s="456">
        <v>100</v>
      </c>
      <c r="M30" s="457"/>
      <c r="O30" s="666"/>
      <c r="P30" s="667">
        <f>+P28+P29</f>
        <v>500</v>
      </c>
      <c r="Q30" s="667">
        <f t="shared" ref="Q30:R30" si="5">+Q28+Q29</f>
        <v>3081.6</v>
      </c>
      <c r="R30" s="667">
        <f t="shared" si="5"/>
        <v>203</v>
      </c>
    </row>
    <row r="31" spans="1:18" ht="14.85" customHeight="1">
      <c r="A31" s="701"/>
      <c r="B31" s="702"/>
      <c r="C31" s="750"/>
      <c r="D31" s="706"/>
      <c r="E31" s="64" t="s">
        <v>33</v>
      </c>
      <c r="F31" s="588" t="s">
        <v>136</v>
      </c>
      <c r="G31" s="589"/>
      <c r="H31" s="590">
        <f>2940.1+105.5</f>
        <v>3045.6</v>
      </c>
      <c r="I31" s="591"/>
      <c r="J31" s="458"/>
      <c r="K31" s="416"/>
      <c r="L31" s="417"/>
      <c r="M31" s="672"/>
      <c r="O31" s="666"/>
      <c r="P31" s="667">
        <f>+P30-G48</f>
        <v>0</v>
      </c>
      <c r="Q31" s="667">
        <f t="shared" ref="Q31:R31" si="6">+Q30-H48</f>
        <v>0</v>
      </c>
      <c r="R31" s="667">
        <f t="shared" si="6"/>
        <v>0</v>
      </c>
    </row>
    <row r="32" spans="1:18" ht="14.85" customHeight="1">
      <c r="A32" s="701"/>
      <c r="B32" s="702"/>
      <c r="C32" s="750"/>
      <c r="D32" s="706"/>
      <c r="E32" s="64" t="s">
        <v>20</v>
      </c>
      <c r="F32" s="571"/>
      <c r="G32" s="592"/>
      <c r="H32" s="590"/>
      <c r="I32" s="591"/>
      <c r="J32" s="522"/>
      <c r="K32" s="539"/>
      <c r="L32" s="461"/>
      <c r="M32" s="672"/>
    </row>
    <row r="33" spans="1:14" ht="14.85" customHeight="1">
      <c r="A33" s="701"/>
      <c r="B33" s="702"/>
      <c r="C33" s="750"/>
      <c r="D33" s="706"/>
      <c r="E33" s="44" t="s">
        <v>49</v>
      </c>
      <c r="F33" s="571"/>
      <c r="G33" s="576"/>
      <c r="H33" s="587"/>
      <c r="I33" s="593"/>
      <c r="J33" s="522"/>
      <c r="K33" s="539"/>
      <c r="L33" s="149"/>
      <c r="M33" s="672"/>
    </row>
    <row r="34" spans="1:14" ht="14.85" customHeight="1">
      <c r="A34" s="701"/>
      <c r="B34" s="702"/>
      <c r="C34" s="751"/>
      <c r="D34" s="698"/>
      <c r="E34" s="355" t="s">
        <v>80</v>
      </c>
      <c r="F34" s="594"/>
      <c r="G34" s="595"/>
      <c r="H34" s="596"/>
      <c r="I34" s="597"/>
      <c r="J34" s="243"/>
      <c r="K34" s="543"/>
      <c r="L34" s="466"/>
      <c r="M34" s="673"/>
    </row>
    <row r="35" spans="1:14" ht="29.1" customHeight="1">
      <c r="A35" s="500"/>
      <c r="B35" s="502"/>
      <c r="C35" s="185"/>
      <c r="D35" s="770" t="s">
        <v>34</v>
      </c>
      <c r="E35" s="44" t="s">
        <v>33</v>
      </c>
      <c r="F35" s="571" t="s">
        <v>136</v>
      </c>
      <c r="G35" s="576"/>
      <c r="H35" s="587">
        <v>26</v>
      </c>
      <c r="I35" s="576"/>
      <c r="J35" s="356" t="s">
        <v>75</v>
      </c>
      <c r="K35" s="544"/>
      <c r="L35" s="367">
        <v>1</v>
      </c>
      <c r="M35" s="379"/>
    </row>
    <row r="36" spans="1:14" ht="15" customHeight="1">
      <c r="A36" s="500"/>
      <c r="B36" s="502"/>
      <c r="C36" s="185"/>
      <c r="D36" s="770"/>
      <c r="E36" s="44" t="s">
        <v>80</v>
      </c>
      <c r="F36" s="571"/>
      <c r="G36" s="576"/>
      <c r="H36" s="587"/>
      <c r="I36" s="593"/>
      <c r="J36" s="771" t="s">
        <v>61</v>
      </c>
      <c r="K36" s="545"/>
      <c r="L36" s="346">
        <v>1</v>
      </c>
      <c r="M36" s="235"/>
    </row>
    <row r="37" spans="1:14" ht="14.1" customHeight="1">
      <c r="A37" s="500"/>
      <c r="B37" s="502"/>
      <c r="C37" s="185"/>
      <c r="D37" s="770"/>
      <c r="E37" s="394" t="s">
        <v>49</v>
      </c>
      <c r="F37" s="571"/>
      <c r="G37" s="576"/>
      <c r="H37" s="587"/>
      <c r="I37" s="593"/>
      <c r="J37" s="772"/>
      <c r="K37" s="539"/>
      <c r="L37" s="226"/>
      <c r="M37" s="192"/>
    </row>
    <row r="38" spans="1:14" s="2" customFormat="1" ht="21.6" customHeight="1">
      <c r="A38" s="517"/>
      <c r="B38" s="518"/>
      <c r="C38" s="62"/>
      <c r="D38" s="754" t="s">
        <v>99</v>
      </c>
      <c r="E38" s="272" t="s">
        <v>49</v>
      </c>
      <c r="F38" s="598" t="s">
        <v>136</v>
      </c>
      <c r="G38" s="599"/>
      <c r="H38" s="600">
        <v>10</v>
      </c>
      <c r="I38" s="600">
        <v>75</v>
      </c>
      <c r="J38" s="470" t="s">
        <v>127</v>
      </c>
      <c r="K38" s="471"/>
      <c r="L38" s="472">
        <v>1</v>
      </c>
      <c r="M38" s="473"/>
    </row>
    <row r="39" spans="1:14" s="2" customFormat="1" ht="21.6" customHeight="1">
      <c r="A39" s="517"/>
      <c r="B39" s="518"/>
      <c r="C39" s="62"/>
      <c r="D39" s="755"/>
      <c r="E39" s="59" t="s">
        <v>84</v>
      </c>
      <c r="F39" s="601"/>
      <c r="G39" s="602"/>
      <c r="H39" s="603"/>
      <c r="I39" s="604"/>
      <c r="J39" s="522" t="s">
        <v>128</v>
      </c>
      <c r="K39" s="478"/>
      <c r="L39" s="279"/>
      <c r="M39" s="233">
        <v>1</v>
      </c>
    </row>
    <row r="40" spans="1:14" s="2" customFormat="1" ht="28.35" customHeight="1">
      <c r="A40" s="517"/>
      <c r="B40" s="518"/>
      <c r="C40" s="62"/>
      <c r="D40" s="758"/>
      <c r="E40" s="182" t="s">
        <v>20</v>
      </c>
      <c r="F40" s="605"/>
      <c r="G40" s="606"/>
      <c r="H40" s="607"/>
      <c r="I40" s="608"/>
      <c r="J40" s="523"/>
      <c r="K40" s="419"/>
      <c r="L40" s="420"/>
      <c r="M40" s="481"/>
    </row>
    <row r="41" spans="1:14" s="2" customFormat="1" ht="16.5" customHeight="1">
      <c r="A41" s="517"/>
      <c r="B41" s="518"/>
      <c r="C41" s="859"/>
      <c r="D41" s="754" t="s">
        <v>82</v>
      </c>
      <c r="E41" s="39" t="s">
        <v>49</v>
      </c>
      <c r="F41" s="609" t="s">
        <v>136</v>
      </c>
      <c r="G41" s="610"/>
      <c r="H41" s="611"/>
      <c r="I41" s="611">
        <v>78</v>
      </c>
      <c r="J41" s="522" t="s">
        <v>83</v>
      </c>
      <c r="K41" s="412"/>
      <c r="L41" s="413"/>
      <c r="M41" s="414">
        <v>1</v>
      </c>
    </row>
    <row r="42" spans="1:14" s="2" customFormat="1" ht="16.5" customHeight="1">
      <c r="A42" s="517"/>
      <c r="B42" s="518"/>
      <c r="C42" s="859"/>
      <c r="D42" s="755"/>
      <c r="E42" s="44" t="s">
        <v>84</v>
      </c>
      <c r="F42" s="612"/>
      <c r="G42" s="613"/>
      <c r="H42" s="614"/>
      <c r="I42" s="615"/>
      <c r="J42" s="376"/>
      <c r="K42" s="416"/>
      <c r="L42" s="417"/>
      <c r="M42" s="512"/>
    </row>
    <row r="43" spans="1:14" s="2" customFormat="1" ht="16.5" customHeight="1">
      <c r="A43" s="517"/>
      <c r="B43" s="518"/>
      <c r="C43" s="62"/>
      <c r="D43" s="503"/>
      <c r="E43" s="223" t="s">
        <v>20</v>
      </c>
      <c r="F43" s="616"/>
      <c r="G43" s="617"/>
      <c r="H43" s="618"/>
      <c r="I43" s="619"/>
      <c r="J43" s="134"/>
      <c r="K43" s="419"/>
      <c r="L43" s="420"/>
      <c r="M43" s="513"/>
    </row>
    <row r="44" spans="1:14" s="2" customFormat="1" ht="15" customHeight="1">
      <c r="A44" s="500"/>
      <c r="B44" s="502"/>
      <c r="C44" s="33"/>
      <c r="D44" s="754" t="s">
        <v>74</v>
      </c>
      <c r="E44" s="39" t="s">
        <v>33</v>
      </c>
      <c r="F44" s="620" t="s">
        <v>136</v>
      </c>
      <c r="G44" s="621"/>
      <c r="H44" s="622"/>
      <c r="I44" s="623">
        <v>50</v>
      </c>
      <c r="J44" s="521" t="s">
        <v>83</v>
      </c>
      <c r="K44" s="677"/>
      <c r="L44" s="680"/>
      <c r="M44" s="683">
        <v>1</v>
      </c>
      <c r="N44" s="70"/>
    </row>
    <row r="45" spans="1:14" s="2" customFormat="1" ht="15" customHeight="1">
      <c r="A45" s="500"/>
      <c r="B45" s="502"/>
      <c r="C45" s="33"/>
      <c r="D45" s="755"/>
      <c r="E45" s="64" t="s">
        <v>49</v>
      </c>
      <c r="F45" s="571"/>
      <c r="G45" s="613"/>
      <c r="H45" s="624"/>
      <c r="I45" s="625"/>
      <c r="J45" s="291"/>
      <c r="K45" s="678"/>
      <c r="L45" s="681"/>
      <c r="M45" s="684"/>
      <c r="N45" s="70"/>
    </row>
    <row r="46" spans="1:14" s="2" customFormat="1" ht="15" customHeight="1">
      <c r="A46" s="500"/>
      <c r="B46" s="502"/>
      <c r="C46" s="33"/>
      <c r="D46" s="755"/>
      <c r="E46" s="64" t="s">
        <v>80</v>
      </c>
      <c r="F46" s="612"/>
      <c r="G46" s="626"/>
      <c r="H46" s="624"/>
      <c r="I46" s="627"/>
      <c r="J46" s="291"/>
      <c r="K46" s="678"/>
      <c r="L46" s="681"/>
      <c r="M46" s="684"/>
      <c r="N46" s="70"/>
    </row>
    <row r="47" spans="1:14" s="2" customFormat="1" ht="15" customHeight="1">
      <c r="A47" s="500"/>
      <c r="B47" s="502"/>
      <c r="C47" s="33"/>
      <c r="D47" s="758"/>
      <c r="E47" s="223" t="s">
        <v>20</v>
      </c>
      <c r="F47" s="616"/>
      <c r="G47" s="628"/>
      <c r="H47" s="629"/>
      <c r="I47" s="630"/>
      <c r="J47" s="291"/>
      <c r="K47" s="679"/>
      <c r="L47" s="682"/>
      <c r="M47" s="685"/>
      <c r="N47" s="70"/>
    </row>
    <row r="48" spans="1:14" ht="16.5" customHeight="1" thickBot="1">
      <c r="A48" s="501"/>
      <c r="B48" s="502"/>
      <c r="C48" s="57"/>
      <c r="D48" s="220"/>
      <c r="E48" s="221"/>
      <c r="F48" s="175" t="s">
        <v>4</v>
      </c>
      <c r="G48" s="94">
        <f>+G28+G29</f>
        <v>500</v>
      </c>
      <c r="H48" s="92">
        <f t="shared" ref="H48:I48" si="7">+H28+H29</f>
        <v>3081.6</v>
      </c>
      <c r="I48" s="53">
        <f t="shared" si="7"/>
        <v>203</v>
      </c>
      <c r="J48" s="139"/>
      <c r="K48" s="226"/>
      <c r="L48" s="149"/>
      <c r="M48" s="195"/>
    </row>
    <row r="49" spans="1:18" ht="15.75" customHeight="1" thickBot="1">
      <c r="A49" s="9" t="s">
        <v>3</v>
      </c>
      <c r="B49" s="4" t="s">
        <v>3</v>
      </c>
      <c r="C49" s="759" t="s">
        <v>6</v>
      </c>
      <c r="D49" s="760"/>
      <c r="E49" s="760"/>
      <c r="F49" s="760"/>
      <c r="G49" s="95">
        <f>G48+G27</f>
        <v>786.5</v>
      </c>
      <c r="H49" s="93">
        <f>H48+H27</f>
        <v>3368.1</v>
      </c>
      <c r="I49" s="96">
        <f>I48+I27</f>
        <v>489.5</v>
      </c>
      <c r="J49" s="849"/>
      <c r="K49" s="850"/>
      <c r="L49" s="850"/>
      <c r="M49" s="851"/>
    </row>
    <row r="50" spans="1:18" ht="15" customHeight="1" thickBot="1">
      <c r="A50" s="9" t="s">
        <v>3</v>
      </c>
      <c r="B50" s="4" t="s">
        <v>5</v>
      </c>
      <c r="C50" s="852" t="s">
        <v>65</v>
      </c>
      <c r="D50" s="853"/>
      <c r="E50" s="853"/>
      <c r="F50" s="853"/>
      <c r="G50" s="853"/>
      <c r="H50" s="853"/>
      <c r="I50" s="853"/>
      <c r="J50" s="853"/>
      <c r="K50" s="853"/>
      <c r="L50" s="853"/>
      <c r="M50" s="854"/>
    </row>
    <row r="51" spans="1:18" ht="21" customHeight="1">
      <c r="A51" s="517" t="s">
        <v>3</v>
      </c>
      <c r="B51" s="518" t="s">
        <v>5</v>
      </c>
      <c r="C51" s="33" t="s">
        <v>3</v>
      </c>
      <c r="D51" s="869" t="s">
        <v>64</v>
      </c>
      <c r="E51" s="64"/>
      <c r="F51" s="36" t="s">
        <v>17</v>
      </c>
      <c r="G51" s="563">
        <v>763.5</v>
      </c>
      <c r="H51" s="198">
        <v>1346.3</v>
      </c>
      <c r="I51" s="562">
        <v>1346.3</v>
      </c>
      <c r="J51" s="263"/>
      <c r="K51" s="226"/>
      <c r="L51" s="149"/>
      <c r="M51" s="136"/>
      <c r="O51" s="666" t="s">
        <v>17</v>
      </c>
      <c r="P51" s="667">
        <f>+G53+G60+G62+G66+G67+G69+G70+G71+G72</f>
        <v>763.5</v>
      </c>
      <c r="Q51" s="667">
        <f>+H53+H60+H62+H66+H67+H69+H70+H71+H72</f>
        <v>1346.3</v>
      </c>
      <c r="R51" s="667">
        <f>+I53+I60+I62+I66+I67+I69+I70+I71+I72</f>
        <v>1346.3</v>
      </c>
    </row>
    <row r="52" spans="1:18" ht="19.5" customHeight="1">
      <c r="A52" s="517"/>
      <c r="B52" s="518"/>
      <c r="C52" s="33"/>
      <c r="D52" s="830"/>
      <c r="E52" s="38"/>
      <c r="F52" s="159" t="s">
        <v>28</v>
      </c>
      <c r="G52" s="85">
        <v>72</v>
      </c>
      <c r="H52" s="564"/>
      <c r="I52" s="319"/>
      <c r="J52" s="178"/>
      <c r="K52" s="226"/>
      <c r="L52" s="149"/>
      <c r="M52" s="136"/>
      <c r="O52" s="666" t="s">
        <v>138</v>
      </c>
      <c r="P52" s="667">
        <f>+G68</f>
        <v>72</v>
      </c>
      <c r="Q52" s="667">
        <f t="shared" ref="Q52:R52" si="8">+H68</f>
        <v>0</v>
      </c>
      <c r="R52" s="667">
        <f t="shared" si="8"/>
        <v>0</v>
      </c>
    </row>
    <row r="53" spans="1:18" ht="27.75" customHeight="1">
      <c r="A53" s="517"/>
      <c r="B53" s="518"/>
      <c r="C53" s="863"/>
      <c r="D53" s="754" t="s">
        <v>50</v>
      </c>
      <c r="E53" s="64" t="s">
        <v>49</v>
      </c>
      <c r="F53" s="572" t="s">
        <v>136</v>
      </c>
      <c r="G53" s="631">
        <f>592.3-150</f>
        <v>442.3</v>
      </c>
      <c r="H53" s="632">
        <v>592.29999999999995</v>
      </c>
      <c r="I53" s="575">
        <v>592.29999999999995</v>
      </c>
      <c r="J53" s="548" t="s">
        <v>124</v>
      </c>
      <c r="K53" s="225">
        <v>2</v>
      </c>
      <c r="L53" s="148">
        <v>2</v>
      </c>
      <c r="M53" s="487">
        <v>2</v>
      </c>
      <c r="N53" s="70"/>
      <c r="O53" s="666"/>
      <c r="P53" s="667">
        <f>+P51+P52</f>
        <v>835.5</v>
      </c>
      <c r="Q53" s="667">
        <f t="shared" ref="Q53:R53" si="9">+Q51+Q52</f>
        <v>1346.3</v>
      </c>
      <c r="R53" s="667">
        <f t="shared" si="9"/>
        <v>1346.3</v>
      </c>
    </row>
    <row r="54" spans="1:18" ht="27" customHeight="1">
      <c r="A54" s="517"/>
      <c r="B54" s="518"/>
      <c r="C54" s="863"/>
      <c r="D54" s="755"/>
      <c r="E54" s="64" t="s">
        <v>39</v>
      </c>
      <c r="F54" s="633"/>
      <c r="G54" s="576"/>
      <c r="H54" s="587"/>
      <c r="I54" s="634"/>
      <c r="J54" s="145" t="s">
        <v>44</v>
      </c>
      <c r="K54" s="546">
        <v>5</v>
      </c>
      <c r="L54" s="348">
        <v>5</v>
      </c>
      <c r="M54" s="385">
        <v>5</v>
      </c>
      <c r="O54" s="666"/>
      <c r="P54" s="667">
        <f>+P53-G74</f>
        <v>0</v>
      </c>
      <c r="Q54" s="667">
        <f>+Q53-H74</f>
        <v>0</v>
      </c>
      <c r="R54" s="667">
        <f>+R53-I74</f>
        <v>0</v>
      </c>
    </row>
    <row r="55" spans="1:18" ht="38.25" customHeight="1">
      <c r="A55" s="517"/>
      <c r="B55" s="518"/>
      <c r="C55" s="863"/>
      <c r="D55" s="755"/>
      <c r="E55" s="64" t="s">
        <v>33</v>
      </c>
      <c r="F55" s="633"/>
      <c r="G55" s="576"/>
      <c r="H55" s="587"/>
      <c r="I55" s="634"/>
      <c r="J55" s="404" t="s">
        <v>145</v>
      </c>
      <c r="K55" s="547">
        <v>3</v>
      </c>
      <c r="L55" s="152">
        <v>3</v>
      </c>
      <c r="M55" s="385">
        <v>3</v>
      </c>
    </row>
    <row r="56" spans="1:18" ht="18.600000000000001" customHeight="1">
      <c r="A56" s="517"/>
      <c r="B56" s="518"/>
      <c r="C56" s="863"/>
      <c r="D56" s="755"/>
      <c r="E56" s="64" t="s">
        <v>80</v>
      </c>
      <c r="F56" s="633"/>
      <c r="G56" s="635"/>
      <c r="H56" s="587"/>
      <c r="I56" s="593"/>
      <c r="J56" s="404" t="s">
        <v>123</v>
      </c>
      <c r="K56" s="261">
        <v>2</v>
      </c>
      <c r="L56" s="152">
        <v>2</v>
      </c>
      <c r="M56" s="189">
        <v>2</v>
      </c>
    </row>
    <row r="57" spans="1:18" ht="18" customHeight="1">
      <c r="A57" s="517"/>
      <c r="B57" s="518"/>
      <c r="C57" s="863"/>
      <c r="D57" s="755"/>
      <c r="E57" s="64"/>
      <c r="F57" s="633"/>
      <c r="G57" s="576"/>
      <c r="H57" s="587"/>
      <c r="I57" s="636"/>
      <c r="J57" s="404" t="s">
        <v>118</v>
      </c>
      <c r="K57" s="261">
        <v>20</v>
      </c>
      <c r="L57" s="152">
        <v>20</v>
      </c>
      <c r="M57" s="189">
        <v>20</v>
      </c>
    </row>
    <row r="58" spans="1:18" ht="58.35" customHeight="1">
      <c r="A58" s="517"/>
      <c r="B58" s="518"/>
      <c r="C58" s="864"/>
      <c r="D58" s="865"/>
      <c r="E58" s="42"/>
      <c r="F58" s="633"/>
      <c r="G58" s="576"/>
      <c r="H58" s="587"/>
      <c r="I58" s="593"/>
      <c r="J58" s="549" t="s">
        <v>146</v>
      </c>
      <c r="K58" s="261">
        <v>15</v>
      </c>
      <c r="L58" s="152">
        <v>15</v>
      </c>
      <c r="M58" s="137">
        <v>15</v>
      </c>
    </row>
    <row r="59" spans="1:18" ht="29.85" customHeight="1">
      <c r="A59" s="517"/>
      <c r="B59" s="518"/>
      <c r="C59" s="533"/>
      <c r="D59" s="534"/>
      <c r="E59" s="169"/>
      <c r="F59" s="633"/>
      <c r="G59" s="637"/>
      <c r="H59" s="638"/>
      <c r="I59" s="639"/>
      <c r="J59" s="252" t="s">
        <v>91</v>
      </c>
      <c r="K59" s="358">
        <v>2</v>
      </c>
      <c r="L59" s="152">
        <v>2</v>
      </c>
      <c r="M59" s="233">
        <v>2</v>
      </c>
    </row>
    <row r="60" spans="1:18" ht="29.85" customHeight="1">
      <c r="A60" s="517"/>
      <c r="B60" s="518"/>
      <c r="C60" s="533"/>
      <c r="D60" s="848" t="s">
        <v>147</v>
      </c>
      <c r="E60" s="190"/>
      <c r="F60" s="640" t="s">
        <v>136</v>
      </c>
      <c r="G60" s="592">
        <v>21</v>
      </c>
      <c r="H60" s="590">
        <v>21</v>
      </c>
      <c r="I60" s="591">
        <v>21</v>
      </c>
      <c r="J60" s="253" t="s">
        <v>105</v>
      </c>
      <c r="K60" s="287">
        <v>150</v>
      </c>
      <c r="L60" s="152">
        <v>150</v>
      </c>
      <c r="M60" s="189">
        <v>150</v>
      </c>
      <c r="N60" s="671"/>
    </row>
    <row r="61" spans="1:18" ht="37.5" customHeight="1">
      <c r="A61" s="517"/>
      <c r="B61" s="518"/>
      <c r="C61" s="533"/>
      <c r="D61" s="758"/>
      <c r="E61" s="42"/>
      <c r="F61" s="633"/>
      <c r="G61" s="579"/>
      <c r="H61" s="641"/>
      <c r="I61" s="642"/>
      <c r="J61" s="552" t="s">
        <v>106</v>
      </c>
      <c r="K61" s="527">
        <v>1000</v>
      </c>
      <c r="L61" s="150">
        <v>1000</v>
      </c>
      <c r="M61" s="188">
        <v>1000</v>
      </c>
      <c r="N61" s="671"/>
    </row>
    <row r="62" spans="1:18" ht="14.85" customHeight="1">
      <c r="A62" s="701"/>
      <c r="B62" s="702"/>
      <c r="C62" s="857"/>
      <c r="D62" s="789" t="s">
        <v>100</v>
      </c>
      <c r="E62" s="67" t="s">
        <v>49</v>
      </c>
      <c r="F62" s="570" t="s">
        <v>136</v>
      </c>
      <c r="G62" s="573">
        <f>125-55</f>
        <v>70</v>
      </c>
      <c r="H62" s="574">
        <v>125</v>
      </c>
      <c r="I62" s="643">
        <v>125</v>
      </c>
      <c r="J62" s="426" t="s">
        <v>85</v>
      </c>
      <c r="K62" s="262">
        <v>5</v>
      </c>
      <c r="L62" s="283">
        <v>5</v>
      </c>
      <c r="M62" s="422">
        <v>5</v>
      </c>
    </row>
    <row r="63" spans="1:18" ht="14.85" customHeight="1">
      <c r="A63" s="701"/>
      <c r="B63" s="702"/>
      <c r="C63" s="857"/>
      <c r="D63" s="789"/>
      <c r="E63" s="169" t="s">
        <v>39</v>
      </c>
      <c r="F63" s="571"/>
      <c r="G63" s="644"/>
      <c r="H63" s="645"/>
      <c r="I63" s="646"/>
      <c r="J63" s="133" t="s">
        <v>77</v>
      </c>
      <c r="K63" s="361">
        <v>80</v>
      </c>
      <c r="L63" s="362">
        <v>80</v>
      </c>
      <c r="M63" s="488">
        <v>80</v>
      </c>
      <c r="N63" s="70"/>
    </row>
    <row r="64" spans="1:18" ht="14.85" customHeight="1">
      <c r="A64" s="701"/>
      <c r="B64" s="702"/>
      <c r="C64" s="857"/>
      <c r="D64" s="789"/>
      <c r="E64" s="42" t="s">
        <v>33</v>
      </c>
      <c r="F64" s="571"/>
      <c r="G64" s="577"/>
      <c r="H64" s="647"/>
      <c r="I64" s="593"/>
      <c r="J64" s="768" t="s">
        <v>78</v>
      </c>
      <c r="K64" s="842">
        <v>360</v>
      </c>
      <c r="L64" s="844">
        <v>360</v>
      </c>
      <c r="M64" s="837">
        <v>360</v>
      </c>
    </row>
    <row r="65" spans="1:35" ht="14.85" customHeight="1">
      <c r="A65" s="701"/>
      <c r="B65" s="702"/>
      <c r="C65" s="857"/>
      <c r="D65" s="789"/>
      <c r="E65" s="42" t="s">
        <v>80</v>
      </c>
      <c r="F65" s="571"/>
      <c r="G65" s="576"/>
      <c r="H65" s="641"/>
      <c r="I65" s="642"/>
      <c r="J65" s="769"/>
      <c r="K65" s="843"/>
      <c r="L65" s="845"/>
      <c r="M65" s="838"/>
      <c r="N65" s="70"/>
    </row>
    <row r="66" spans="1:35" ht="17.100000000000001" customHeight="1">
      <c r="A66" s="530"/>
      <c r="B66" s="31"/>
      <c r="C66" s="820"/>
      <c r="D66" s="697" t="s">
        <v>94</v>
      </c>
      <c r="E66" s="67" t="s">
        <v>49</v>
      </c>
      <c r="F66" s="648" t="s">
        <v>136</v>
      </c>
      <c r="G66" s="649">
        <f>26-15.8</f>
        <v>10.199999999999999</v>
      </c>
      <c r="H66" s="650">
        <v>76</v>
      </c>
      <c r="I66" s="651">
        <v>76</v>
      </c>
      <c r="J66" s="551" t="s">
        <v>56</v>
      </c>
      <c r="K66" s="528">
        <v>40</v>
      </c>
      <c r="L66" s="367">
        <v>40</v>
      </c>
      <c r="M66" s="300">
        <v>40</v>
      </c>
    </row>
    <row r="67" spans="1:35" ht="15" customHeight="1">
      <c r="A67" s="530"/>
      <c r="B67" s="31"/>
      <c r="C67" s="820"/>
      <c r="D67" s="706"/>
      <c r="E67" s="42" t="s">
        <v>39</v>
      </c>
      <c r="F67" s="652" t="s">
        <v>136</v>
      </c>
      <c r="G67" s="653">
        <f>25-20</f>
        <v>5</v>
      </c>
      <c r="H67" s="587">
        <v>50</v>
      </c>
      <c r="I67" s="639">
        <v>50</v>
      </c>
      <c r="J67" s="404" t="s">
        <v>88</v>
      </c>
      <c r="K67" s="261">
        <v>10</v>
      </c>
      <c r="L67" s="348">
        <v>10</v>
      </c>
      <c r="M67" s="144">
        <v>10</v>
      </c>
    </row>
    <row r="68" spans="1:35" ht="26.85" customHeight="1">
      <c r="A68" s="530"/>
      <c r="B68" s="31"/>
      <c r="C68" s="820"/>
      <c r="D68" s="706"/>
      <c r="E68" s="42" t="s">
        <v>33</v>
      </c>
      <c r="F68" s="652" t="s">
        <v>137</v>
      </c>
      <c r="G68" s="576">
        <v>72</v>
      </c>
      <c r="H68" s="654"/>
      <c r="I68" s="655"/>
      <c r="J68" s="437" t="s">
        <v>89</v>
      </c>
      <c r="K68" s="526">
        <v>30</v>
      </c>
      <c r="L68" s="348">
        <v>30</v>
      </c>
      <c r="M68" s="144">
        <v>30</v>
      </c>
    </row>
    <row r="69" spans="1:35" ht="13.5" customHeight="1">
      <c r="A69" s="517"/>
      <c r="B69" s="518"/>
      <c r="C69" s="820"/>
      <c r="D69" s="821"/>
      <c r="E69" s="173" t="s">
        <v>80</v>
      </c>
      <c r="F69" s="652" t="s">
        <v>136</v>
      </c>
      <c r="G69" s="589"/>
      <c r="H69" s="654">
        <v>72</v>
      </c>
      <c r="I69" s="655">
        <v>72</v>
      </c>
      <c r="J69" s="768" t="s">
        <v>42</v>
      </c>
      <c r="K69" s="526">
        <v>5</v>
      </c>
      <c r="L69" s="529">
        <v>5</v>
      </c>
      <c r="M69" s="233">
        <v>5</v>
      </c>
    </row>
    <row r="70" spans="1:35" ht="13.5" customHeight="1">
      <c r="A70" s="530"/>
      <c r="B70" s="518"/>
      <c r="C70" s="820"/>
      <c r="D70" s="531"/>
      <c r="E70" s="173"/>
      <c r="F70" s="588" t="s">
        <v>136</v>
      </c>
      <c r="G70" s="656">
        <v>10</v>
      </c>
      <c r="H70" s="654">
        <v>10</v>
      </c>
      <c r="I70" s="587">
        <v>10</v>
      </c>
      <c r="J70" s="870"/>
      <c r="K70" s="459"/>
      <c r="L70" s="525"/>
      <c r="M70" s="425"/>
    </row>
    <row r="71" spans="1:35" ht="28.5" customHeight="1">
      <c r="A71" s="530"/>
      <c r="B71" s="518"/>
      <c r="C71" s="820"/>
      <c r="D71" s="520"/>
      <c r="F71" s="657" t="s">
        <v>136</v>
      </c>
      <c r="G71" s="658">
        <f>25-20</f>
        <v>5</v>
      </c>
      <c r="H71" s="641">
        <v>50</v>
      </c>
      <c r="I71" s="659">
        <v>50</v>
      </c>
      <c r="J71" s="550" t="s">
        <v>43</v>
      </c>
      <c r="K71" s="365">
        <v>5</v>
      </c>
      <c r="L71" s="279">
        <v>4</v>
      </c>
      <c r="M71" s="188">
        <v>4</v>
      </c>
    </row>
    <row r="72" spans="1:35" ht="16.5" customHeight="1">
      <c r="A72" s="530"/>
      <c r="B72" s="518"/>
      <c r="C72" s="174"/>
      <c r="D72" s="754" t="s">
        <v>86</v>
      </c>
      <c r="E72" s="393" t="s">
        <v>125</v>
      </c>
      <c r="F72" s="570" t="s">
        <v>136</v>
      </c>
      <c r="G72" s="660">
        <f>350-100-50</f>
        <v>200</v>
      </c>
      <c r="H72" s="574">
        <v>350</v>
      </c>
      <c r="I72" s="643">
        <v>350</v>
      </c>
      <c r="J72" s="426" t="s">
        <v>87</v>
      </c>
      <c r="K72" s="373">
        <v>1</v>
      </c>
      <c r="L72" s="428">
        <v>1</v>
      </c>
      <c r="M72" s="288" t="s">
        <v>117</v>
      </c>
      <c r="N72" s="388"/>
    </row>
    <row r="73" spans="1:35" ht="27" customHeight="1">
      <c r="A73" s="530"/>
      <c r="B73" s="518"/>
      <c r="C73" s="174"/>
      <c r="D73" s="758"/>
      <c r="E73" s="352" t="s">
        <v>80</v>
      </c>
      <c r="F73" s="197"/>
      <c r="G73" s="485"/>
      <c r="H73" s="66"/>
      <c r="I73" s="90"/>
      <c r="J73" s="532" t="s">
        <v>119</v>
      </c>
      <c r="K73" s="427">
        <v>2</v>
      </c>
      <c r="L73" s="372">
        <v>2</v>
      </c>
      <c r="M73" s="429" t="s">
        <v>120</v>
      </c>
    </row>
    <row r="74" spans="1:35" s="11" customFormat="1" ht="16.5" customHeight="1" thickBot="1">
      <c r="A74" s="10"/>
      <c r="B74" s="24"/>
      <c r="C74" s="17"/>
      <c r="D74" s="76"/>
      <c r="E74" s="80"/>
      <c r="F74" s="175" t="s">
        <v>4</v>
      </c>
      <c r="G74" s="585">
        <f>+G51+G52</f>
        <v>835.5</v>
      </c>
      <c r="H74" s="661">
        <f>+H51+H52</f>
        <v>1346.3</v>
      </c>
      <c r="I74" s="586">
        <f>+I51+I52</f>
        <v>1346.3</v>
      </c>
      <c r="J74" s="448"/>
      <c r="K74" s="387"/>
      <c r="L74" s="449"/>
      <c r="M74" s="77"/>
      <c r="N74" s="1"/>
      <c r="O74" s="1"/>
      <c r="P74" s="1"/>
      <c r="Q74" s="1"/>
      <c r="R74" s="1"/>
      <c r="S74" s="1"/>
      <c r="T74" s="1"/>
      <c r="U74" s="1"/>
      <c r="V74" s="1"/>
      <c r="W74" s="1"/>
      <c r="X74" s="1"/>
      <c r="Y74" s="1"/>
      <c r="Z74" s="1"/>
      <c r="AA74" s="1"/>
      <c r="AB74" s="1"/>
      <c r="AC74" s="1"/>
      <c r="AD74" s="1"/>
      <c r="AE74" s="1"/>
      <c r="AF74" s="1"/>
      <c r="AG74" s="1"/>
      <c r="AH74" s="1"/>
    </row>
    <row r="75" spans="1:35" ht="14.25" customHeight="1" thickBot="1">
      <c r="A75" s="328" t="s">
        <v>3</v>
      </c>
      <c r="B75" s="27" t="s">
        <v>5</v>
      </c>
      <c r="C75" s="814" t="s">
        <v>6</v>
      </c>
      <c r="D75" s="815"/>
      <c r="E75" s="815"/>
      <c r="F75" s="816"/>
      <c r="G75" s="219">
        <f t="shared" ref="G75:I75" si="10">G74</f>
        <v>835.5</v>
      </c>
      <c r="H75" s="664">
        <f t="shared" si="10"/>
        <v>1346.3</v>
      </c>
      <c r="I75" s="662">
        <f t="shared" si="10"/>
        <v>1346.3</v>
      </c>
      <c r="J75" s="798"/>
      <c r="K75" s="799"/>
      <c r="L75" s="799"/>
      <c r="M75" s="800"/>
    </row>
    <row r="76" spans="1:35" ht="14.25" customHeight="1" thickBot="1">
      <c r="A76" s="9" t="s">
        <v>3</v>
      </c>
      <c r="B76" s="817" t="s">
        <v>7</v>
      </c>
      <c r="C76" s="818"/>
      <c r="D76" s="818"/>
      <c r="E76" s="818"/>
      <c r="F76" s="819"/>
      <c r="G76" s="334">
        <f>G75+G49</f>
        <v>1622</v>
      </c>
      <c r="H76" s="663">
        <f>H75+H49</f>
        <v>4714.3999999999996</v>
      </c>
      <c r="I76" s="665">
        <f>I75+I49</f>
        <v>1835.8</v>
      </c>
      <c r="J76" s="810"/>
      <c r="K76" s="811"/>
      <c r="L76" s="811"/>
      <c r="M76" s="812"/>
    </row>
    <row r="77" spans="1:35" ht="14.25" customHeight="1" thickBot="1">
      <c r="A77" s="26" t="s">
        <v>3</v>
      </c>
      <c r="B77" s="776" t="s">
        <v>14</v>
      </c>
      <c r="C77" s="777"/>
      <c r="D77" s="777"/>
      <c r="E77" s="777"/>
      <c r="F77" s="778"/>
      <c r="G77" s="102">
        <f>G76</f>
        <v>1622</v>
      </c>
      <c r="H77" s="339">
        <f t="shared" ref="H77:I77" si="11">H76</f>
        <v>4714.3999999999996</v>
      </c>
      <c r="I77" s="340">
        <f t="shared" si="11"/>
        <v>1835.8</v>
      </c>
      <c r="J77" s="795"/>
      <c r="K77" s="796"/>
      <c r="L77" s="796"/>
      <c r="M77" s="797"/>
    </row>
    <row r="78" spans="1:35" s="5" customFormat="1" ht="44.85" customHeight="1">
      <c r="A78" s="806" t="s">
        <v>148</v>
      </c>
      <c r="B78" s="806"/>
      <c r="C78" s="806"/>
      <c r="D78" s="806"/>
      <c r="E78" s="806"/>
      <c r="F78" s="806"/>
      <c r="G78" s="806"/>
      <c r="H78" s="806"/>
      <c r="I78" s="806"/>
      <c r="J78" s="806"/>
      <c r="K78" s="806"/>
      <c r="L78" s="806"/>
      <c r="M78" s="806"/>
      <c r="O78" s="1"/>
      <c r="P78" s="1"/>
      <c r="Q78" s="1"/>
      <c r="R78" s="1"/>
      <c r="S78" s="1"/>
      <c r="T78" s="1"/>
      <c r="U78" s="1"/>
      <c r="V78" s="1"/>
      <c r="W78" s="1"/>
      <c r="X78" s="1"/>
      <c r="Y78" s="1"/>
      <c r="Z78" s="1"/>
      <c r="AA78" s="1"/>
      <c r="AB78" s="1"/>
      <c r="AC78" s="1"/>
      <c r="AD78" s="1"/>
      <c r="AE78" s="1"/>
      <c r="AF78" s="1"/>
      <c r="AG78" s="1"/>
      <c r="AH78" s="1"/>
      <c r="AI78" s="1"/>
    </row>
    <row r="79" spans="1:35" s="5" customFormat="1" ht="14.85" customHeight="1">
      <c r="A79" s="60"/>
      <c r="B79" s="60"/>
      <c r="C79" s="60"/>
      <c r="D79" s="60"/>
      <c r="E79" s="60"/>
      <c r="F79" s="60"/>
      <c r="G79" s="2"/>
      <c r="H79" s="2"/>
      <c r="I79" s="2"/>
      <c r="J79" s="2"/>
      <c r="K79" s="1"/>
      <c r="L79" s="1"/>
      <c r="M79" s="1"/>
      <c r="N79" s="1"/>
      <c r="O79" s="1"/>
      <c r="P79" s="1"/>
      <c r="Q79" s="1"/>
      <c r="R79" s="1"/>
      <c r="S79" s="1"/>
      <c r="T79" s="1"/>
      <c r="U79" s="1"/>
      <c r="V79" s="1"/>
      <c r="W79" s="1"/>
      <c r="X79" s="1"/>
      <c r="Y79" s="1"/>
      <c r="Z79" s="1"/>
      <c r="AA79" s="1"/>
      <c r="AB79" s="1"/>
      <c r="AC79" s="1"/>
      <c r="AD79" s="1"/>
      <c r="AE79" s="1"/>
      <c r="AF79" s="1"/>
      <c r="AG79" s="1"/>
      <c r="AH79" s="1"/>
    </row>
    <row r="80" spans="1:35" s="6" customFormat="1" ht="14.85" customHeight="1" thickBot="1">
      <c r="A80" s="779" t="s">
        <v>10</v>
      </c>
      <c r="B80" s="779"/>
      <c r="C80" s="779"/>
      <c r="D80" s="779"/>
      <c r="E80" s="779"/>
      <c r="F80" s="779"/>
      <c r="G80" s="5"/>
      <c r="H80" s="5"/>
      <c r="I80" s="5"/>
      <c r="J80" s="5"/>
      <c r="K80" s="1"/>
      <c r="L80" s="1"/>
      <c r="M80" s="1"/>
      <c r="N80" s="1"/>
      <c r="O80" s="1"/>
      <c r="P80" s="1"/>
      <c r="Q80" s="1"/>
      <c r="R80" s="1"/>
      <c r="S80" s="1"/>
      <c r="T80" s="1"/>
      <c r="U80" s="1"/>
      <c r="V80" s="1"/>
      <c r="W80" s="1"/>
      <c r="X80" s="1"/>
      <c r="Y80" s="1"/>
      <c r="Z80" s="1"/>
      <c r="AA80" s="1"/>
      <c r="AB80" s="1"/>
      <c r="AC80" s="1"/>
      <c r="AD80" s="1"/>
      <c r="AE80" s="1"/>
      <c r="AF80" s="1"/>
      <c r="AG80" s="1"/>
      <c r="AH80" s="1"/>
    </row>
    <row r="81" spans="1:34" ht="84" customHeight="1" thickBot="1">
      <c r="A81" s="780" t="s">
        <v>8</v>
      </c>
      <c r="B81" s="781"/>
      <c r="C81" s="781"/>
      <c r="D81" s="781"/>
      <c r="E81" s="781"/>
      <c r="F81" s="782"/>
      <c r="G81" s="103" t="s">
        <v>149</v>
      </c>
      <c r="H81" s="104" t="s">
        <v>71</v>
      </c>
      <c r="I81" s="105" t="s">
        <v>111</v>
      </c>
      <c r="J81" s="1"/>
      <c r="K81" s="1"/>
      <c r="L81" s="1"/>
      <c r="M81" s="1"/>
    </row>
    <row r="82" spans="1:34" ht="14.25" customHeight="1">
      <c r="A82" s="822" t="s">
        <v>11</v>
      </c>
      <c r="B82" s="823"/>
      <c r="C82" s="823"/>
      <c r="D82" s="823"/>
      <c r="E82" s="823"/>
      <c r="F82" s="824"/>
      <c r="G82" s="113">
        <f>G83+G85</f>
        <v>1622</v>
      </c>
      <c r="H82" s="120">
        <f>H83+H85</f>
        <v>4714.3999999999996</v>
      </c>
      <c r="I82" s="106">
        <f>I83+I85</f>
        <v>1835.8</v>
      </c>
      <c r="J82" s="1"/>
      <c r="K82" s="1"/>
      <c r="L82" s="1"/>
      <c r="M82" s="1"/>
    </row>
    <row r="83" spans="1:34" s="11" customFormat="1" ht="14.25" customHeight="1">
      <c r="A83" s="825" t="s">
        <v>22</v>
      </c>
      <c r="B83" s="826"/>
      <c r="C83" s="826"/>
      <c r="D83" s="826"/>
      <c r="E83" s="826"/>
      <c r="F83" s="827"/>
      <c r="G83" s="114">
        <f>SUM(G84:G84)</f>
        <v>1050</v>
      </c>
      <c r="H83" s="121">
        <f>SUM(H84:H84)</f>
        <v>4714.3999999999996</v>
      </c>
      <c r="I83" s="107">
        <f>SUM(I84:I84)</f>
        <v>1835.8</v>
      </c>
      <c r="J83" s="1"/>
      <c r="K83" s="1"/>
      <c r="L83" s="1"/>
      <c r="M83" s="1"/>
      <c r="N83" s="1"/>
      <c r="O83" s="1"/>
      <c r="P83" s="1"/>
      <c r="Q83" s="1"/>
      <c r="R83" s="1"/>
      <c r="S83" s="1"/>
      <c r="T83" s="1"/>
      <c r="U83" s="1"/>
      <c r="V83" s="1"/>
      <c r="W83" s="1"/>
      <c r="X83" s="1"/>
      <c r="Y83" s="1"/>
      <c r="Z83" s="1"/>
      <c r="AA83" s="1"/>
      <c r="AB83" s="1"/>
      <c r="AC83" s="1"/>
      <c r="AD83" s="1"/>
      <c r="AE83" s="1"/>
      <c r="AF83" s="1"/>
      <c r="AG83" s="1"/>
      <c r="AH83" s="1"/>
    </row>
    <row r="84" spans="1:34" ht="14.25" customHeight="1">
      <c r="A84" s="807" t="s">
        <v>16</v>
      </c>
      <c r="B84" s="808"/>
      <c r="C84" s="808"/>
      <c r="D84" s="808"/>
      <c r="E84" s="808"/>
      <c r="F84" s="809"/>
      <c r="G84" s="115">
        <f>SUMIF(F16:F77,"SB",G16:G77)</f>
        <v>1050</v>
      </c>
      <c r="H84" s="122">
        <f>SUMIF(F16:F77,"SB",H16:H77)</f>
        <v>4714.3999999999996</v>
      </c>
      <c r="I84" s="108">
        <f>SUMIF(F16:F77,"SB",I16:I77)</f>
        <v>1835.8</v>
      </c>
      <c r="J84" s="5"/>
      <c r="K84" s="1"/>
      <c r="L84" s="1"/>
      <c r="M84" s="1"/>
    </row>
    <row r="85" spans="1:34" ht="15.75" customHeight="1">
      <c r="A85" s="793" t="s">
        <v>76</v>
      </c>
      <c r="B85" s="794"/>
      <c r="C85" s="794"/>
      <c r="D85" s="794"/>
      <c r="E85" s="794"/>
      <c r="F85" s="184"/>
      <c r="G85" s="117">
        <f>SUMIF(F16:F77,"SB(L)",G16:G77)</f>
        <v>572</v>
      </c>
      <c r="H85" s="124">
        <f>SUMIF(F16:F77,"SB(L)",H16:H77)</f>
        <v>0</v>
      </c>
      <c r="I85" s="110">
        <f>SUMIF(F16:F77,"SB(L)",I16:I77)</f>
        <v>0</v>
      </c>
      <c r="J85" s="1"/>
    </row>
    <row r="86" spans="1:34" s="2" customFormat="1" ht="18" customHeight="1" thickBot="1">
      <c r="A86" s="773" t="s">
        <v>13</v>
      </c>
      <c r="B86" s="774"/>
      <c r="C86" s="774"/>
      <c r="D86" s="774"/>
      <c r="E86" s="774"/>
      <c r="F86" s="775"/>
      <c r="G86" s="119">
        <f>SUM(G82)</f>
        <v>1622</v>
      </c>
      <c r="H86" s="126">
        <f>SUM(H82)</f>
        <v>4714.3999999999996</v>
      </c>
      <c r="I86" s="112">
        <f>SUM(I82)</f>
        <v>1835.8</v>
      </c>
      <c r="J86" s="202"/>
    </row>
    <row r="87" spans="1:34" s="2" customFormat="1">
      <c r="D87" s="5"/>
      <c r="E87" s="30"/>
      <c r="F87" s="83"/>
      <c r="G87" s="670"/>
      <c r="H87" s="670"/>
      <c r="I87" s="670"/>
      <c r="J87" s="5"/>
    </row>
    <row r="88" spans="1:34" s="2" customFormat="1">
      <c r="D88" s="5"/>
      <c r="E88" s="30"/>
      <c r="F88" s="30"/>
      <c r="J88" s="203"/>
    </row>
    <row r="89" spans="1:34" s="2" customFormat="1">
      <c r="D89" s="5"/>
      <c r="E89" s="30"/>
      <c r="F89" s="30"/>
      <c r="J89" s="20"/>
    </row>
    <row r="90" spans="1:34" s="2" customFormat="1">
      <c r="E90" s="20"/>
      <c r="F90" s="20"/>
    </row>
    <row r="91" spans="1:34" s="2" customFormat="1" ht="48.75" customHeight="1">
      <c r="E91" s="20"/>
      <c r="F91" s="20"/>
      <c r="K91" s="1"/>
      <c r="L91" s="1"/>
      <c r="M91" s="1"/>
    </row>
    <row r="92" spans="1:34" s="2" customFormat="1">
      <c r="E92" s="20"/>
      <c r="F92" s="20"/>
      <c r="I92" s="8"/>
      <c r="K92" s="1"/>
      <c r="L92" s="1"/>
      <c r="M92" s="1"/>
    </row>
    <row r="93" spans="1:34">
      <c r="K93" s="1"/>
      <c r="L93" s="1"/>
      <c r="M93" s="1"/>
    </row>
    <row r="94" spans="1:34">
      <c r="K94" s="1"/>
      <c r="L94" s="1"/>
      <c r="M94" s="1"/>
    </row>
    <row r="95" spans="1:34">
      <c r="I95" s="8"/>
      <c r="K95" s="1"/>
      <c r="L95" s="1"/>
      <c r="M95" s="1"/>
    </row>
    <row r="96" spans="1:34">
      <c r="K96" s="1"/>
      <c r="L96" s="1"/>
      <c r="M96" s="1"/>
    </row>
    <row r="97" spans="7:13">
      <c r="J97" s="8"/>
      <c r="K97" s="1"/>
      <c r="L97" s="1"/>
      <c r="M97" s="1"/>
    </row>
    <row r="98" spans="7:13">
      <c r="K98" s="1"/>
      <c r="L98" s="1"/>
      <c r="M98" s="1"/>
    </row>
    <row r="101" spans="7:13" ht="23.25">
      <c r="G101" s="29"/>
      <c r="H101" s="29"/>
      <c r="I101" s="29"/>
    </row>
  </sheetData>
  <mergeCells count="80">
    <mergeCell ref="J1:M1"/>
    <mergeCell ref="A4:M4"/>
    <mergeCell ref="A5:M5"/>
    <mergeCell ref="A6:M6"/>
    <mergeCell ref="L8:M8"/>
    <mergeCell ref="I9:I11"/>
    <mergeCell ref="J9:M9"/>
    <mergeCell ref="J10:J11"/>
    <mergeCell ref="K10:M10"/>
    <mergeCell ref="A12:J12"/>
    <mergeCell ref="E9:E11"/>
    <mergeCell ref="F9:F11"/>
    <mergeCell ref="G9:G11"/>
    <mergeCell ref="H9:H11"/>
    <mergeCell ref="A9:A11"/>
    <mergeCell ref="B9:B11"/>
    <mergeCell ref="C9:C11"/>
    <mergeCell ref="D9:D11"/>
    <mergeCell ref="I17:I21"/>
    <mergeCell ref="D22:D24"/>
    <mergeCell ref="J23:J24"/>
    <mergeCell ref="A13:J13"/>
    <mergeCell ref="B14:J14"/>
    <mergeCell ref="C15:J15"/>
    <mergeCell ref="A17:A21"/>
    <mergeCell ref="B17:B21"/>
    <mergeCell ref="D17:D21"/>
    <mergeCell ref="G17:G21"/>
    <mergeCell ref="H17:H21"/>
    <mergeCell ref="D25:D26"/>
    <mergeCell ref="A28:A34"/>
    <mergeCell ref="B28:B34"/>
    <mergeCell ref="D28:D29"/>
    <mergeCell ref="C30:C34"/>
    <mergeCell ref="D30:D34"/>
    <mergeCell ref="M31:M34"/>
    <mergeCell ref="D35:D37"/>
    <mergeCell ref="J36:J37"/>
    <mergeCell ref="D38:D40"/>
    <mergeCell ref="K44:K47"/>
    <mergeCell ref="L44:L47"/>
    <mergeCell ref="M44:M47"/>
    <mergeCell ref="C53:C58"/>
    <mergeCell ref="D53:D58"/>
    <mergeCell ref="C41:C42"/>
    <mergeCell ref="D41:D42"/>
    <mergeCell ref="D44:D47"/>
    <mergeCell ref="N60:N61"/>
    <mergeCell ref="A62:A65"/>
    <mergeCell ref="B62:B65"/>
    <mergeCell ref="C62:C65"/>
    <mergeCell ref="D62:D65"/>
    <mergeCell ref="J64:J65"/>
    <mergeCell ref="K64:K65"/>
    <mergeCell ref="L64:L65"/>
    <mergeCell ref="M64:M65"/>
    <mergeCell ref="C66:C71"/>
    <mergeCell ref="D66:D69"/>
    <mergeCell ref="J69:J70"/>
    <mergeCell ref="J25:J26"/>
    <mergeCell ref="A85:E85"/>
    <mergeCell ref="J77:M77"/>
    <mergeCell ref="C75:F75"/>
    <mergeCell ref="J75:M75"/>
    <mergeCell ref="B76:F76"/>
    <mergeCell ref="J76:M76"/>
    <mergeCell ref="D72:D73"/>
    <mergeCell ref="D60:D61"/>
    <mergeCell ref="C49:F49"/>
    <mergeCell ref="J49:M49"/>
    <mergeCell ref="C50:M50"/>
    <mergeCell ref="D51:D52"/>
    <mergeCell ref="A86:F86"/>
    <mergeCell ref="A82:F82"/>
    <mergeCell ref="A83:F83"/>
    <mergeCell ref="A84:F84"/>
    <mergeCell ref="B77:F77"/>
    <mergeCell ref="A78:M78"/>
    <mergeCell ref="A80:F80"/>
    <mergeCell ref="A81:F81"/>
  </mergeCells>
  <printOptions horizontalCentered="1"/>
  <pageMargins left="0.78740157480314965" right="0.39370078740157483" top="0.39370078740157483" bottom="0.39370078740157483" header="0" footer="0"/>
  <pageSetup paperSize="9" scale="71" fitToHeight="0" orientation="portrait" r:id="rId1"/>
  <headerFooter alignWithMargins="0"/>
  <rowBreaks count="1" manualBreakCount="1">
    <brk id="49" max="12" man="1"/>
  </rowBreaks>
  <ignoredErrors>
    <ignoredError sqref="G76:I76" formula="1"/>
    <ignoredError sqref="M72:M73"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4</vt:i4>
      </vt:variant>
    </vt:vector>
  </HeadingPairs>
  <TitlesOfParts>
    <vt:vector size="6" baseType="lpstr">
      <vt:lpstr>Aiškinamoji lentelė</vt:lpstr>
      <vt:lpstr>2 programa</vt:lpstr>
      <vt:lpstr>'2 programa'!Print_Area</vt:lpstr>
      <vt:lpstr>'Aiškinamoji lentelė'!Print_Area</vt:lpstr>
      <vt:lpstr>'2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Birute</cp:lastModifiedBy>
  <cp:lastPrinted>2023-01-03T07:14:27Z</cp:lastPrinted>
  <dcterms:created xsi:type="dcterms:W3CDTF">2007-07-27T10:32:34Z</dcterms:created>
  <dcterms:modified xsi:type="dcterms:W3CDTF">2023-01-03T18:24:55Z</dcterms:modified>
</cp:coreProperties>
</file>