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1985" windowHeight="2745" tabRatio="607"/>
  </bookViews>
  <sheets>
    <sheet name="Lėšų suvestinė" sheetId="1" r:id="rId1"/>
  </sheets>
  <definedNames>
    <definedName name="_xlnm.Print_Area" localSheetId="0">'Lėšų suvestinė'!$A$1:$AF$81</definedName>
  </definedNames>
  <calcPr calcId="162913" concurrentCalc="0"/>
</workbook>
</file>

<file path=xl/calcChain.xml><?xml version="1.0" encoding="utf-8"?>
<calcChain xmlns="http://schemas.openxmlformats.org/spreadsheetml/2006/main">
  <c r="AA80" i="1" l="1"/>
  <c r="AA59" i="1"/>
  <c r="AA20" i="1"/>
  <c r="AA38" i="1"/>
  <c r="AF79" i="1"/>
  <c r="AF19" i="1"/>
  <c r="D20" i="1"/>
  <c r="F20" i="1"/>
  <c r="F38" i="1"/>
  <c r="F59" i="1"/>
  <c r="F80" i="1"/>
  <c r="AF31" i="1"/>
  <c r="AF73" i="1"/>
  <c r="X38" i="1"/>
  <c r="AF58" i="1"/>
  <c r="X59" i="1"/>
  <c r="X80" i="1"/>
  <c r="AF30" i="1"/>
  <c r="E86" i="1"/>
  <c r="E85" i="1"/>
  <c r="AF56" i="1"/>
  <c r="D87" i="1"/>
  <c r="E59" i="1"/>
  <c r="G59" i="1"/>
  <c r="D59" i="1"/>
  <c r="AF26" i="1"/>
  <c r="AE20" i="1"/>
  <c r="AD20" i="1"/>
  <c r="AC20" i="1"/>
  <c r="AB20" i="1"/>
  <c r="Z20" i="1"/>
  <c r="Y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I20" i="1"/>
  <c r="H20" i="1"/>
  <c r="G20" i="1"/>
  <c r="E20" i="1"/>
  <c r="C20" i="1"/>
  <c r="AG19" i="1"/>
  <c r="AG18" i="1"/>
  <c r="AF18" i="1"/>
  <c r="AG17" i="1"/>
  <c r="AF17" i="1"/>
  <c r="AG16" i="1"/>
  <c r="AF16" i="1"/>
  <c r="AF15" i="1"/>
  <c r="AF14" i="1"/>
  <c r="AF13" i="1"/>
  <c r="AF12" i="1"/>
  <c r="AG11" i="1"/>
  <c r="AF11" i="1"/>
  <c r="AF10" i="1"/>
  <c r="AF9" i="1"/>
  <c r="AG8" i="1"/>
  <c r="AF8" i="1"/>
  <c r="J20" i="1"/>
  <c r="AF77" i="1"/>
  <c r="D38" i="1"/>
  <c r="C38" i="1"/>
  <c r="C41" i="1"/>
  <c r="C42" i="1"/>
  <c r="AF32" i="1"/>
  <c r="D80" i="1"/>
  <c r="AF70" i="1"/>
  <c r="AF49" i="1"/>
  <c r="AF28" i="1"/>
  <c r="K80" i="1"/>
  <c r="K59" i="1"/>
  <c r="K38" i="1"/>
  <c r="S38" i="1"/>
  <c r="R38" i="1"/>
  <c r="Q38" i="1"/>
  <c r="AF51" i="1"/>
  <c r="E80" i="1"/>
  <c r="E38" i="1"/>
  <c r="AF27" i="1"/>
  <c r="AG26" i="1"/>
  <c r="AF35" i="1"/>
  <c r="AG29" i="1"/>
  <c r="AG37" i="1"/>
  <c r="AG36" i="1"/>
  <c r="AG35" i="1"/>
  <c r="AG34" i="1"/>
  <c r="AF36" i="1"/>
  <c r="AE80" i="1"/>
  <c r="AD80" i="1"/>
  <c r="AC80" i="1"/>
  <c r="AB80" i="1"/>
  <c r="Z80" i="1"/>
  <c r="Y80" i="1"/>
  <c r="W80" i="1"/>
  <c r="V80" i="1"/>
  <c r="U80" i="1"/>
  <c r="T80" i="1"/>
  <c r="S80" i="1"/>
  <c r="R80" i="1"/>
  <c r="Q80" i="1"/>
  <c r="P80" i="1"/>
  <c r="O80" i="1"/>
  <c r="N80" i="1"/>
  <c r="M80" i="1"/>
  <c r="L80" i="1"/>
  <c r="J80" i="1"/>
  <c r="I80" i="1"/>
  <c r="H80" i="1"/>
  <c r="G80" i="1"/>
  <c r="C80" i="1"/>
  <c r="C83" i="1"/>
  <c r="C84" i="1"/>
  <c r="AF71" i="1"/>
  <c r="AF78" i="1"/>
  <c r="AF76" i="1"/>
  <c r="AF75" i="1"/>
  <c r="AF74" i="1"/>
  <c r="AF72" i="1"/>
  <c r="AF69" i="1"/>
  <c r="AF68" i="1"/>
  <c r="AE59" i="1"/>
  <c r="AD59" i="1"/>
  <c r="AC59" i="1"/>
  <c r="AB59" i="1"/>
  <c r="Z59" i="1"/>
  <c r="Y59" i="1"/>
  <c r="W59" i="1"/>
  <c r="V59" i="1"/>
  <c r="U59" i="1"/>
  <c r="T59" i="1"/>
  <c r="S59" i="1"/>
  <c r="R59" i="1"/>
  <c r="Q59" i="1"/>
  <c r="P59" i="1"/>
  <c r="O59" i="1"/>
  <c r="N59" i="1"/>
  <c r="M59" i="1"/>
  <c r="L59" i="1"/>
  <c r="J59" i="1"/>
  <c r="I59" i="1"/>
  <c r="H59" i="1"/>
  <c r="C59" i="1"/>
  <c r="AF50" i="1"/>
  <c r="AF57" i="1"/>
  <c r="AF55" i="1"/>
  <c r="AF54" i="1"/>
  <c r="AF53" i="1"/>
  <c r="AF52" i="1"/>
  <c r="AF48" i="1"/>
  <c r="AF47" i="1"/>
  <c r="C62" i="1"/>
  <c r="C63" i="1"/>
  <c r="AF34" i="1"/>
  <c r="AD38" i="1"/>
  <c r="G38" i="1"/>
  <c r="H38" i="1"/>
  <c r="I38" i="1"/>
  <c r="J38" i="1"/>
  <c r="L38" i="1"/>
  <c r="M38" i="1"/>
  <c r="N38" i="1"/>
  <c r="O38" i="1"/>
  <c r="P38" i="1"/>
  <c r="T38" i="1"/>
  <c r="U38" i="1"/>
  <c r="V38" i="1"/>
  <c r="W38" i="1"/>
  <c r="Y38" i="1"/>
  <c r="Z38" i="1"/>
  <c r="AB38" i="1"/>
  <c r="AC38" i="1"/>
  <c r="AE38" i="1"/>
  <c r="AF29" i="1"/>
  <c r="AF37" i="1"/>
  <c r="AF33" i="1"/>
  <c r="AF20" i="1"/>
  <c r="C87" i="1"/>
  <c r="E87" i="1"/>
  <c r="E84" i="1"/>
  <c r="AF80" i="1"/>
  <c r="AF59" i="1"/>
  <c r="AF38" i="1"/>
  <c r="AG41" i="1"/>
</calcChain>
</file>

<file path=xl/sharedStrings.xml><?xml version="1.0" encoding="utf-8"?>
<sst xmlns="http://schemas.openxmlformats.org/spreadsheetml/2006/main" count="261" uniqueCount="80">
  <si>
    <t>Eil. Nr.</t>
  </si>
  <si>
    <t>Programos pavadinimas</t>
  </si>
  <si>
    <t>SB</t>
  </si>
  <si>
    <t>01</t>
  </si>
  <si>
    <t>02</t>
  </si>
  <si>
    <t>03</t>
  </si>
  <si>
    <t>05</t>
  </si>
  <si>
    <t>06</t>
  </si>
  <si>
    <t>07</t>
  </si>
  <si>
    <t>08</t>
  </si>
  <si>
    <t>09</t>
  </si>
  <si>
    <t>10</t>
  </si>
  <si>
    <t>11</t>
  </si>
  <si>
    <t>12</t>
  </si>
  <si>
    <t>SB(L)</t>
  </si>
  <si>
    <t>SB(VR)</t>
  </si>
  <si>
    <t>SB(VRL)</t>
  </si>
  <si>
    <t>SB(AA)</t>
  </si>
  <si>
    <t>SB(AAL)</t>
  </si>
  <si>
    <t>SB(SP)</t>
  </si>
  <si>
    <t>SB(VB)</t>
  </si>
  <si>
    <t>ES</t>
  </si>
  <si>
    <t>Kt</t>
  </si>
  <si>
    <t>KVJUD</t>
  </si>
  <si>
    <t>PSDF</t>
  </si>
  <si>
    <t>SB(KPP)</t>
  </si>
  <si>
    <t>SB(ŽPL)</t>
  </si>
  <si>
    <t xml:space="preserve">Miesto urbanistinio planavimo </t>
  </si>
  <si>
    <t xml:space="preserve">Savivaldybės valdymo </t>
  </si>
  <si>
    <t xml:space="preserve">Aplinkos apsaugos </t>
  </si>
  <si>
    <t xml:space="preserve">Susisiekimo sistemos priežiūros ir plėtros </t>
  </si>
  <si>
    <t xml:space="preserve">Miesto infrastruktūros objektų priežiūros ir modernizavimo </t>
  </si>
  <si>
    <t xml:space="preserve">Jaunimo politikos plėtros </t>
  </si>
  <si>
    <t xml:space="preserve">Ugdymo proceso užtikrinimo </t>
  </si>
  <si>
    <t xml:space="preserve">Kūno kultūros ir sporto plėtros </t>
  </si>
  <si>
    <t xml:space="preserve">Socialinės atskirties mažinimo </t>
  </si>
  <si>
    <t xml:space="preserve">Sveikatos apsaugos </t>
  </si>
  <si>
    <t>SB(SPL)</t>
  </si>
  <si>
    <t>tūkst. Eur</t>
  </si>
  <si>
    <t xml:space="preserve">Kultūros plėtros </t>
  </si>
  <si>
    <t>SB(ES)</t>
  </si>
  <si>
    <t>SB(ESA)</t>
  </si>
  <si>
    <t>LRVB</t>
  </si>
  <si>
    <t>SB(ESL)</t>
  </si>
  <si>
    <t xml:space="preserve">BIUDŽETAS </t>
  </si>
  <si>
    <t>BIUDŽETO LIKUČIAI</t>
  </si>
  <si>
    <t>KITI ŠALTINIAI</t>
  </si>
  <si>
    <t>SB(P)</t>
  </si>
  <si>
    <t>SB(F)</t>
  </si>
  <si>
    <t>SB(FL)</t>
  </si>
  <si>
    <t>SB(VBL)</t>
  </si>
  <si>
    <t xml:space="preserve"> SB(PFM)</t>
  </si>
  <si>
    <t>Ekonominės plėtros</t>
  </si>
  <si>
    <t xml:space="preserve">  </t>
  </si>
  <si>
    <t>Iš viso</t>
  </si>
  <si>
    <t>2023 m. poreikis</t>
  </si>
  <si>
    <t>2022</t>
  </si>
  <si>
    <t>2023</t>
  </si>
  <si>
    <t>Bendra prognozuojama SB pajamų suma</t>
  </si>
  <si>
    <t>SB(S)</t>
  </si>
  <si>
    <t>04</t>
  </si>
  <si>
    <t>SB(SPI)</t>
  </si>
  <si>
    <t>SB(K)</t>
  </si>
  <si>
    <t xml:space="preserve">Aiškinamojo rašto </t>
  </si>
  <si>
    <t>2 priedas</t>
  </si>
  <si>
    <t>2024 m. poreikis</t>
  </si>
  <si>
    <t>Skirtumas</t>
  </si>
  <si>
    <t>Donato:</t>
  </si>
  <si>
    <t>Jolantos C.</t>
  </si>
  <si>
    <t xml:space="preserve"> - skirtumas</t>
  </si>
  <si>
    <t>SB(ŽP)</t>
  </si>
  <si>
    <t>SB(SPIL)</t>
  </si>
  <si>
    <t>2022 m. planas</t>
  </si>
  <si>
    <t>2024</t>
  </si>
  <si>
    <t>2025 m. poreikis</t>
  </si>
  <si>
    <t>191367Iš viso:</t>
  </si>
  <si>
    <t>Klaipėdos miesto savivaldybės strateginio veiklos plano programų lėšų suvestinė 2022-2025 m.</t>
  </si>
  <si>
    <t>2024 m. planuojama</t>
  </si>
  <si>
    <t>2023 m. planuojama</t>
  </si>
  <si>
    <t>2025 m. planuojama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</si>
</sst>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color theme="0"/>
      <name val="Times New Roman"/>
      <family val="1"/>
      <charset val="186"/>
    </font>
    <font>
      <sz val="10"/>
      <color theme="1"/>
      <name val="Calibri"/>
      <family val="2"/>
      <scheme val="minor"/>
    </font>
    <font>
      <sz val="10"/>
      <name val="Times New Roman"/>
      <family val="1"/>
      <charset val="186"/>
    </font>
    <font>
      <sz val="11"/>
      <name val="Times New Roman"/>
      <family val="1"/>
      <charset val="186"/>
    </font>
    <font>
      <sz val="10"/>
      <name val="Calibri"/>
      <family val="2"/>
      <scheme val="minor"/>
    </font>
    <font>
      <sz val="10"/>
      <color rgb="FFFF0000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b/>
      <sz val="11"/>
      <color theme="0"/>
      <name val="Times New Roman"/>
      <family val="1"/>
      <charset val="186"/>
    </font>
    <font>
      <sz val="11"/>
      <color theme="0"/>
      <name val="Times New Roman"/>
      <family val="1"/>
      <charset val="186"/>
    </font>
    <font>
      <b/>
      <sz val="10"/>
      <color rgb="FF00B050"/>
      <name val="Times New Roman"/>
      <family val="1"/>
      <charset val="186"/>
    </font>
    <font>
      <b/>
      <sz val="10"/>
      <color theme="0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0">
    <xf numFmtId="0" fontId="0" fillId="0" borderId="0" xfId="0"/>
    <xf numFmtId="0" fontId="3" fillId="0" borderId="0" xfId="0" applyFont="1"/>
    <xf numFmtId="0" fontId="1" fillId="0" borderId="0" xfId="0" applyFont="1"/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2" borderId="0" xfId="0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 vertical="top"/>
    </xf>
    <xf numFmtId="0" fontId="1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6" fillId="3" borderId="14" xfId="0" applyFont="1" applyFill="1" applyBorder="1" applyAlignment="1">
      <alignment horizontal="center" vertical="top"/>
    </xf>
    <xf numFmtId="0" fontId="6" fillId="3" borderId="11" xfId="0" applyFont="1" applyFill="1" applyBorder="1" applyAlignment="1">
      <alignment horizontal="center" vertical="top"/>
    </xf>
    <xf numFmtId="0" fontId="6" fillId="3" borderId="16" xfId="0" applyFont="1" applyFill="1" applyBorder="1" applyAlignment="1">
      <alignment horizontal="center" vertical="top"/>
    </xf>
    <xf numFmtId="0" fontId="1" fillId="0" borderId="9" xfId="0" applyFont="1" applyBorder="1" applyAlignment="1">
      <alignment vertical="top" wrapText="1"/>
    </xf>
    <xf numFmtId="164" fontId="10" fillId="2" borderId="4" xfId="0" applyNumberFormat="1" applyFont="1" applyFill="1" applyBorder="1" applyAlignment="1">
      <alignment horizontal="center" vertical="top"/>
    </xf>
    <xf numFmtId="164" fontId="10" fillId="2" borderId="19" xfId="0" applyNumberFormat="1" applyFont="1" applyFill="1" applyBorder="1" applyAlignment="1">
      <alignment horizontal="center" vertical="top"/>
    </xf>
    <xf numFmtId="0" fontId="1" fillId="2" borderId="5" xfId="0" applyFont="1" applyFill="1" applyBorder="1" applyAlignment="1">
      <alignment vertical="top" wrapText="1"/>
    </xf>
    <xf numFmtId="164" fontId="10" fillId="2" borderId="3" xfId="0" applyNumberFormat="1" applyFont="1" applyFill="1" applyBorder="1" applyAlignment="1">
      <alignment horizontal="center" vertical="top"/>
    </xf>
    <xf numFmtId="164" fontId="10" fillId="2" borderId="1" xfId="0" applyNumberFormat="1" applyFont="1" applyFill="1" applyBorder="1" applyAlignment="1">
      <alignment horizontal="center" vertical="top"/>
    </xf>
    <xf numFmtId="164" fontId="10" fillId="2" borderId="5" xfId="0" applyNumberFormat="1" applyFont="1" applyFill="1" applyBorder="1" applyAlignment="1">
      <alignment horizontal="center" vertical="top"/>
    </xf>
    <xf numFmtId="164" fontId="10" fillId="0" borderId="4" xfId="0" applyNumberFormat="1" applyFont="1" applyBorder="1" applyAlignment="1">
      <alignment horizontal="center" vertical="top"/>
    </xf>
    <xf numFmtId="164" fontId="10" fillId="0" borderId="3" xfId="0" applyNumberFormat="1" applyFont="1" applyBorder="1" applyAlignment="1">
      <alignment horizontal="center" vertical="top"/>
    </xf>
    <xf numFmtId="164" fontId="10" fillId="0" borderId="1" xfId="0" applyNumberFormat="1" applyFont="1" applyBorder="1" applyAlignment="1">
      <alignment horizontal="center" vertical="top"/>
    </xf>
    <xf numFmtId="164" fontId="10" fillId="0" borderId="19" xfId="0" applyNumberFormat="1" applyFont="1" applyBorder="1" applyAlignment="1">
      <alignment horizontal="center" vertical="top"/>
    </xf>
    <xf numFmtId="164" fontId="10" fillId="0" borderId="5" xfId="0" applyNumberFormat="1" applyFont="1" applyBorder="1" applyAlignment="1">
      <alignment horizontal="center" vertical="top"/>
    </xf>
    <xf numFmtId="164" fontId="10" fillId="0" borderId="12" xfId="0" applyNumberFormat="1" applyFont="1" applyBorder="1" applyAlignment="1">
      <alignment horizontal="center" vertical="top"/>
    </xf>
    <xf numFmtId="164" fontId="10" fillId="0" borderId="15" xfId="0" applyNumberFormat="1" applyFont="1" applyBorder="1" applyAlignment="1">
      <alignment horizontal="center" vertical="top"/>
    </xf>
    <xf numFmtId="164" fontId="10" fillId="0" borderId="2" xfId="0" applyNumberFormat="1" applyFont="1" applyBorder="1" applyAlignment="1">
      <alignment horizontal="center" vertical="top"/>
    </xf>
    <xf numFmtId="164" fontId="10" fillId="0" borderId="20" xfId="0" applyNumberFormat="1" applyFont="1" applyBorder="1" applyAlignment="1">
      <alignment horizontal="center" vertical="top"/>
    </xf>
    <xf numFmtId="164" fontId="10" fillId="0" borderId="13" xfId="0" applyNumberFormat="1" applyFont="1" applyBorder="1" applyAlignment="1">
      <alignment horizontal="center" vertical="top"/>
    </xf>
    <xf numFmtId="0" fontId="1" fillId="0" borderId="35" xfId="0" applyFont="1" applyBorder="1" applyAlignment="1">
      <alignment vertical="top" wrapText="1"/>
    </xf>
    <xf numFmtId="0" fontId="1" fillId="2" borderId="18" xfId="0" applyFont="1" applyFill="1" applyBorder="1" applyAlignment="1">
      <alignment vertical="top" wrapText="1"/>
    </xf>
    <xf numFmtId="49" fontId="6" fillId="3" borderId="38" xfId="0" applyNumberFormat="1" applyFont="1" applyFill="1" applyBorder="1" applyAlignment="1">
      <alignment horizontal="center"/>
    </xf>
    <xf numFmtId="49" fontId="6" fillId="0" borderId="8" xfId="0" applyNumberFormat="1" applyFont="1" applyFill="1" applyBorder="1" applyAlignment="1">
      <alignment horizontal="right" vertical="top"/>
    </xf>
    <xf numFmtId="49" fontId="6" fillId="0" borderId="4" xfId="0" applyNumberFormat="1" applyFont="1" applyFill="1" applyBorder="1" applyAlignment="1">
      <alignment horizontal="right" vertical="top"/>
    </xf>
    <xf numFmtId="49" fontId="6" fillId="2" borderId="4" xfId="0" applyNumberFormat="1" applyFont="1" applyFill="1" applyBorder="1" applyAlignment="1">
      <alignment horizontal="right" vertical="top"/>
    </xf>
    <xf numFmtId="49" fontId="6" fillId="0" borderId="12" xfId="0" applyNumberFormat="1" applyFont="1" applyFill="1" applyBorder="1" applyAlignment="1">
      <alignment horizontal="right" vertical="top"/>
    </xf>
    <xf numFmtId="0" fontId="1" fillId="0" borderId="13" xfId="0" applyFont="1" applyBorder="1" applyAlignment="1">
      <alignment vertical="top" wrapText="1"/>
    </xf>
    <xf numFmtId="0" fontId="1" fillId="0" borderId="47" xfId="0" applyFont="1" applyBorder="1" applyAlignment="1">
      <alignment vertical="top" wrapText="1"/>
    </xf>
    <xf numFmtId="0" fontId="1" fillId="2" borderId="35" xfId="0" applyFont="1" applyFill="1" applyBorder="1" applyAlignment="1">
      <alignment vertical="top" wrapText="1"/>
    </xf>
    <xf numFmtId="164" fontId="10" fillId="2" borderId="12" xfId="0" applyNumberFormat="1" applyFont="1" applyFill="1" applyBorder="1" applyAlignment="1">
      <alignment horizontal="center" vertical="top"/>
    </xf>
    <xf numFmtId="164" fontId="10" fillId="2" borderId="18" xfId="0" applyNumberFormat="1" applyFont="1" applyFill="1" applyBorder="1" applyAlignment="1">
      <alignment horizontal="center" vertical="top"/>
    </xf>
    <xf numFmtId="164" fontId="10" fillId="2" borderId="40" xfId="0" applyNumberFormat="1" applyFont="1" applyFill="1" applyBorder="1" applyAlignment="1">
      <alignment horizontal="center" vertical="top"/>
    </xf>
    <xf numFmtId="0" fontId="10" fillId="0" borderId="0" xfId="0" applyFont="1" applyAlignment="1">
      <alignment horizontal="center"/>
    </xf>
    <xf numFmtId="164" fontId="10" fillId="0" borderId="18" xfId="0" applyNumberFormat="1" applyFont="1" applyBorder="1" applyAlignment="1">
      <alignment horizontal="center" vertical="top"/>
    </xf>
    <xf numFmtId="164" fontId="10" fillId="0" borderId="40" xfId="0" applyNumberFormat="1" applyFont="1" applyBorder="1" applyAlignment="1">
      <alignment horizontal="center" vertical="top"/>
    </xf>
    <xf numFmtId="164" fontId="10" fillId="0" borderId="47" xfId="0" applyNumberFormat="1" applyFont="1" applyBorder="1" applyAlignment="1">
      <alignment horizontal="center" vertical="top"/>
    </xf>
    <xf numFmtId="164" fontId="10" fillId="0" borderId="41" xfId="0" applyNumberFormat="1" applyFont="1" applyBorder="1" applyAlignment="1">
      <alignment horizontal="center" vertical="top"/>
    </xf>
    <xf numFmtId="164" fontId="10" fillId="2" borderId="15" xfId="0" applyNumberFormat="1" applyFont="1" applyFill="1" applyBorder="1" applyAlignment="1">
      <alignment horizontal="center" vertical="top"/>
    </xf>
    <xf numFmtId="164" fontId="10" fillId="2" borderId="20" xfId="0" applyNumberFormat="1" applyFont="1" applyFill="1" applyBorder="1" applyAlignment="1">
      <alignment horizontal="center" vertical="top"/>
    </xf>
    <xf numFmtId="164" fontId="10" fillId="2" borderId="47" xfId="0" applyNumberFormat="1" applyFont="1" applyFill="1" applyBorder="1" applyAlignment="1">
      <alignment horizontal="center" vertical="top"/>
    </xf>
    <xf numFmtId="164" fontId="10" fillId="2" borderId="13" xfId="0" applyNumberFormat="1" applyFont="1" applyFill="1" applyBorder="1" applyAlignment="1">
      <alignment horizontal="center" vertical="top"/>
    </xf>
    <xf numFmtId="164" fontId="10" fillId="2" borderId="41" xfId="0" applyNumberFormat="1" applyFont="1" applyFill="1" applyBorder="1" applyAlignment="1">
      <alignment horizontal="center" vertical="top"/>
    </xf>
    <xf numFmtId="164" fontId="10" fillId="2" borderId="2" xfId="0" applyNumberFormat="1" applyFont="1" applyFill="1" applyBorder="1" applyAlignment="1">
      <alignment horizontal="center" vertical="top"/>
    </xf>
    <xf numFmtId="0" fontId="10" fillId="0" borderId="0" xfId="0" applyFont="1" applyBorder="1" applyAlignment="1">
      <alignment horizontal="center"/>
    </xf>
    <xf numFmtId="0" fontId="11" fillId="0" borderId="0" xfId="0" applyFont="1" applyAlignment="1">
      <alignment horizontal="center"/>
    </xf>
    <xf numFmtId="164" fontId="11" fillId="0" borderId="0" xfId="0" applyNumberFormat="1" applyFont="1" applyAlignment="1">
      <alignment horizontal="center"/>
    </xf>
    <xf numFmtId="0" fontId="11" fillId="2" borderId="0" xfId="0" applyFont="1" applyFill="1" applyAlignment="1">
      <alignment horizontal="center"/>
    </xf>
    <xf numFmtId="164" fontId="10" fillId="0" borderId="49" xfId="0" applyNumberFormat="1" applyFont="1" applyBorder="1" applyAlignment="1">
      <alignment horizontal="center" vertical="top"/>
    </xf>
    <xf numFmtId="164" fontId="10" fillId="0" borderId="50" xfId="0" applyNumberFormat="1" applyFont="1" applyBorder="1" applyAlignment="1">
      <alignment horizontal="center" vertical="top"/>
    </xf>
    <xf numFmtId="164" fontId="10" fillId="0" borderId="44" xfId="0" applyNumberFormat="1" applyFont="1" applyBorder="1" applyAlignment="1">
      <alignment horizontal="center" vertical="top"/>
    </xf>
    <xf numFmtId="164" fontId="10" fillId="0" borderId="51" xfId="0" applyNumberFormat="1" applyFont="1" applyBorder="1" applyAlignment="1">
      <alignment horizontal="center" vertical="top"/>
    </xf>
    <xf numFmtId="164" fontId="10" fillId="0" borderId="8" xfId="0" applyNumberFormat="1" applyFont="1" applyBorder="1" applyAlignment="1">
      <alignment horizontal="center" vertical="top"/>
    </xf>
    <xf numFmtId="164" fontId="10" fillId="0" borderId="21" xfId="0" applyNumberFormat="1" applyFont="1" applyBorder="1" applyAlignment="1">
      <alignment horizontal="center" vertical="top"/>
    </xf>
    <xf numFmtId="164" fontId="10" fillId="0" borderId="39" xfId="0" applyNumberFormat="1" applyFont="1" applyBorder="1" applyAlignment="1">
      <alignment horizontal="center" vertical="top"/>
    </xf>
    <xf numFmtId="164" fontId="10" fillId="0" borderId="33" xfId="0" applyNumberFormat="1" applyFont="1" applyBorder="1" applyAlignment="1">
      <alignment horizontal="center" vertical="top"/>
    </xf>
    <xf numFmtId="164" fontId="10" fillId="0" borderId="22" xfId="0" applyNumberFormat="1" applyFont="1" applyBorder="1" applyAlignment="1">
      <alignment horizontal="center" vertical="top"/>
    </xf>
    <xf numFmtId="164" fontId="10" fillId="0" borderId="5" xfId="0" applyNumberFormat="1" applyFont="1" applyFill="1" applyBorder="1" applyAlignment="1">
      <alignment horizontal="center" vertical="top"/>
    </xf>
    <xf numFmtId="0" fontId="7" fillId="4" borderId="11" xfId="0" applyFont="1" applyFill="1" applyBorder="1" applyAlignment="1">
      <alignment horizontal="center" vertical="top"/>
    </xf>
    <xf numFmtId="49" fontId="6" fillId="4" borderId="38" xfId="0" applyNumberFormat="1" applyFont="1" applyFill="1" applyBorder="1" applyAlignment="1">
      <alignment horizontal="center"/>
    </xf>
    <xf numFmtId="164" fontId="6" fillId="4" borderId="34" xfId="0" applyNumberFormat="1" applyFont="1" applyFill="1" applyBorder="1" applyAlignment="1">
      <alignment horizontal="center"/>
    </xf>
    <xf numFmtId="0" fontId="6" fillId="4" borderId="14" xfId="0" applyFont="1" applyFill="1" applyBorder="1" applyAlignment="1">
      <alignment horizontal="center" vertical="top"/>
    </xf>
    <xf numFmtId="0" fontId="6" fillId="4" borderId="17" xfId="0" applyFont="1" applyFill="1" applyBorder="1" applyAlignment="1">
      <alignment horizontal="center" vertical="top"/>
    </xf>
    <xf numFmtId="0" fontId="6" fillId="4" borderId="11" xfId="0" applyFont="1" applyFill="1" applyBorder="1" applyAlignment="1">
      <alignment horizontal="center" vertical="top"/>
    </xf>
    <xf numFmtId="0" fontId="6" fillId="4" borderId="31" xfId="0" applyFont="1" applyFill="1" applyBorder="1" applyAlignment="1">
      <alignment horizontal="center" vertical="top"/>
    </xf>
    <xf numFmtId="0" fontId="6" fillId="4" borderId="16" xfId="0" applyFont="1" applyFill="1" applyBorder="1" applyAlignment="1">
      <alignment horizontal="center" vertical="top"/>
    </xf>
    <xf numFmtId="0" fontId="6" fillId="4" borderId="37" xfId="0" applyFont="1" applyFill="1" applyBorder="1" applyAlignment="1">
      <alignment horizontal="center" vertical="top"/>
    </xf>
    <xf numFmtId="0" fontId="6" fillId="4" borderId="10" xfId="0" applyFont="1" applyFill="1" applyBorder="1" applyAlignment="1">
      <alignment horizontal="center" vertical="top"/>
    </xf>
    <xf numFmtId="164" fontId="6" fillId="4" borderId="28" xfId="0" applyNumberFormat="1" applyFont="1" applyFill="1" applyBorder="1" applyAlignment="1">
      <alignment horizontal="center" vertical="top"/>
    </xf>
    <xf numFmtId="164" fontId="6" fillId="4" borderId="45" xfId="0" applyNumberFormat="1" applyFont="1" applyFill="1" applyBorder="1" applyAlignment="1">
      <alignment horizontal="center"/>
    </xf>
    <xf numFmtId="164" fontId="7" fillId="4" borderId="14" xfId="0" applyNumberFormat="1" applyFont="1" applyFill="1" applyBorder="1" applyAlignment="1">
      <alignment horizontal="center" vertical="top"/>
    </xf>
    <xf numFmtId="164" fontId="7" fillId="4" borderId="16" xfId="0" applyNumberFormat="1" applyFont="1" applyFill="1" applyBorder="1" applyAlignment="1">
      <alignment horizontal="center" vertical="top"/>
    </xf>
    <xf numFmtId="164" fontId="7" fillId="4" borderId="46" xfId="0" applyNumberFormat="1" applyFont="1" applyFill="1" applyBorder="1" applyAlignment="1">
      <alignment horizontal="center" vertical="top"/>
    </xf>
    <xf numFmtId="164" fontId="7" fillId="4" borderId="17" xfId="0" applyNumberFormat="1" applyFont="1" applyFill="1" applyBorder="1" applyAlignment="1">
      <alignment horizontal="center" vertical="top"/>
    </xf>
    <xf numFmtId="164" fontId="7" fillId="4" borderId="34" xfId="0" applyNumberFormat="1" applyFont="1" applyFill="1" applyBorder="1" applyAlignment="1">
      <alignment horizontal="center"/>
    </xf>
    <xf numFmtId="0" fontId="7" fillId="4" borderId="14" xfId="0" applyFont="1" applyFill="1" applyBorder="1" applyAlignment="1">
      <alignment horizontal="center" vertical="top"/>
    </xf>
    <xf numFmtId="0" fontId="7" fillId="4" borderId="17" xfId="0" applyFont="1" applyFill="1" applyBorder="1" applyAlignment="1">
      <alignment horizontal="center" vertical="top"/>
    </xf>
    <xf numFmtId="0" fontId="7" fillId="4" borderId="31" xfId="0" applyFont="1" applyFill="1" applyBorder="1" applyAlignment="1">
      <alignment horizontal="center" vertical="top"/>
    </xf>
    <xf numFmtId="0" fontId="7" fillId="4" borderId="16" xfId="0" applyFont="1" applyFill="1" applyBorder="1" applyAlignment="1">
      <alignment horizontal="center" vertical="top"/>
    </xf>
    <xf numFmtId="164" fontId="7" fillId="4" borderId="28" xfId="0" applyNumberFormat="1" applyFont="1" applyFill="1" applyBorder="1" applyAlignment="1">
      <alignment horizontal="center" vertical="top"/>
    </xf>
    <xf numFmtId="164" fontId="7" fillId="4" borderId="45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164" fontId="8" fillId="0" borderId="0" xfId="0" applyNumberFormat="1" applyFont="1"/>
    <xf numFmtId="0" fontId="8" fillId="0" borderId="0" xfId="0" applyFont="1"/>
    <xf numFmtId="164" fontId="1" fillId="0" borderId="0" xfId="0" applyNumberFormat="1" applyFont="1"/>
    <xf numFmtId="0" fontId="6" fillId="3" borderId="17" xfId="0" applyFont="1" applyFill="1" applyBorder="1" applyAlignment="1">
      <alignment horizontal="center" vertical="top"/>
    </xf>
    <xf numFmtId="0" fontId="6" fillId="3" borderId="31" xfId="0" applyFont="1" applyFill="1" applyBorder="1" applyAlignment="1">
      <alignment horizontal="center" vertical="top"/>
    </xf>
    <xf numFmtId="164" fontId="7" fillId="3" borderId="11" xfId="0" applyNumberFormat="1" applyFont="1" applyFill="1" applyBorder="1" applyAlignment="1">
      <alignment horizontal="center" vertical="top"/>
    </xf>
    <xf numFmtId="164" fontId="7" fillId="3" borderId="16" xfId="0" applyNumberFormat="1" applyFont="1" applyFill="1" applyBorder="1" applyAlignment="1">
      <alignment horizontal="center" vertical="top"/>
    </xf>
    <xf numFmtId="164" fontId="7" fillId="3" borderId="46" xfId="0" applyNumberFormat="1" applyFont="1" applyFill="1" applyBorder="1" applyAlignment="1">
      <alignment horizontal="center" vertical="top"/>
    </xf>
    <xf numFmtId="164" fontId="7" fillId="3" borderId="31" xfId="0" applyNumberFormat="1" applyFont="1" applyFill="1" applyBorder="1" applyAlignment="1">
      <alignment horizontal="center" vertical="top"/>
    </xf>
    <xf numFmtId="164" fontId="7" fillId="3" borderId="10" xfId="0" applyNumberFormat="1" applyFont="1" applyFill="1" applyBorder="1" applyAlignment="1">
      <alignment horizontal="center" vertical="top"/>
    </xf>
    <xf numFmtId="164" fontId="7" fillId="4" borderId="11" xfId="0" applyNumberFormat="1" applyFont="1" applyFill="1" applyBorder="1" applyAlignment="1">
      <alignment horizontal="center" vertical="top"/>
    </xf>
    <xf numFmtId="164" fontId="7" fillId="4" borderId="31" xfId="0" applyNumberFormat="1" applyFont="1" applyFill="1" applyBorder="1" applyAlignment="1">
      <alignment horizontal="center" vertical="top"/>
    </xf>
    <xf numFmtId="164" fontId="7" fillId="4" borderId="10" xfId="0" applyNumberFormat="1" applyFont="1" applyFill="1" applyBorder="1" applyAlignment="1">
      <alignment horizontal="center" vertical="top"/>
    </xf>
    <xf numFmtId="164" fontId="7" fillId="4" borderId="53" xfId="0" applyNumberFormat="1" applyFont="1" applyFill="1" applyBorder="1" applyAlignment="1">
      <alignment horizontal="center" vertical="top"/>
    </xf>
    <xf numFmtId="164" fontId="13" fillId="0" borderId="3" xfId="0" applyNumberFormat="1" applyFont="1" applyBorder="1" applyAlignment="1">
      <alignment horizontal="center" vertical="top"/>
    </xf>
    <xf numFmtId="164" fontId="13" fillId="0" borderId="5" xfId="0" applyNumberFormat="1" applyFont="1" applyBorder="1" applyAlignment="1">
      <alignment horizontal="center" vertical="top"/>
    </xf>
    <xf numFmtId="0" fontId="1" fillId="2" borderId="0" xfId="0" applyFont="1" applyFill="1" applyBorder="1" applyAlignment="1">
      <alignment horizontal="center"/>
    </xf>
    <xf numFmtId="164" fontId="7" fillId="2" borderId="0" xfId="0" applyNumberFormat="1" applyFont="1" applyFill="1" applyBorder="1" applyAlignment="1">
      <alignment horizontal="center" vertical="top"/>
    </xf>
    <xf numFmtId="164" fontId="14" fillId="2" borderId="0" xfId="0" applyNumberFormat="1" applyFont="1" applyFill="1" applyBorder="1" applyAlignment="1">
      <alignment horizontal="center" vertical="top"/>
    </xf>
    <xf numFmtId="0" fontId="10" fillId="2" borderId="0" xfId="0" applyFont="1" applyFill="1" applyBorder="1" applyAlignment="1">
      <alignment horizontal="center" vertical="top"/>
    </xf>
    <xf numFmtId="0" fontId="10" fillId="2" borderId="0" xfId="0" applyFont="1" applyFill="1" applyBorder="1" applyAlignment="1">
      <alignment horizontal="left" vertical="top" wrapText="1"/>
    </xf>
    <xf numFmtId="164" fontId="7" fillId="4" borderId="23" xfId="0" applyNumberFormat="1" applyFont="1" applyFill="1" applyBorder="1" applyAlignment="1">
      <alignment horizontal="center" vertical="top"/>
    </xf>
    <xf numFmtId="164" fontId="10" fillId="2" borderId="8" xfId="0" applyNumberFormat="1" applyFont="1" applyFill="1" applyBorder="1" applyAlignment="1">
      <alignment horizontal="center" vertical="top"/>
    </xf>
    <xf numFmtId="164" fontId="10" fillId="2" borderId="21" xfId="0" applyNumberFormat="1" applyFont="1" applyFill="1" applyBorder="1" applyAlignment="1">
      <alignment horizontal="center" vertical="top"/>
    </xf>
    <xf numFmtId="164" fontId="10" fillId="2" borderId="22" xfId="0" applyNumberFormat="1" applyFont="1" applyFill="1" applyBorder="1" applyAlignment="1">
      <alignment horizontal="center" vertical="top"/>
    </xf>
    <xf numFmtId="164" fontId="10" fillId="2" borderId="35" xfId="0" applyNumberFormat="1" applyFont="1" applyFill="1" applyBorder="1" applyAlignment="1">
      <alignment horizontal="center" vertical="top"/>
    </xf>
    <xf numFmtId="164" fontId="10" fillId="2" borderId="9" xfId="0" applyNumberFormat="1" applyFont="1" applyFill="1" applyBorder="1" applyAlignment="1">
      <alignment horizontal="center" vertical="top"/>
    </xf>
    <xf numFmtId="164" fontId="10" fillId="2" borderId="39" xfId="0" applyNumberFormat="1" applyFont="1" applyFill="1" applyBorder="1" applyAlignment="1">
      <alignment horizontal="center" vertical="top"/>
    </xf>
    <xf numFmtId="164" fontId="10" fillId="2" borderId="33" xfId="0" applyNumberFormat="1" applyFont="1" applyFill="1" applyBorder="1" applyAlignment="1">
      <alignment horizontal="center" vertical="top"/>
    </xf>
    <xf numFmtId="164" fontId="10" fillId="0" borderId="9" xfId="0" applyNumberFormat="1" applyFont="1" applyBorder="1" applyAlignment="1">
      <alignment horizontal="center" vertical="top"/>
    </xf>
    <xf numFmtId="164" fontId="7" fillId="4" borderId="24" xfId="0" applyNumberFormat="1" applyFont="1" applyFill="1" applyBorder="1" applyAlignment="1">
      <alignment horizontal="center" vertical="top"/>
    </xf>
    <xf numFmtId="164" fontId="10" fillId="0" borderId="43" xfId="0" applyNumberFormat="1" applyFont="1" applyBorder="1" applyAlignment="1">
      <alignment horizontal="center" vertical="top"/>
    </xf>
    <xf numFmtId="49" fontId="7" fillId="0" borderId="4" xfId="0" applyNumberFormat="1" applyFont="1" applyFill="1" applyBorder="1" applyAlignment="1">
      <alignment horizontal="right" vertical="top"/>
    </xf>
    <xf numFmtId="0" fontId="10" fillId="0" borderId="5" xfId="0" applyFont="1" applyBorder="1" applyAlignment="1">
      <alignment vertical="top" wrapText="1"/>
    </xf>
    <xf numFmtId="164" fontId="10" fillId="0" borderId="0" xfId="0" applyNumberFormat="1" applyFont="1"/>
    <xf numFmtId="0" fontId="10" fillId="0" borderId="0" xfId="0" applyFont="1"/>
    <xf numFmtId="164" fontId="10" fillId="0" borderId="4" xfId="0" applyNumberFormat="1" applyFont="1" applyFill="1" applyBorder="1" applyAlignment="1">
      <alignment horizontal="center" vertical="top"/>
    </xf>
    <xf numFmtId="164" fontId="10" fillId="0" borderId="3" xfId="0" applyNumberFormat="1" applyFont="1" applyFill="1" applyBorder="1" applyAlignment="1">
      <alignment horizontal="center" vertical="top"/>
    </xf>
    <xf numFmtId="164" fontId="10" fillId="0" borderId="19" xfId="0" applyNumberFormat="1" applyFont="1" applyFill="1" applyBorder="1" applyAlignment="1">
      <alignment horizontal="center" vertical="top"/>
    </xf>
    <xf numFmtId="164" fontId="7" fillId="4" borderId="48" xfId="0" applyNumberFormat="1" applyFont="1" applyFill="1" applyBorder="1" applyAlignment="1">
      <alignment horizontal="center" vertical="top"/>
    </xf>
    <xf numFmtId="0" fontId="10" fillId="0" borderId="18" xfId="0" applyFont="1" applyBorder="1" applyAlignment="1">
      <alignment vertical="top" wrapText="1"/>
    </xf>
    <xf numFmtId="0" fontId="10" fillId="2" borderId="18" xfId="0" applyFont="1" applyFill="1" applyBorder="1" applyAlignment="1">
      <alignment vertical="top" wrapText="1"/>
    </xf>
    <xf numFmtId="49" fontId="7" fillId="2" borderId="4" xfId="0" applyNumberFormat="1" applyFont="1" applyFill="1" applyBorder="1" applyAlignment="1">
      <alignment horizontal="right" vertical="top"/>
    </xf>
    <xf numFmtId="0" fontId="10" fillId="2" borderId="5" xfId="0" applyFont="1" applyFill="1" applyBorder="1" applyAlignment="1">
      <alignment vertical="top" wrapText="1"/>
    </xf>
    <xf numFmtId="0" fontId="10" fillId="2" borderId="0" xfId="0" applyFont="1" applyFill="1"/>
    <xf numFmtId="164" fontId="10" fillId="0" borderId="18" xfId="0" applyNumberFormat="1" applyFont="1" applyFill="1" applyBorder="1" applyAlignment="1">
      <alignment horizontal="center" vertical="top"/>
    </xf>
    <xf numFmtId="164" fontId="10" fillId="0" borderId="1" xfId="0" applyNumberFormat="1" applyFont="1" applyFill="1" applyBorder="1" applyAlignment="1">
      <alignment horizontal="center" vertical="top"/>
    </xf>
    <xf numFmtId="164" fontId="10" fillId="0" borderId="40" xfId="0" applyNumberFormat="1" applyFont="1" applyFill="1" applyBorder="1" applyAlignment="1">
      <alignment horizontal="center" vertical="top"/>
    </xf>
    <xf numFmtId="0" fontId="3" fillId="0" borderId="0" xfId="0" applyFont="1" applyFill="1" applyAlignment="1">
      <alignment horizontal="center"/>
    </xf>
    <xf numFmtId="0" fontId="1" fillId="2" borderId="0" xfId="0" applyFont="1" applyFill="1" applyBorder="1" applyAlignment="1">
      <alignment horizontal="left"/>
    </xf>
    <xf numFmtId="164" fontId="7" fillId="4" borderId="54" xfId="0" applyNumberFormat="1" applyFont="1" applyFill="1" applyBorder="1" applyAlignment="1">
      <alignment horizontal="center" vertical="top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164" fontId="7" fillId="3" borderId="17" xfId="0" applyNumberFormat="1" applyFont="1" applyFill="1" applyBorder="1" applyAlignment="1">
      <alignment horizontal="center" vertical="top"/>
    </xf>
    <xf numFmtId="0" fontId="6" fillId="3" borderId="10" xfId="0" applyFont="1" applyFill="1" applyBorder="1" applyAlignment="1">
      <alignment horizontal="center" vertical="top"/>
    </xf>
    <xf numFmtId="164" fontId="7" fillId="3" borderId="24" xfId="0" applyNumberFormat="1" applyFont="1" applyFill="1" applyBorder="1" applyAlignment="1">
      <alignment horizontal="center" vertical="top"/>
    </xf>
    <xf numFmtId="164" fontId="7" fillId="3" borderId="23" xfId="0" applyNumberFormat="1" applyFont="1" applyFill="1" applyBorder="1" applyAlignment="1">
      <alignment horizontal="center" vertical="top"/>
    </xf>
    <xf numFmtId="164" fontId="7" fillId="3" borderId="48" xfId="0" applyNumberFormat="1" applyFont="1" applyFill="1" applyBorder="1" applyAlignment="1">
      <alignment horizontal="center" vertical="top"/>
    </xf>
    <xf numFmtId="0" fontId="7" fillId="3" borderId="11" xfId="0" applyFont="1" applyFill="1" applyBorder="1" applyAlignment="1">
      <alignment horizontal="center" vertical="top"/>
    </xf>
    <xf numFmtId="0" fontId="7" fillId="3" borderId="29" xfId="0" applyFont="1" applyFill="1" applyBorder="1" applyAlignment="1">
      <alignment horizontal="center" vertical="top"/>
    </xf>
    <xf numFmtId="164" fontId="7" fillId="3" borderId="29" xfId="0" applyNumberFormat="1" applyFont="1" applyFill="1" applyBorder="1" applyAlignment="1">
      <alignment horizontal="center" vertical="top"/>
    </xf>
    <xf numFmtId="0" fontId="7" fillId="3" borderId="30" xfId="0" applyFont="1" applyFill="1" applyBorder="1" applyAlignment="1">
      <alignment horizontal="center" vertical="top"/>
    </xf>
    <xf numFmtId="164" fontId="6" fillId="3" borderId="34" xfId="0" applyNumberFormat="1" applyFont="1" applyFill="1" applyBorder="1" applyAlignment="1">
      <alignment horizontal="center"/>
    </xf>
    <xf numFmtId="0" fontId="7" fillId="3" borderId="17" xfId="0" applyFont="1" applyFill="1" applyBorder="1" applyAlignment="1">
      <alignment horizontal="center" vertical="top"/>
    </xf>
    <xf numFmtId="164" fontId="6" fillId="3" borderId="28" xfId="0" applyNumberFormat="1" applyFont="1" applyFill="1" applyBorder="1" applyAlignment="1">
      <alignment horizontal="center" vertical="top"/>
    </xf>
    <xf numFmtId="164" fontId="6" fillId="3" borderId="45" xfId="0" applyNumberFormat="1" applyFont="1" applyFill="1" applyBorder="1" applyAlignment="1">
      <alignment horizontal="center"/>
    </xf>
    <xf numFmtId="164" fontId="7" fillId="3" borderId="53" xfId="0" applyNumberFormat="1" applyFont="1" applyFill="1" applyBorder="1" applyAlignment="1">
      <alignment horizontal="center" vertical="top"/>
    </xf>
    <xf numFmtId="164" fontId="7" fillId="3" borderId="54" xfId="0" applyNumberFormat="1" applyFont="1" applyFill="1" applyBorder="1" applyAlignment="1">
      <alignment horizontal="center" vertical="top"/>
    </xf>
    <xf numFmtId="164" fontId="13" fillId="2" borderId="1" xfId="0" applyNumberFormat="1" applyFont="1" applyFill="1" applyBorder="1" applyAlignment="1">
      <alignment horizontal="center" vertical="top"/>
    </xf>
    <xf numFmtId="164" fontId="5" fillId="0" borderId="29" xfId="0" applyNumberFormat="1" applyFont="1" applyFill="1" applyBorder="1" applyAlignment="1">
      <alignment horizontal="center" vertical="top"/>
    </xf>
    <xf numFmtId="0" fontId="3" fillId="0" borderId="55" xfId="0" applyFont="1" applyBorder="1" applyAlignment="1">
      <alignment horizontal="center"/>
    </xf>
    <xf numFmtId="4" fontId="6" fillId="0" borderId="0" xfId="0" applyNumberFormat="1" applyFont="1"/>
    <xf numFmtId="3" fontId="7" fillId="2" borderId="0" xfId="0" applyNumberFormat="1" applyFont="1" applyFill="1" applyBorder="1" applyAlignment="1">
      <alignment horizontal="right" vertical="top"/>
    </xf>
    <xf numFmtId="0" fontId="10" fillId="2" borderId="0" xfId="0" applyFont="1" applyFill="1" applyBorder="1" applyAlignment="1">
      <alignment horizontal="left" vertical="center" wrapText="1"/>
    </xf>
    <xf numFmtId="164" fontId="6" fillId="0" borderId="0" xfId="0" applyNumberFormat="1" applyFont="1" applyAlignment="1">
      <alignment horizontal="center" vertical="center"/>
    </xf>
    <xf numFmtId="164" fontId="14" fillId="0" borderId="0" xfId="0" applyNumberFormat="1" applyFont="1" applyAlignment="1">
      <alignment horizontal="center" vertical="center"/>
    </xf>
    <xf numFmtId="0" fontId="10" fillId="0" borderId="3" xfId="0" applyFont="1" applyBorder="1" applyAlignment="1">
      <alignment horizontal="center" vertical="top"/>
    </xf>
    <xf numFmtId="0" fontId="10" fillId="2" borderId="3" xfId="0" applyFont="1" applyFill="1" applyBorder="1" applyAlignment="1">
      <alignment horizontal="center" vertical="top"/>
    </xf>
    <xf numFmtId="164" fontId="16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164" fontId="15" fillId="2" borderId="0" xfId="0" applyNumberFormat="1" applyFont="1" applyFill="1" applyAlignment="1">
      <alignment horizontal="center"/>
    </xf>
    <xf numFmtId="49" fontId="15" fillId="0" borderId="0" xfId="0" applyNumberFormat="1" applyFont="1" applyBorder="1" applyAlignment="1">
      <alignment horizontal="center"/>
    </xf>
    <xf numFmtId="0" fontId="16" fillId="0" borderId="0" xfId="0" applyFont="1" applyBorder="1" applyAlignment="1">
      <alignment horizontal="right"/>
    </xf>
    <xf numFmtId="164" fontId="16" fillId="0" borderId="0" xfId="0" applyNumberFormat="1" applyFont="1" applyBorder="1" applyAlignment="1">
      <alignment horizontal="center"/>
    </xf>
    <xf numFmtId="0" fontId="15" fillId="0" borderId="0" xfId="0" applyFont="1" applyBorder="1" applyAlignment="1">
      <alignment horizontal="right" vertical="center"/>
    </xf>
    <xf numFmtId="164" fontId="15" fillId="0" borderId="0" xfId="0" applyNumberFormat="1" applyFont="1" applyBorder="1" applyAlignment="1">
      <alignment horizontal="center"/>
    </xf>
    <xf numFmtId="0" fontId="7" fillId="4" borderId="38" xfId="0" applyNumberFormat="1" applyFont="1" applyFill="1" applyBorder="1" applyAlignment="1">
      <alignment horizontal="center"/>
    </xf>
    <xf numFmtId="164" fontId="13" fillId="2" borderId="3" xfId="0" applyNumberFormat="1" applyFont="1" applyFill="1" applyBorder="1" applyAlignment="1">
      <alignment horizontal="center" vertical="top"/>
    </xf>
    <xf numFmtId="0" fontId="6" fillId="4" borderId="46" xfId="0" applyFont="1" applyFill="1" applyBorder="1" applyAlignment="1">
      <alignment horizontal="center" vertical="top"/>
    </xf>
    <xf numFmtId="164" fontId="10" fillId="2" borderId="56" xfId="0" applyNumberFormat="1" applyFont="1" applyFill="1" applyBorder="1" applyAlignment="1">
      <alignment horizontal="center" vertical="top"/>
    </xf>
    <xf numFmtId="164" fontId="7" fillId="4" borderId="37" xfId="0" applyNumberFormat="1" applyFont="1" applyFill="1" applyBorder="1" applyAlignment="1">
      <alignment horizontal="center" vertical="top"/>
    </xf>
    <xf numFmtId="164" fontId="10" fillId="0" borderId="56" xfId="0" applyNumberFormat="1" applyFont="1" applyBorder="1" applyAlignment="1">
      <alignment horizontal="center" vertical="top"/>
    </xf>
    <xf numFmtId="164" fontId="10" fillId="0" borderId="57" xfId="0" applyNumberFormat="1" applyFont="1" applyBorder="1" applyAlignment="1">
      <alignment horizontal="center" vertical="top"/>
    </xf>
    <xf numFmtId="164" fontId="10" fillId="0" borderId="0" xfId="0" applyNumberFormat="1" applyFont="1" applyBorder="1" applyAlignment="1">
      <alignment horizontal="center" vertical="top"/>
    </xf>
    <xf numFmtId="0" fontId="10" fillId="2" borderId="1" xfId="0" applyFont="1" applyFill="1" applyBorder="1" applyAlignment="1">
      <alignment horizontal="center"/>
    </xf>
    <xf numFmtId="164" fontId="17" fillId="2" borderId="0" xfId="0" applyNumberFormat="1" applyFont="1" applyFill="1" applyBorder="1" applyAlignment="1">
      <alignment horizontal="center" vertical="top"/>
    </xf>
    <xf numFmtId="0" fontId="6" fillId="3" borderId="31" xfId="0" applyFont="1" applyFill="1" applyBorder="1" applyAlignment="1"/>
    <xf numFmtId="0" fontId="7" fillId="4" borderId="31" xfId="0" applyFont="1" applyFill="1" applyBorder="1" applyAlignment="1">
      <alignment vertical="center"/>
    </xf>
    <xf numFmtId="0" fontId="6" fillId="4" borderId="31" xfId="0" applyFont="1" applyFill="1" applyBorder="1" applyAlignment="1">
      <alignment vertical="center"/>
    </xf>
    <xf numFmtId="165" fontId="17" fillId="2" borderId="0" xfId="0" applyNumberFormat="1" applyFont="1" applyFill="1" applyAlignment="1">
      <alignment horizontal="center" vertical="top"/>
    </xf>
    <xf numFmtId="164" fontId="10" fillId="2" borderId="0" xfId="0" applyNumberFormat="1" applyFont="1" applyFill="1" applyBorder="1" applyAlignment="1">
      <alignment horizontal="center" vertical="top"/>
    </xf>
    <xf numFmtId="164" fontId="18" fillId="2" borderId="0" xfId="0" applyNumberFormat="1" applyFont="1" applyFill="1" applyBorder="1" applyAlignment="1">
      <alignment horizontal="center" vertical="top"/>
    </xf>
    <xf numFmtId="165" fontId="18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/>
    </xf>
    <xf numFmtId="165" fontId="18" fillId="2" borderId="0" xfId="0" applyNumberFormat="1" applyFont="1" applyFill="1" applyAlignment="1">
      <alignment horizontal="center" vertical="top"/>
    </xf>
    <xf numFmtId="0" fontId="16" fillId="2" borderId="0" xfId="0" applyFont="1" applyFill="1" applyAlignment="1">
      <alignment horizontal="left"/>
    </xf>
    <xf numFmtId="0" fontId="1" fillId="4" borderId="14" xfId="0" applyFont="1" applyFill="1" applyBorder="1" applyAlignment="1">
      <alignment horizontal="center"/>
    </xf>
    <xf numFmtId="0" fontId="1" fillId="4" borderId="31" xfId="0" applyFont="1" applyFill="1" applyBorder="1" applyAlignment="1">
      <alignment horizontal="center"/>
    </xf>
    <xf numFmtId="0" fontId="6" fillId="4" borderId="6" xfId="0" applyFont="1" applyFill="1" applyBorder="1" applyAlignment="1">
      <alignment horizontal="center" vertical="top" wrapText="1"/>
    </xf>
    <xf numFmtId="0" fontId="6" fillId="4" borderId="42" xfId="0" applyFont="1" applyFill="1" applyBorder="1" applyAlignment="1">
      <alignment horizontal="center" vertical="top" wrapText="1"/>
    </xf>
    <xf numFmtId="0" fontId="1" fillId="4" borderId="25" xfId="0" applyFont="1" applyFill="1" applyBorder="1" applyAlignment="1">
      <alignment horizontal="center" vertical="top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36" xfId="0" applyFont="1" applyFill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top" wrapText="1"/>
    </xf>
    <xf numFmtId="0" fontId="7" fillId="4" borderId="11" xfId="0" applyFont="1" applyFill="1" applyBorder="1" applyAlignment="1">
      <alignment horizontal="center" vertical="top" wrapText="1"/>
    </xf>
    <xf numFmtId="0" fontId="12" fillId="4" borderId="11" xfId="0" applyFont="1" applyFill="1" applyBorder="1" applyAlignment="1">
      <alignment horizontal="center" vertical="top" wrapText="1"/>
    </xf>
    <xf numFmtId="0" fontId="1" fillId="4" borderId="10" xfId="0" applyFont="1" applyFill="1" applyBorder="1" applyAlignment="1">
      <alignment horizontal="center"/>
    </xf>
    <xf numFmtId="0" fontId="1" fillId="4" borderId="11" xfId="0" applyFont="1" applyFill="1" applyBorder="1" applyAlignment="1">
      <alignment horizontal="center"/>
    </xf>
    <xf numFmtId="0" fontId="12" fillId="4" borderId="37" xfId="0" applyFont="1" applyFill="1" applyBorder="1" applyAlignment="1">
      <alignment horizontal="center" vertical="top" wrapText="1"/>
    </xf>
    <xf numFmtId="0" fontId="6" fillId="4" borderId="10" xfId="0" applyFont="1" applyFill="1" applyBorder="1" applyAlignment="1">
      <alignment horizontal="center" vertical="top" wrapText="1"/>
    </xf>
    <xf numFmtId="0" fontId="6" fillId="4" borderId="11" xfId="0" applyFont="1" applyFill="1" applyBorder="1" applyAlignment="1">
      <alignment horizontal="center" vertical="top" wrapText="1"/>
    </xf>
    <xf numFmtId="0" fontId="9" fillId="4" borderId="11" xfId="0" applyFont="1" applyFill="1" applyBorder="1" applyAlignment="1">
      <alignment horizontal="center" vertical="top" wrapText="1"/>
    </xf>
    <xf numFmtId="0" fontId="9" fillId="4" borderId="37" xfId="0" applyFont="1" applyFill="1" applyBorder="1" applyAlignment="1">
      <alignment horizontal="center" vertical="top" wrapText="1"/>
    </xf>
    <xf numFmtId="0" fontId="1" fillId="4" borderId="52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top"/>
    </xf>
    <xf numFmtId="0" fontId="7" fillId="4" borderId="11" xfId="0" applyFont="1" applyFill="1" applyBorder="1" applyAlignment="1">
      <alignment horizontal="center" vertical="top"/>
    </xf>
    <xf numFmtId="0" fontId="7" fillId="4" borderId="37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center"/>
    </xf>
    <xf numFmtId="0" fontId="6" fillId="4" borderId="6" xfId="0" applyFont="1" applyFill="1" applyBorder="1" applyAlignment="1">
      <alignment horizontal="center" vertical="center" wrapText="1"/>
    </xf>
    <xf numFmtId="0" fontId="6" fillId="4" borderId="42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top"/>
    </xf>
    <xf numFmtId="0" fontId="7" fillId="3" borderId="27" xfId="0" applyFont="1" applyFill="1" applyBorder="1" applyAlignment="1">
      <alignment horizontal="center" vertical="top"/>
    </xf>
    <xf numFmtId="0" fontId="7" fillId="3" borderId="29" xfId="0" applyFont="1" applyFill="1" applyBorder="1" applyAlignment="1">
      <alignment horizontal="center" vertical="top"/>
    </xf>
    <xf numFmtId="0" fontId="7" fillId="3" borderId="32" xfId="0" applyFont="1" applyFill="1" applyBorder="1" applyAlignment="1">
      <alignment horizontal="center" vertical="top"/>
    </xf>
    <xf numFmtId="0" fontId="6" fillId="3" borderId="10" xfId="0" applyFont="1" applyFill="1" applyBorder="1" applyAlignment="1">
      <alignment horizontal="center" vertical="top" wrapText="1"/>
    </xf>
    <xf numFmtId="0" fontId="6" fillId="3" borderId="11" xfId="0" applyFont="1" applyFill="1" applyBorder="1" applyAlignment="1">
      <alignment horizontal="center" vertical="top" wrapText="1"/>
    </xf>
    <xf numFmtId="0" fontId="9" fillId="3" borderId="11" xfId="0" applyFont="1" applyFill="1" applyBorder="1" applyAlignment="1">
      <alignment horizontal="center" vertical="top" wrapText="1"/>
    </xf>
    <xf numFmtId="0" fontId="9" fillId="3" borderId="37" xfId="0" applyFont="1" applyFill="1" applyBorder="1" applyAlignment="1">
      <alignment horizontal="center" vertical="top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36" xfId="0" applyFont="1" applyFill="1" applyBorder="1" applyAlignment="1">
      <alignment horizontal="center" vertical="center" wrapText="1"/>
    </xf>
    <xf numFmtId="0" fontId="1" fillId="3" borderId="26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 vertical="center" wrapText="1"/>
    </xf>
    <xf numFmtId="0" fontId="6" fillId="3" borderId="42" xfId="0" applyFont="1" applyFill="1" applyBorder="1" applyAlignment="1">
      <alignment horizontal="center" vertical="center" wrapText="1"/>
    </xf>
    <xf numFmtId="0" fontId="1" fillId="3" borderId="25" xfId="0" applyFont="1" applyFill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Medium9"/>
  <colors>
    <mruColors>
      <color rgb="FFFFCCFF"/>
      <color rgb="FF0099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87"/>
  <sheetViews>
    <sheetView tabSelected="1" zoomScaleNormal="100" zoomScaleSheetLayoutView="70" workbookViewId="0">
      <pane xSplit="1" topLeftCell="B1" activePane="topRight" state="frozen"/>
      <selection pane="topRight" activeCell="I59" sqref="I59"/>
    </sheetView>
  </sheetViews>
  <sheetFormatPr defaultColWidth="9.42578125" defaultRowHeight="15" x14ac:dyDescent="0.25"/>
  <cols>
    <col min="1" max="1" width="4.42578125" style="6" customWidth="1"/>
    <col min="2" max="2" width="33.42578125" style="1" customWidth="1"/>
    <col min="3" max="3" width="10.140625" style="3" customWidth="1"/>
    <col min="4" max="4" width="10.28515625" style="3" customWidth="1"/>
    <col min="5" max="6" width="8.28515625" style="3" customWidth="1"/>
    <col min="7" max="7" width="7.7109375" style="3" customWidth="1"/>
    <col min="8" max="8" width="6.28515625" style="3" customWidth="1"/>
    <col min="9" max="9" width="8.7109375" style="3" customWidth="1"/>
    <col min="10" max="10" width="8.28515625" style="3" customWidth="1"/>
    <col min="11" max="11" width="7.5703125" style="3" customWidth="1"/>
    <col min="12" max="12" width="7.28515625" style="3" customWidth="1"/>
    <col min="13" max="13" width="6.85546875" style="3" customWidth="1"/>
    <col min="14" max="14" width="8.5703125" style="3" customWidth="1"/>
    <col min="15" max="15" width="9" style="3" customWidth="1"/>
    <col min="16" max="16" width="8.28515625" style="3" customWidth="1"/>
    <col min="17" max="17" width="7.5703125" style="3" customWidth="1"/>
    <col min="18" max="18" width="7.7109375" style="3" customWidth="1"/>
    <col min="19" max="19" width="7.42578125" style="3" customWidth="1"/>
    <col min="20" max="20" width="7.28515625" style="3" customWidth="1"/>
    <col min="21" max="21" width="8.28515625" style="3" customWidth="1"/>
    <col min="22" max="22" width="7.5703125" style="3" customWidth="1"/>
    <col min="23" max="24" width="8.42578125" style="3" customWidth="1"/>
    <col min="25" max="25" width="8" style="3" customWidth="1"/>
    <col min="26" max="26" width="9.140625" style="3" customWidth="1"/>
    <col min="27" max="27" width="8.5703125" style="3" customWidth="1"/>
    <col min="28" max="28" width="5.7109375" style="4" customWidth="1"/>
    <col min="29" max="29" width="7.28515625" style="3" customWidth="1"/>
    <col min="30" max="30" width="8" style="3" customWidth="1"/>
    <col min="31" max="31" width="6.7109375" style="3" customWidth="1"/>
    <col min="32" max="32" width="9.28515625" style="5" customWidth="1"/>
    <col min="33" max="33" width="9.42578125" style="2" customWidth="1"/>
    <col min="34" max="16384" width="9.42578125" style="2"/>
  </cols>
  <sheetData>
    <row r="1" spans="1:35" x14ac:dyDescent="0.25">
      <c r="B1" s="6"/>
      <c r="C1" s="7"/>
      <c r="D1" s="152"/>
      <c r="E1" s="148"/>
      <c r="F1" s="152"/>
      <c r="G1" s="10"/>
      <c r="H1" s="11"/>
      <c r="I1" s="7"/>
      <c r="J1" s="7"/>
      <c r="K1" s="151"/>
      <c r="L1" s="7"/>
      <c r="M1" s="7"/>
      <c r="N1" s="7"/>
      <c r="O1" s="7"/>
      <c r="P1" s="7"/>
      <c r="Q1" s="7"/>
      <c r="R1" s="7"/>
      <c r="S1" s="17"/>
      <c r="T1" s="16"/>
      <c r="U1" s="7"/>
      <c r="V1" s="7"/>
      <c r="W1" s="7"/>
      <c r="X1" s="152"/>
      <c r="Y1" s="7"/>
      <c r="Z1" s="7"/>
      <c r="AA1" s="99"/>
      <c r="AB1" s="8"/>
      <c r="AC1" s="153"/>
      <c r="AD1" s="153"/>
      <c r="AE1" s="153" t="s">
        <v>63</v>
      </c>
      <c r="AF1" s="153"/>
    </row>
    <row r="2" spans="1:35" ht="14.85" customHeight="1" x14ac:dyDescent="0.25">
      <c r="B2" s="6"/>
      <c r="C2" s="7"/>
      <c r="D2" s="152"/>
      <c r="E2" s="148"/>
      <c r="F2" s="152"/>
      <c r="G2" s="10"/>
      <c r="H2" s="11"/>
      <c r="I2" s="7"/>
      <c r="J2" s="7"/>
      <c r="K2" s="151"/>
      <c r="L2" s="7"/>
      <c r="M2" s="7"/>
      <c r="N2" s="7"/>
      <c r="O2" s="7"/>
      <c r="P2" s="7"/>
      <c r="Q2" s="7"/>
      <c r="R2" s="7"/>
      <c r="S2" s="17"/>
      <c r="T2" s="16"/>
      <c r="U2" s="7"/>
      <c r="V2" s="7"/>
      <c r="W2" s="7"/>
      <c r="X2" s="152"/>
      <c r="Y2" s="7"/>
      <c r="Z2" s="7"/>
      <c r="AA2" s="99"/>
      <c r="AB2" s="8"/>
      <c r="AC2" s="7"/>
      <c r="AD2" s="7"/>
      <c r="AE2" s="229" t="s">
        <v>64</v>
      </c>
      <c r="AF2" s="229"/>
    </row>
    <row r="3" spans="1:35" ht="15.75" x14ac:dyDescent="0.25">
      <c r="A3" s="230" t="s">
        <v>76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230"/>
      <c r="T3" s="230"/>
      <c r="U3" s="230"/>
      <c r="V3" s="230"/>
      <c r="W3" s="230"/>
      <c r="X3" s="230"/>
      <c r="Y3" s="230"/>
      <c r="Z3" s="230"/>
      <c r="AA3" s="230"/>
      <c r="AB3" s="230"/>
      <c r="AC3" s="230"/>
      <c r="AD3" s="230"/>
      <c r="AE3" s="230"/>
      <c r="AF3" s="230"/>
    </row>
    <row r="4" spans="1:35" ht="15.75" thickBot="1" x14ac:dyDescent="0.3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9"/>
      <c r="AC4" s="12"/>
      <c r="AD4" s="12"/>
      <c r="AF4" s="13" t="s">
        <v>38</v>
      </c>
    </row>
    <row r="5" spans="1:35" ht="16.5" customHeight="1" thickBot="1" x14ac:dyDescent="0.25">
      <c r="A5" s="247" t="s">
        <v>0</v>
      </c>
      <c r="B5" s="242" t="s">
        <v>1</v>
      </c>
      <c r="C5" s="234" t="s">
        <v>72</v>
      </c>
      <c r="D5" s="235"/>
      <c r="E5" s="235"/>
      <c r="F5" s="235"/>
      <c r="G5" s="235"/>
      <c r="H5" s="235"/>
      <c r="I5" s="235"/>
      <c r="J5" s="235"/>
      <c r="K5" s="235"/>
      <c r="L5" s="235"/>
      <c r="M5" s="235"/>
      <c r="N5" s="236"/>
      <c r="O5" s="236"/>
      <c r="P5" s="236"/>
      <c r="Q5" s="237"/>
      <c r="R5" s="159"/>
      <c r="S5" s="159"/>
      <c r="T5" s="159"/>
      <c r="U5" s="159"/>
      <c r="V5" s="159"/>
      <c r="W5" s="159"/>
      <c r="X5" s="159"/>
      <c r="Y5" s="159"/>
      <c r="Z5" s="160"/>
      <c r="AA5" s="160"/>
      <c r="AB5" s="161"/>
      <c r="AC5" s="160"/>
      <c r="AD5" s="160"/>
      <c r="AE5" s="162"/>
      <c r="AF5" s="40" t="s">
        <v>56</v>
      </c>
    </row>
    <row r="6" spans="1:35" ht="16.5" customHeight="1" thickBot="1" x14ac:dyDescent="0.25">
      <c r="A6" s="248"/>
      <c r="B6" s="243"/>
      <c r="C6" s="238" t="s">
        <v>44</v>
      </c>
      <c r="D6" s="239"/>
      <c r="E6" s="239"/>
      <c r="F6" s="239"/>
      <c r="G6" s="239"/>
      <c r="H6" s="239"/>
      <c r="I6" s="240"/>
      <c r="J6" s="240"/>
      <c r="K6" s="240"/>
      <c r="L6" s="240"/>
      <c r="M6" s="240"/>
      <c r="N6" s="240"/>
      <c r="O6" s="240"/>
      <c r="P6" s="240"/>
      <c r="Q6" s="238" t="s">
        <v>45</v>
      </c>
      <c r="R6" s="240"/>
      <c r="S6" s="240"/>
      <c r="T6" s="240"/>
      <c r="U6" s="240"/>
      <c r="V6" s="240"/>
      <c r="W6" s="240"/>
      <c r="X6" s="240"/>
      <c r="Y6" s="241"/>
      <c r="Z6" s="238" t="s">
        <v>46</v>
      </c>
      <c r="AA6" s="239"/>
      <c r="AB6" s="240"/>
      <c r="AC6" s="240"/>
      <c r="AD6" s="240"/>
      <c r="AE6" s="241"/>
      <c r="AF6" s="163"/>
      <c r="AG6" s="102"/>
    </row>
    <row r="7" spans="1:35" ht="13.5" thickBot="1" x14ac:dyDescent="0.25">
      <c r="A7" s="249"/>
      <c r="B7" s="244"/>
      <c r="C7" s="18" t="s">
        <v>2</v>
      </c>
      <c r="D7" s="103" t="s">
        <v>70</v>
      </c>
      <c r="E7" s="103" t="s">
        <v>59</v>
      </c>
      <c r="F7" s="103" t="s">
        <v>62</v>
      </c>
      <c r="G7" s="103" t="s">
        <v>47</v>
      </c>
      <c r="H7" s="103" t="s">
        <v>48</v>
      </c>
      <c r="I7" s="103" t="s">
        <v>20</v>
      </c>
      <c r="J7" s="103" t="s">
        <v>19</v>
      </c>
      <c r="K7" s="164" t="s">
        <v>61</v>
      </c>
      <c r="L7" s="103" t="s">
        <v>15</v>
      </c>
      <c r="M7" s="103" t="s">
        <v>17</v>
      </c>
      <c r="N7" s="19" t="s">
        <v>25</v>
      </c>
      <c r="O7" s="104" t="s">
        <v>41</v>
      </c>
      <c r="P7" s="20" t="s">
        <v>40</v>
      </c>
      <c r="Q7" s="18" t="s">
        <v>26</v>
      </c>
      <c r="R7" s="103" t="s">
        <v>14</v>
      </c>
      <c r="S7" s="103" t="s">
        <v>50</v>
      </c>
      <c r="T7" s="103" t="s">
        <v>49</v>
      </c>
      <c r="U7" s="103" t="s">
        <v>16</v>
      </c>
      <c r="V7" s="103" t="s">
        <v>43</v>
      </c>
      <c r="W7" s="103" t="s">
        <v>18</v>
      </c>
      <c r="X7" s="19" t="s">
        <v>71</v>
      </c>
      <c r="Y7" s="20" t="s">
        <v>37</v>
      </c>
      <c r="Z7" s="155" t="s">
        <v>21</v>
      </c>
      <c r="AA7" s="197" t="s">
        <v>51</v>
      </c>
      <c r="AB7" s="165" t="s">
        <v>24</v>
      </c>
      <c r="AC7" s="104" t="s">
        <v>23</v>
      </c>
      <c r="AD7" s="104" t="s">
        <v>42</v>
      </c>
      <c r="AE7" s="20" t="s">
        <v>22</v>
      </c>
      <c r="AF7" s="166" t="s">
        <v>54</v>
      </c>
    </row>
    <row r="8" spans="1:35" ht="18" customHeight="1" x14ac:dyDescent="0.2">
      <c r="A8" s="41" t="s">
        <v>3</v>
      </c>
      <c r="B8" s="21" t="s">
        <v>27</v>
      </c>
      <c r="C8" s="122">
        <v>455.6</v>
      </c>
      <c r="D8" s="123">
        <v>87.2</v>
      </c>
      <c r="E8" s="123"/>
      <c r="F8" s="123"/>
      <c r="G8" s="123"/>
      <c r="H8" s="123"/>
      <c r="I8" s="123"/>
      <c r="J8" s="123"/>
      <c r="K8" s="123"/>
      <c r="L8" s="123"/>
      <c r="M8" s="123"/>
      <c r="N8" s="124"/>
      <c r="O8" s="125"/>
      <c r="P8" s="126"/>
      <c r="Q8" s="122">
        <v>118.8</v>
      </c>
      <c r="R8" s="123">
        <v>235.2</v>
      </c>
      <c r="S8" s="123"/>
      <c r="T8" s="123"/>
      <c r="U8" s="123"/>
      <c r="V8" s="123"/>
      <c r="W8" s="123"/>
      <c r="X8" s="190"/>
      <c r="Y8" s="127"/>
      <c r="Z8" s="122"/>
      <c r="AA8" s="125"/>
      <c r="AB8" s="128"/>
      <c r="AC8" s="124"/>
      <c r="AD8" s="128"/>
      <c r="AE8" s="126"/>
      <c r="AF8" s="156">
        <f t="shared" ref="AF8:AF18" si="0">SUM(C8:AE8)</f>
        <v>896.8</v>
      </c>
      <c r="AG8" s="100">
        <f>C8+R8</f>
        <v>690.8</v>
      </c>
    </row>
    <row r="9" spans="1:35" s="135" customFormat="1" ht="18" customHeight="1" x14ac:dyDescent="0.2">
      <c r="A9" s="132" t="s">
        <v>4</v>
      </c>
      <c r="B9" s="133" t="s">
        <v>52</v>
      </c>
      <c r="C9" s="22">
        <v>1278.7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3"/>
      <c r="O9" s="49">
        <v>4.5</v>
      </c>
      <c r="P9" s="27">
        <v>83.8</v>
      </c>
      <c r="Q9" s="22"/>
      <c r="R9" s="25">
        <v>184.7</v>
      </c>
      <c r="S9" s="25"/>
      <c r="T9" s="25"/>
      <c r="U9" s="25"/>
      <c r="V9" s="25">
        <v>3.7</v>
      </c>
      <c r="W9" s="25"/>
      <c r="X9" s="26"/>
      <c r="Y9" s="50"/>
      <c r="Z9" s="22"/>
      <c r="AA9" s="49"/>
      <c r="AB9" s="26"/>
      <c r="AC9" s="23"/>
      <c r="AD9" s="26"/>
      <c r="AE9" s="27">
        <v>1.4</v>
      </c>
      <c r="AF9" s="157">
        <f t="shared" si="0"/>
        <v>1556.8000000000002</v>
      </c>
      <c r="AG9" s="134"/>
    </row>
    <row r="10" spans="1:35" s="135" customFormat="1" ht="18" customHeight="1" x14ac:dyDescent="0.2">
      <c r="A10" s="142" t="s">
        <v>5</v>
      </c>
      <c r="B10" s="143" t="s">
        <v>28</v>
      </c>
      <c r="C10" s="22">
        <v>15850.1</v>
      </c>
      <c r="D10" s="25"/>
      <c r="E10" s="25">
        <v>657.8</v>
      </c>
      <c r="F10" s="25"/>
      <c r="G10" s="25"/>
      <c r="H10" s="25"/>
      <c r="I10" s="25">
        <v>1036.5</v>
      </c>
      <c r="J10" s="25">
        <v>150</v>
      </c>
      <c r="K10" s="25"/>
      <c r="L10" s="25">
        <v>20</v>
      </c>
      <c r="M10" s="25"/>
      <c r="N10" s="23">
        <v>20</v>
      </c>
      <c r="O10" s="49"/>
      <c r="P10" s="27"/>
      <c r="Q10" s="22"/>
      <c r="R10" s="25">
        <v>1247.8</v>
      </c>
      <c r="S10" s="25"/>
      <c r="T10" s="26"/>
      <c r="U10" s="25">
        <v>10</v>
      </c>
      <c r="V10" s="25"/>
      <c r="W10" s="25"/>
      <c r="X10" s="26"/>
      <c r="Y10" s="50">
        <v>69</v>
      </c>
      <c r="Z10" s="22"/>
      <c r="AA10" s="49"/>
      <c r="AB10" s="26"/>
      <c r="AC10" s="23"/>
      <c r="AD10" s="26"/>
      <c r="AE10" s="27"/>
      <c r="AF10" s="157">
        <f t="shared" si="0"/>
        <v>19061.2</v>
      </c>
      <c r="AG10" s="134"/>
      <c r="AH10" s="134"/>
    </row>
    <row r="11" spans="1:35" ht="18" customHeight="1" x14ac:dyDescent="0.2">
      <c r="A11" s="44" t="s">
        <v>60</v>
      </c>
      <c r="B11" s="45" t="s">
        <v>36</v>
      </c>
      <c r="C11" s="48">
        <v>2306.3000000000002</v>
      </c>
      <c r="D11" s="56"/>
      <c r="E11" s="56"/>
      <c r="F11" s="56"/>
      <c r="G11" s="56"/>
      <c r="H11" s="56"/>
      <c r="I11" s="56">
        <v>1767.9</v>
      </c>
      <c r="J11" s="56">
        <v>29.1</v>
      </c>
      <c r="K11" s="56"/>
      <c r="L11" s="56"/>
      <c r="M11" s="56">
        <v>184.8</v>
      </c>
      <c r="N11" s="57"/>
      <c r="O11" s="58"/>
      <c r="P11" s="59">
        <v>2520.9</v>
      </c>
      <c r="Q11" s="48"/>
      <c r="R11" s="56">
        <v>325.89999999999998</v>
      </c>
      <c r="S11" s="56"/>
      <c r="T11" s="56"/>
      <c r="U11" s="56"/>
      <c r="V11" s="56"/>
      <c r="W11" s="56">
        <v>48.1</v>
      </c>
      <c r="X11" s="61"/>
      <c r="Y11" s="60">
        <v>17.8</v>
      </c>
      <c r="Z11" s="48">
        <v>871.1</v>
      </c>
      <c r="AA11" s="58"/>
      <c r="AB11" s="61">
        <v>460.7</v>
      </c>
      <c r="AC11" s="57"/>
      <c r="AD11" s="61">
        <v>0.3</v>
      </c>
      <c r="AE11" s="59">
        <v>1867.5</v>
      </c>
      <c r="AF11" s="168">
        <f t="shared" si="0"/>
        <v>10400.4</v>
      </c>
      <c r="AG11" s="100">
        <f>C11+R11</f>
        <v>2632.2000000000003</v>
      </c>
    </row>
    <row r="12" spans="1:35" s="135" customFormat="1" ht="18" customHeight="1" x14ac:dyDescent="0.2">
      <c r="A12" s="132" t="s">
        <v>6</v>
      </c>
      <c r="B12" s="133" t="s">
        <v>29</v>
      </c>
      <c r="C12" s="22">
        <v>1455.8</v>
      </c>
      <c r="D12" s="25"/>
      <c r="E12" s="25"/>
      <c r="F12" s="25"/>
      <c r="G12" s="25"/>
      <c r="H12" s="25"/>
      <c r="I12" s="25">
        <v>20.6</v>
      </c>
      <c r="J12" s="25"/>
      <c r="K12" s="25"/>
      <c r="L12" s="25">
        <v>4708</v>
      </c>
      <c r="M12" s="25">
        <v>739.3</v>
      </c>
      <c r="N12" s="23"/>
      <c r="O12" s="49"/>
      <c r="P12" s="27">
        <v>68.3</v>
      </c>
      <c r="Q12" s="22"/>
      <c r="R12" s="25">
        <v>1127.9000000000001</v>
      </c>
      <c r="S12" s="25">
        <v>4.0999999999999996</v>
      </c>
      <c r="T12" s="26"/>
      <c r="U12" s="25">
        <v>920.3</v>
      </c>
      <c r="V12" s="25">
        <v>45.9</v>
      </c>
      <c r="W12" s="25">
        <v>274.8</v>
      </c>
      <c r="X12" s="26"/>
      <c r="Y12" s="50"/>
      <c r="Z12" s="22"/>
      <c r="AA12" s="49"/>
      <c r="AB12" s="26"/>
      <c r="AC12" s="23"/>
      <c r="AD12" s="26"/>
      <c r="AE12" s="27">
        <v>44</v>
      </c>
      <c r="AF12" s="157">
        <f t="shared" si="0"/>
        <v>9408.9999999999982</v>
      </c>
    </row>
    <row r="13" spans="1:35" s="144" customFormat="1" ht="18" customHeight="1" x14ac:dyDescent="0.2">
      <c r="A13" s="142" t="s">
        <v>7</v>
      </c>
      <c r="B13" s="143" t="s">
        <v>30</v>
      </c>
      <c r="C13" s="22">
        <v>10631</v>
      </c>
      <c r="D13" s="25">
        <v>912.8</v>
      </c>
      <c r="E13" s="25"/>
      <c r="F13" s="25"/>
      <c r="G13" s="25"/>
      <c r="H13" s="25"/>
      <c r="I13" s="25">
        <v>13913.2</v>
      </c>
      <c r="J13" s="25"/>
      <c r="K13" s="25"/>
      <c r="L13" s="25">
        <v>3362.8</v>
      </c>
      <c r="M13" s="25"/>
      <c r="N13" s="23">
        <v>6526.1</v>
      </c>
      <c r="O13" s="49">
        <v>13.2</v>
      </c>
      <c r="P13" s="27">
        <v>2252.6</v>
      </c>
      <c r="Q13" s="22">
        <v>1082.7</v>
      </c>
      <c r="R13" s="25">
        <v>6081.3</v>
      </c>
      <c r="S13" s="26"/>
      <c r="T13" s="26"/>
      <c r="U13" s="25">
        <v>644.9</v>
      </c>
      <c r="V13" s="25">
        <v>15.9</v>
      </c>
      <c r="W13" s="25"/>
      <c r="X13" s="26"/>
      <c r="Y13" s="50"/>
      <c r="Z13" s="22">
        <v>78.599999999999994</v>
      </c>
      <c r="AA13" s="49"/>
      <c r="AB13" s="26"/>
      <c r="AC13" s="23">
        <v>1800</v>
      </c>
      <c r="AD13" s="26"/>
      <c r="AE13" s="27">
        <v>640.6</v>
      </c>
      <c r="AF13" s="157">
        <f t="shared" si="0"/>
        <v>47955.7</v>
      </c>
      <c r="AG13" s="135"/>
      <c r="AH13" s="135"/>
      <c r="AI13" s="135"/>
    </row>
    <row r="14" spans="1:35" s="135" customFormat="1" ht="27.6" customHeight="1" x14ac:dyDescent="0.2">
      <c r="A14" s="132" t="s">
        <v>8</v>
      </c>
      <c r="B14" s="143" t="s">
        <v>31</v>
      </c>
      <c r="C14" s="22">
        <v>13048.6</v>
      </c>
      <c r="D14" s="25"/>
      <c r="E14" s="25"/>
      <c r="F14" s="25"/>
      <c r="G14" s="25"/>
      <c r="H14" s="25"/>
      <c r="I14" s="25">
        <v>118.8</v>
      </c>
      <c r="J14" s="25">
        <v>35.700000000000003</v>
      </c>
      <c r="K14" s="25">
        <v>400</v>
      </c>
      <c r="L14" s="25"/>
      <c r="M14" s="25"/>
      <c r="N14" s="23">
        <v>100</v>
      </c>
      <c r="O14" s="49"/>
      <c r="P14" s="27">
        <v>1056.5999999999999</v>
      </c>
      <c r="Q14" s="22"/>
      <c r="R14" s="25">
        <v>5653.1</v>
      </c>
      <c r="S14" s="25">
        <v>88.7</v>
      </c>
      <c r="T14" s="26"/>
      <c r="U14" s="25"/>
      <c r="V14" s="25">
        <v>1003.1</v>
      </c>
      <c r="W14" s="25"/>
      <c r="X14" s="26">
        <v>594.79999999999995</v>
      </c>
      <c r="Y14" s="50">
        <v>2.9</v>
      </c>
      <c r="Z14" s="22"/>
      <c r="AA14" s="49"/>
      <c r="AB14" s="26"/>
      <c r="AC14" s="23"/>
      <c r="AD14" s="26"/>
      <c r="AE14" s="27">
        <v>22.9</v>
      </c>
      <c r="AF14" s="157">
        <f t="shared" si="0"/>
        <v>22125.200000000004</v>
      </c>
    </row>
    <row r="15" spans="1:35" ht="18" customHeight="1" x14ac:dyDescent="0.2">
      <c r="A15" s="42" t="s">
        <v>9</v>
      </c>
      <c r="B15" s="24" t="s">
        <v>39</v>
      </c>
      <c r="C15" s="22">
        <v>9377.1</v>
      </c>
      <c r="D15" s="25"/>
      <c r="E15" s="25"/>
      <c r="F15" s="25"/>
      <c r="G15" s="25"/>
      <c r="H15" s="25"/>
      <c r="I15" s="25">
        <v>58.5</v>
      </c>
      <c r="J15" s="25">
        <v>341</v>
      </c>
      <c r="K15" s="25"/>
      <c r="L15" s="25">
        <v>200</v>
      </c>
      <c r="M15" s="25"/>
      <c r="N15" s="23"/>
      <c r="O15" s="49"/>
      <c r="P15" s="27">
        <v>60.7</v>
      </c>
      <c r="Q15" s="22"/>
      <c r="R15" s="25">
        <v>733.5</v>
      </c>
      <c r="S15" s="25"/>
      <c r="T15" s="26"/>
      <c r="U15" s="25"/>
      <c r="V15" s="25">
        <v>62.4</v>
      </c>
      <c r="W15" s="25"/>
      <c r="X15" s="26"/>
      <c r="Y15" s="50">
        <v>115.2</v>
      </c>
      <c r="Z15" s="22"/>
      <c r="AA15" s="49"/>
      <c r="AB15" s="26"/>
      <c r="AC15" s="23"/>
      <c r="AD15" s="26">
        <v>20</v>
      </c>
      <c r="AE15" s="27">
        <v>100</v>
      </c>
      <c r="AF15" s="157">
        <f t="shared" si="0"/>
        <v>11068.400000000001</v>
      </c>
    </row>
    <row r="16" spans="1:35" ht="18" customHeight="1" x14ac:dyDescent="0.2">
      <c r="A16" s="42" t="s">
        <v>10</v>
      </c>
      <c r="B16" s="24" t="s">
        <v>32</v>
      </c>
      <c r="C16" s="28">
        <v>484.5</v>
      </c>
      <c r="D16" s="29"/>
      <c r="E16" s="30"/>
      <c r="F16" s="30"/>
      <c r="G16" s="51"/>
      <c r="H16" s="30"/>
      <c r="I16" s="177">
        <v>109.9</v>
      </c>
      <c r="J16" s="29"/>
      <c r="K16" s="29"/>
      <c r="L16" s="29"/>
      <c r="M16" s="29"/>
      <c r="N16" s="31"/>
      <c r="O16" s="52">
        <v>5.8</v>
      </c>
      <c r="P16" s="32"/>
      <c r="Q16" s="28"/>
      <c r="R16" s="114"/>
      <c r="S16" s="29"/>
      <c r="T16" s="30"/>
      <c r="U16" s="29"/>
      <c r="V16" s="29"/>
      <c r="W16" s="29"/>
      <c r="X16" s="30"/>
      <c r="Y16" s="53"/>
      <c r="Z16" s="22"/>
      <c r="AA16" s="49"/>
      <c r="AB16" s="26"/>
      <c r="AC16" s="23"/>
      <c r="AD16" s="26"/>
      <c r="AE16" s="27"/>
      <c r="AF16" s="157">
        <f t="shared" si="0"/>
        <v>600.19999999999993</v>
      </c>
      <c r="AG16" s="100">
        <f>C16+R16</f>
        <v>484.5</v>
      </c>
    </row>
    <row r="17" spans="1:35" ht="18" customHeight="1" x14ac:dyDescent="0.2">
      <c r="A17" s="42" t="s">
        <v>11</v>
      </c>
      <c r="B17" s="24" t="s">
        <v>33</v>
      </c>
      <c r="C17" s="22">
        <v>57166.400000000001</v>
      </c>
      <c r="D17" s="25"/>
      <c r="E17" s="25"/>
      <c r="F17" s="25"/>
      <c r="G17" s="25">
        <v>3395.5</v>
      </c>
      <c r="H17" s="25"/>
      <c r="I17" s="25">
        <v>71564.2</v>
      </c>
      <c r="J17" s="25">
        <v>6162.8</v>
      </c>
      <c r="K17" s="25"/>
      <c r="L17" s="25"/>
      <c r="M17" s="25"/>
      <c r="N17" s="23"/>
      <c r="O17" s="49"/>
      <c r="P17" s="27">
        <v>1610.8</v>
      </c>
      <c r="Q17" s="22"/>
      <c r="R17" s="25">
        <v>6041</v>
      </c>
      <c r="S17" s="25">
        <v>1.1000000000000001</v>
      </c>
      <c r="T17" s="25"/>
      <c r="U17" s="25"/>
      <c r="V17" s="25">
        <v>137</v>
      </c>
      <c r="W17" s="25"/>
      <c r="X17" s="26"/>
      <c r="Y17" s="50">
        <v>620.20000000000005</v>
      </c>
      <c r="Z17" s="22"/>
      <c r="AA17" s="49"/>
      <c r="AB17" s="26"/>
      <c r="AC17" s="23"/>
      <c r="AD17" s="26"/>
      <c r="AE17" s="27">
        <v>89.9</v>
      </c>
      <c r="AF17" s="157">
        <f t="shared" si="0"/>
        <v>146788.9</v>
      </c>
      <c r="AG17" s="100">
        <f>C17+R17</f>
        <v>63207.4</v>
      </c>
    </row>
    <row r="18" spans="1:35" ht="16.5" customHeight="1" x14ac:dyDescent="0.2">
      <c r="A18" s="42" t="s">
        <v>12</v>
      </c>
      <c r="B18" s="24" t="s">
        <v>34</v>
      </c>
      <c r="C18" s="22">
        <v>10986.8</v>
      </c>
      <c r="D18" s="25"/>
      <c r="E18" s="25"/>
      <c r="F18" s="25"/>
      <c r="G18" s="25"/>
      <c r="H18" s="25"/>
      <c r="I18" s="25"/>
      <c r="J18" s="25">
        <v>277.10000000000002</v>
      </c>
      <c r="K18" s="25"/>
      <c r="L18" s="25"/>
      <c r="M18" s="25"/>
      <c r="N18" s="23"/>
      <c r="O18" s="49"/>
      <c r="P18" s="27"/>
      <c r="Q18" s="22"/>
      <c r="R18" s="25">
        <v>44.2</v>
      </c>
      <c r="S18" s="25"/>
      <c r="T18" s="25"/>
      <c r="U18" s="25"/>
      <c r="V18" s="25"/>
      <c r="W18" s="25"/>
      <c r="X18" s="26"/>
      <c r="Y18" s="50">
        <v>74.900000000000006</v>
      </c>
      <c r="Z18" s="22"/>
      <c r="AA18" s="49"/>
      <c r="AB18" s="26"/>
      <c r="AC18" s="23"/>
      <c r="AD18" s="169"/>
      <c r="AE18" s="27"/>
      <c r="AF18" s="157">
        <f t="shared" si="0"/>
        <v>11383</v>
      </c>
      <c r="AG18" s="100">
        <f>C18+R18</f>
        <v>11031</v>
      </c>
    </row>
    <row r="19" spans="1:35" ht="18" customHeight="1" thickBot="1" x14ac:dyDescent="0.25">
      <c r="A19" s="42" t="s">
        <v>13</v>
      </c>
      <c r="B19" s="24" t="s">
        <v>35</v>
      </c>
      <c r="C19" s="48">
        <v>10438.4</v>
      </c>
      <c r="D19" s="56"/>
      <c r="E19" s="56">
        <v>6842.2</v>
      </c>
      <c r="F19" s="56"/>
      <c r="G19" s="56"/>
      <c r="H19" s="56">
        <v>450</v>
      </c>
      <c r="I19" s="56">
        <v>15920.9</v>
      </c>
      <c r="J19" s="56">
        <v>2721</v>
      </c>
      <c r="K19" s="56"/>
      <c r="L19" s="56"/>
      <c r="M19" s="56"/>
      <c r="N19" s="57"/>
      <c r="O19" s="58">
        <v>7.3</v>
      </c>
      <c r="P19" s="59">
        <v>954.5</v>
      </c>
      <c r="Q19" s="48"/>
      <c r="R19" s="56">
        <v>155.69999999999999</v>
      </c>
      <c r="S19" s="56">
        <v>4</v>
      </c>
      <c r="T19" s="56">
        <v>141.4</v>
      </c>
      <c r="U19" s="56"/>
      <c r="V19" s="56">
        <v>86.9</v>
      </c>
      <c r="W19" s="56"/>
      <c r="X19" s="61"/>
      <c r="Y19" s="60">
        <v>335.5</v>
      </c>
      <c r="Z19" s="48"/>
      <c r="AA19" s="58"/>
      <c r="AB19" s="61"/>
      <c r="AC19" s="57"/>
      <c r="AD19" s="61">
        <v>42735.1</v>
      </c>
      <c r="AE19" s="59">
        <v>6</v>
      </c>
      <c r="AF19" s="158">
        <f>SUM(C19:AE19)</f>
        <v>80798.899999999994</v>
      </c>
      <c r="AG19" s="100">
        <f>C19+R19</f>
        <v>10594.1</v>
      </c>
    </row>
    <row r="20" spans="1:35" ht="18.75" customHeight="1" thickBot="1" x14ac:dyDescent="0.25">
      <c r="A20" s="245"/>
      <c r="B20" s="246"/>
      <c r="C20" s="109">
        <f>SUM(C8:C19)</f>
        <v>133479.30000000002</v>
      </c>
      <c r="D20" s="107">
        <f>SUM(D8:D19)</f>
        <v>1000</v>
      </c>
      <c r="E20" s="154">
        <f t="shared" ref="E20:P20" si="1">SUM(E8:E19)</f>
        <v>7500</v>
      </c>
      <c r="F20" s="107">
        <f>SUM(F8:F19)</f>
        <v>0</v>
      </c>
      <c r="G20" s="107">
        <f t="shared" si="1"/>
        <v>3395.5</v>
      </c>
      <c r="H20" s="107">
        <f t="shared" si="1"/>
        <v>450</v>
      </c>
      <c r="I20" s="107">
        <f t="shared" si="1"/>
        <v>104510.5</v>
      </c>
      <c r="J20" s="105">
        <f t="shared" si="1"/>
        <v>9716.7000000000007</v>
      </c>
      <c r="K20" s="107">
        <f t="shared" si="1"/>
        <v>400</v>
      </c>
      <c r="L20" s="108">
        <f t="shared" si="1"/>
        <v>8290.7999999999993</v>
      </c>
      <c r="M20" s="107">
        <f t="shared" si="1"/>
        <v>924.09999999999991</v>
      </c>
      <c r="N20" s="105">
        <f t="shared" si="1"/>
        <v>6646.1</v>
      </c>
      <c r="O20" s="108">
        <f t="shared" si="1"/>
        <v>30.8</v>
      </c>
      <c r="P20" s="106">
        <f t="shared" si="1"/>
        <v>8608.2000000000007</v>
      </c>
      <c r="Q20" s="109">
        <f>SUM(Q8:Q19)</f>
        <v>1201.5</v>
      </c>
      <c r="R20" s="107">
        <f>SUM(R8:R19)</f>
        <v>21830.300000000003</v>
      </c>
      <c r="S20" s="105">
        <f>SUM(S8:S19)</f>
        <v>97.899999999999991</v>
      </c>
      <c r="T20" s="108">
        <f t="shared" ref="T20:Z20" si="2">SUM(T8:T19)</f>
        <v>141.4</v>
      </c>
      <c r="U20" s="108">
        <f t="shared" si="2"/>
        <v>1575.1999999999998</v>
      </c>
      <c r="V20" s="108">
        <f t="shared" si="2"/>
        <v>1354.9</v>
      </c>
      <c r="W20" s="107">
        <f t="shared" si="2"/>
        <v>322.90000000000003</v>
      </c>
      <c r="X20" s="107"/>
      <c r="Y20" s="154">
        <f t="shared" si="2"/>
        <v>1235.5</v>
      </c>
      <c r="Z20" s="109">
        <f t="shared" si="2"/>
        <v>949.7</v>
      </c>
      <c r="AA20" s="107">
        <f t="shared" ref="AA20:AF20" si="3">SUM(AA8:AA19)</f>
        <v>0</v>
      </c>
      <c r="AB20" s="108">
        <f t="shared" si="3"/>
        <v>460.7</v>
      </c>
      <c r="AC20" s="107">
        <f t="shared" si="3"/>
        <v>1800</v>
      </c>
      <c r="AD20" s="107">
        <f t="shared" si="3"/>
        <v>42755.4</v>
      </c>
      <c r="AE20" s="105">
        <f t="shared" si="3"/>
        <v>2772.3</v>
      </c>
      <c r="AF20" s="167">
        <f t="shared" si="3"/>
        <v>362044.5</v>
      </c>
      <c r="AG20" s="101"/>
    </row>
    <row r="21" spans="1:35" ht="14.25" customHeight="1" x14ac:dyDescent="0.25">
      <c r="A21" s="13"/>
      <c r="B21" s="13"/>
      <c r="C21" s="14"/>
      <c r="D21" s="14"/>
      <c r="E21" s="14"/>
      <c r="F21" s="14"/>
      <c r="G21" s="170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5"/>
    </row>
    <row r="22" spans="1:35" ht="15.75" thickBot="1" x14ac:dyDescent="0.3">
      <c r="G22" s="171"/>
      <c r="N22" s="4"/>
    </row>
    <row r="23" spans="1:35" ht="16.5" customHeight="1" thickBot="1" x14ac:dyDescent="0.25">
      <c r="A23" s="231" t="s">
        <v>0</v>
      </c>
      <c r="B23" s="212" t="s">
        <v>1</v>
      </c>
      <c r="C23" s="226" t="s">
        <v>55</v>
      </c>
      <c r="D23" s="227"/>
      <c r="E23" s="227"/>
      <c r="F23" s="227"/>
      <c r="G23" s="227"/>
      <c r="H23" s="227"/>
      <c r="I23" s="227"/>
      <c r="J23" s="227"/>
      <c r="K23" s="227"/>
      <c r="L23" s="227"/>
      <c r="M23" s="227"/>
      <c r="N23" s="227"/>
      <c r="O23" s="227"/>
      <c r="P23" s="227"/>
      <c r="Q23" s="227"/>
      <c r="R23" s="227"/>
      <c r="S23" s="227"/>
      <c r="T23" s="227"/>
      <c r="U23" s="227"/>
      <c r="V23" s="227"/>
      <c r="W23" s="227"/>
      <c r="X23" s="227"/>
      <c r="Y23" s="227"/>
      <c r="Z23" s="227"/>
      <c r="AA23" s="227"/>
      <c r="AB23" s="227"/>
      <c r="AC23" s="227"/>
      <c r="AD23" s="227"/>
      <c r="AE23" s="228"/>
      <c r="AF23" s="77" t="s">
        <v>57</v>
      </c>
    </row>
    <row r="24" spans="1:35" ht="16.5" customHeight="1" thickBot="1" x14ac:dyDescent="0.25">
      <c r="A24" s="232"/>
      <c r="B24" s="213"/>
      <c r="C24" s="221" t="s">
        <v>44</v>
      </c>
      <c r="D24" s="222"/>
      <c r="E24" s="222"/>
      <c r="F24" s="222"/>
      <c r="G24" s="222"/>
      <c r="H24" s="222"/>
      <c r="I24" s="223"/>
      <c r="J24" s="223"/>
      <c r="K24" s="223"/>
      <c r="L24" s="223"/>
      <c r="M24" s="223"/>
      <c r="N24" s="223"/>
      <c r="O24" s="223"/>
      <c r="P24" s="223"/>
      <c r="Q24" s="221" t="s">
        <v>45</v>
      </c>
      <c r="R24" s="223"/>
      <c r="S24" s="223"/>
      <c r="T24" s="223"/>
      <c r="U24" s="223"/>
      <c r="V24" s="223"/>
      <c r="W24" s="223"/>
      <c r="X24" s="223"/>
      <c r="Y24" s="224"/>
      <c r="Z24" s="221" t="s">
        <v>46</v>
      </c>
      <c r="AA24" s="222"/>
      <c r="AB24" s="223"/>
      <c r="AC24" s="223"/>
      <c r="AD24" s="223"/>
      <c r="AE24" s="224"/>
      <c r="AF24" s="78"/>
      <c r="AG24" s="102"/>
    </row>
    <row r="25" spans="1:35" ht="13.5" thickBot="1" x14ac:dyDescent="0.25">
      <c r="A25" s="233"/>
      <c r="B25" s="214"/>
      <c r="C25" s="79" t="s">
        <v>2</v>
      </c>
      <c r="D25" s="80" t="s">
        <v>70</v>
      </c>
      <c r="E25" s="80" t="s">
        <v>59</v>
      </c>
      <c r="F25" s="80" t="s">
        <v>62</v>
      </c>
      <c r="G25" s="80" t="s">
        <v>47</v>
      </c>
      <c r="H25" s="80" t="s">
        <v>48</v>
      </c>
      <c r="I25" s="80" t="s">
        <v>20</v>
      </c>
      <c r="J25" s="80" t="s">
        <v>19</v>
      </c>
      <c r="K25" s="94" t="s">
        <v>61</v>
      </c>
      <c r="L25" s="80" t="s">
        <v>15</v>
      </c>
      <c r="M25" s="80" t="s">
        <v>17</v>
      </c>
      <c r="N25" s="81" t="s">
        <v>25</v>
      </c>
      <c r="O25" s="82" t="s">
        <v>41</v>
      </c>
      <c r="P25" s="83" t="s">
        <v>40</v>
      </c>
      <c r="Q25" s="79" t="s">
        <v>26</v>
      </c>
      <c r="R25" s="80" t="s">
        <v>14</v>
      </c>
      <c r="S25" s="80" t="s">
        <v>50</v>
      </c>
      <c r="T25" s="80" t="s">
        <v>49</v>
      </c>
      <c r="U25" s="80" t="s">
        <v>16</v>
      </c>
      <c r="V25" s="80" t="s">
        <v>43</v>
      </c>
      <c r="W25" s="80" t="s">
        <v>18</v>
      </c>
      <c r="X25" s="81" t="s">
        <v>71</v>
      </c>
      <c r="Y25" s="83" t="s">
        <v>37</v>
      </c>
      <c r="Z25" s="85" t="s">
        <v>21</v>
      </c>
      <c r="AA25" s="199" t="s">
        <v>51</v>
      </c>
      <c r="AB25" s="86" t="s">
        <v>24</v>
      </c>
      <c r="AC25" s="82" t="s">
        <v>23</v>
      </c>
      <c r="AD25" s="82" t="s">
        <v>42</v>
      </c>
      <c r="AE25" s="83" t="s">
        <v>22</v>
      </c>
      <c r="AF25" s="87" t="s">
        <v>54</v>
      </c>
    </row>
    <row r="26" spans="1:35" ht="18" customHeight="1" x14ac:dyDescent="0.2">
      <c r="A26" s="41" t="s">
        <v>3</v>
      </c>
      <c r="B26" s="21" t="s">
        <v>27</v>
      </c>
      <c r="C26" s="122">
        <v>568.9</v>
      </c>
      <c r="D26" s="123">
        <v>230.9</v>
      </c>
      <c r="E26" s="123"/>
      <c r="F26" s="123"/>
      <c r="G26" s="123"/>
      <c r="H26" s="123"/>
      <c r="I26" s="123"/>
      <c r="J26" s="123"/>
      <c r="K26" s="123"/>
      <c r="L26" s="123"/>
      <c r="M26" s="123"/>
      <c r="N26" s="124"/>
      <c r="O26" s="125"/>
      <c r="P26" s="126"/>
      <c r="Q26" s="122">
        <v>336.7</v>
      </c>
      <c r="R26" s="123">
        <v>80</v>
      </c>
      <c r="S26" s="123"/>
      <c r="T26" s="123"/>
      <c r="U26" s="123"/>
      <c r="V26" s="123"/>
      <c r="W26" s="123"/>
      <c r="X26" s="190"/>
      <c r="Y26" s="127"/>
      <c r="Z26" s="122"/>
      <c r="AA26" s="125"/>
      <c r="AB26" s="128"/>
      <c r="AC26" s="124"/>
      <c r="AD26" s="128"/>
      <c r="AE26" s="126"/>
      <c r="AF26" s="130">
        <f t="shared" ref="AF26:AF37" si="4">SUM(C26:AE26)</f>
        <v>1216.5</v>
      </c>
      <c r="AG26" s="100">
        <f>C26+R26</f>
        <v>648.9</v>
      </c>
    </row>
    <row r="27" spans="1:35" s="135" customFormat="1" ht="18" customHeight="1" x14ac:dyDescent="0.2">
      <c r="A27" s="132" t="s">
        <v>4</v>
      </c>
      <c r="B27" s="133" t="s">
        <v>52</v>
      </c>
      <c r="C27" s="22">
        <v>1050</v>
      </c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3"/>
      <c r="O27" s="49"/>
      <c r="P27" s="27"/>
      <c r="Q27" s="22"/>
      <c r="R27" s="25">
        <v>572</v>
      </c>
      <c r="S27" s="25"/>
      <c r="T27" s="25"/>
      <c r="U27" s="25"/>
      <c r="V27" s="25"/>
      <c r="W27" s="25"/>
      <c r="X27" s="26"/>
      <c r="Y27" s="50"/>
      <c r="Z27" s="22"/>
      <c r="AA27" s="49"/>
      <c r="AB27" s="26"/>
      <c r="AC27" s="23"/>
      <c r="AD27" s="26"/>
      <c r="AE27" s="27"/>
      <c r="AF27" s="121">
        <f t="shared" si="4"/>
        <v>1622</v>
      </c>
      <c r="AG27" s="134"/>
    </row>
    <row r="28" spans="1:35" s="135" customFormat="1" ht="18" customHeight="1" x14ac:dyDescent="0.2">
      <c r="A28" s="132" t="s">
        <v>5</v>
      </c>
      <c r="B28" s="133" t="s">
        <v>28</v>
      </c>
      <c r="C28" s="22">
        <v>19670.7</v>
      </c>
      <c r="D28" s="25"/>
      <c r="E28" s="25">
        <v>780.9</v>
      </c>
      <c r="F28" s="25"/>
      <c r="G28" s="25"/>
      <c r="H28" s="25"/>
      <c r="I28" s="25">
        <v>838.8</v>
      </c>
      <c r="J28" s="25">
        <v>150</v>
      </c>
      <c r="K28" s="25"/>
      <c r="L28" s="25">
        <v>20</v>
      </c>
      <c r="M28" s="25"/>
      <c r="N28" s="23">
        <v>20</v>
      </c>
      <c r="O28" s="49"/>
      <c r="P28" s="27"/>
      <c r="Q28" s="22"/>
      <c r="R28" s="25">
        <v>51.3</v>
      </c>
      <c r="S28" s="25"/>
      <c r="T28" s="26"/>
      <c r="U28" s="25"/>
      <c r="V28" s="25"/>
      <c r="W28" s="25"/>
      <c r="X28" s="26"/>
      <c r="Y28" s="50"/>
      <c r="Z28" s="22"/>
      <c r="AA28" s="49"/>
      <c r="AB28" s="26"/>
      <c r="AC28" s="23"/>
      <c r="AD28" s="26"/>
      <c r="AE28" s="27"/>
      <c r="AF28" s="121">
        <f t="shared" si="4"/>
        <v>21531.7</v>
      </c>
      <c r="AG28" s="134"/>
      <c r="AH28" s="134"/>
    </row>
    <row r="29" spans="1:35" ht="18" customHeight="1" x14ac:dyDescent="0.2">
      <c r="A29" s="44" t="s">
        <v>60</v>
      </c>
      <c r="B29" s="45" t="s">
        <v>36</v>
      </c>
      <c r="C29" s="48">
        <v>2412.3000000000002</v>
      </c>
      <c r="D29" s="56"/>
      <c r="E29" s="56"/>
      <c r="F29" s="56"/>
      <c r="G29" s="56"/>
      <c r="H29" s="56"/>
      <c r="I29" s="56">
        <v>1281.4000000000001</v>
      </c>
      <c r="J29" s="56">
        <v>35.4</v>
      </c>
      <c r="K29" s="56"/>
      <c r="L29" s="56"/>
      <c r="M29" s="56">
        <v>250</v>
      </c>
      <c r="N29" s="57"/>
      <c r="O29" s="58"/>
      <c r="P29" s="59">
        <v>3629.8</v>
      </c>
      <c r="Q29" s="48"/>
      <c r="R29" s="56">
        <v>204.2</v>
      </c>
      <c r="S29" s="56"/>
      <c r="T29" s="56"/>
      <c r="U29" s="56"/>
      <c r="V29" s="56"/>
      <c r="W29" s="56">
        <v>72.3</v>
      </c>
      <c r="X29" s="61"/>
      <c r="Y29" s="60">
        <v>1</v>
      </c>
      <c r="Z29" s="48">
        <v>1333.4</v>
      </c>
      <c r="AA29" s="58"/>
      <c r="AB29" s="61">
        <v>677.8</v>
      </c>
      <c r="AC29" s="57"/>
      <c r="AD29" s="61">
        <v>67.400000000000006</v>
      </c>
      <c r="AE29" s="59">
        <v>56.7</v>
      </c>
      <c r="AF29" s="150">
        <f t="shared" si="4"/>
        <v>10021.700000000001</v>
      </c>
      <c r="AG29" s="100">
        <f>C29+R29</f>
        <v>2616.5</v>
      </c>
    </row>
    <row r="30" spans="1:35" s="135" customFormat="1" ht="18" customHeight="1" x14ac:dyDescent="0.2">
      <c r="A30" s="132" t="s">
        <v>6</v>
      </c>
      <c r="B30" s="133" t="s">
        <v>29</v>
      </c>
      <c r="C30" s="22">
        <v>1614.1</v>
      </c>
      <c r="D30" s="25"/>
      <c r="E30" s="25"/>
      <c r="F30" s="25"/>
      <c r="G30" s="25"/>
      <c r="H30" s="25"/>
      <c r="I30" s="25">
        <v>8.4</v>
      </c>
      <c r="J30" s="25"/>
      <c r="K30" s="25"/>
      <c r="L30" s="25">
        <v>5000</v>
      </c>
      <c r="M30" s="25">
        <v>1000</v>
      </c>
      <c r="N30" s="23">
        <v>400</v>
      </c>
      <c r="O30" s="49"/>
      <c r="P30" s="27"/>
      <c r="Q30" s="22"/>
      <c r="R30" s="25">
        <v>495.3</v>
      </c>
      <c r="S30" s="25">
        <v>1.9</v>
      </c>
      <c r="T30" s="26"/>
      <c r="U30" s="25">
        <v>1000.4</v>
      </c>
      <c r="V30" s="25"/>
      <c r="W30" s="25">
        <v>143.80000000000001</v>
      </c>
      <c r="X30" s="26"/>
      <c r="Y30" s="50"/>
      <c r="Z30" s="22">
        <v>353</v>
      </c>
      <c r="AA30" s="49"/>
      <c r="AB30" s="26"/>
      <c r="AC30" s="23"/>
      <c r="AD30" s="26">
        <v>37</v>
      </c>
      <c r="AE30" s="27"/>
      <c r="AF30" s="121">
        <f>SUM(C30:AE30)</f>
        <v>10053.899999999998</v>
      </c>
    </row>
    <row r="31" spans="1:35" s="144" customFormat="1" ht="15.6" customHeight="1" x14ac:dyDescent="0.2">
      <c r="A31" s="142" t="s">
        <v>7</v>
      </c>
      <c r="B31" s="143" t="s">
        <v>30</v>
      </c>
      <c r="C31" s="22">
        <v>8229.2999999999993</v>
      </c>
      <c r="D31" s="25">
        <v>769.1</v>
      </c>
      <c r="E31" s="25"/>
      <c r="F31" s="25"/>
      <c r="G31" s="25"/>
      <c r="H31" s="25"/>
      <c r="I31" s="25"/>
      <c r="J31" s="25"/>
      <c r="K31" s="25"/>
      <c r="L31" s="25">
        <v>3365</v>
      </c>
      <c r="M31" s="25"/>
      <c r="N31" s="23">
        <v>5586.6</v>
      </c>
      <c r="O31" s="49"/>
      <c r="P31" s="27">
        <v>8131.1</v>
      </c>
      <c r="Q31" s="22"/>
      <c r="R31" s="25">
        <v>11343.8</v>
      </c>
      <c r="S31" s="26"/>
      <c r="T31" s="26"/>
      <c r="U31" s="25">
        <v>265.2</v>
      </c>
      <c r="V31" s="25"/>
      <c r="W31" s="25"/>
      <c r="X31" s="26"/>
      <c r="Y31" s="50"/>
      <c r="Z31" s="22">
        <v>1100</v>
      </c>
      <c r="AA31" s="49"/>
      <c r="AB31" s="26"/>
      <c r="AC31" s="23">
        <v>1800</v>
      </c>
      <c r="AD31" s="26">
        <v>8183.4</v>
      </c>
      <c r="AE31" s="27">
        <v>103.1</v>
      </c>
      <c r="AF31" s="121">
        <f t="shared" si="4"/>
        <v>48876.599999999991</v>
      </c>
      <c r="AG31" s="135"/>
      <c r="AH31" s="135"/>
      <c r="AI31" s="135"/>
    </row>
    <row r="32" spans="1:35" s="135" customFormat="1" ht="27.6" customHeight="1" x14ac:dyDescent="0.2">
      <c r="A32" s="132" t="s">
        <v>8</v>
      </c>
      <c r="B32" s="143" t="s">
        <v>31</v>
      </c>
      <c r="C32" s="22">
        <v>12607.4</v>
      </c>
      <c r="D32" s="25"/>
      <c r="E32" s="25"/>
      <c r="F32" s="25"/>
      <c r="G32" s="25"/>
      <c r="H32" s="25"/>
      <c r="I32" s="25">
        <v>68.7</v>
      </c>
      <c r="J32" s="25">
        <v>35.700000000000003</v>
      </c>
      <c r="K32" s="25">
        <v>700</v>
      </c>
      <c r="L32" s="25"/>
      <c r="M32" s="25"/>
      <c r="N32" s="23">
        <v>652.4</v>
      </c>
      <c r="O32" s="49"/>
      <c r="P32" s="27">
        <v>501</v>
      </c>
      <c r="Q32" s="22"/>
      <c r="R32" s="25">
        <v>6877.3</v>
      </c>
      <c r="S32" s="25"/>
      <c r="T32" s="26"/>
      <c r="U32" s="25"/>
      <c r="V32" s="25"/>
      <c r="W32" s="25"/>
      <c r="X32" s="26"/>
      <c r="Y32" s="50"/>
      <c r="Z32" s="22"/>
      <c r="AA32" s="49"/>
      <c r="AB32" s="26"/>
      <c r="AC32" s="23"/>
      <c r="AD32" s="26"/>
      <c r="AE32" s="27">
        <v>1.5</v>
      </c>
      <c r="AF32" s="121">
        <f t="shared" si="4"/>
        <v>21444</v>
      </c>
    </row>
    <row r="33" spans="1:33" ht="18" customHeight="1" x14ac:dyDescent="0.2">
      <c r="A33" s="42" t="s">
        <v>9</v>
      </c>
      <c r="B33" s="24" t="s">
        <v>39</v>
      </c>
      <c r="C33" s="22">
        <v>11090.3</v>
      </c>
      <c r="D33" s="25"/>
      <c r="E33" s="25"/>
      <c r="F33" s="25"/>
      <c r="G33" s="25"/>
      <c r="H33" s="25"/>
      <c r="I33" s="25">
        <v>57.4</v>
      </c>
      <c r="J33" s="25">
        <v>413.7</v>
      </c>
      <c r="K33" s="25"/>
      <c r="L33" s="25">
        <v>200</v>
      </c>
      <c r="M33" s="25"/>
      <c r="N33" s="23"/>
      <c r="O33" s="49"/>
      <c r="P33" s="27"/>
      <c r="Q33" s="22"/>
      <c r="R33" s="25">
        <v>214.7</v>
      </c>
      <c r="S33" s="25"/>
      <c r="T33" s="26"/>
      <c r="U33" s="25">
        <v>24</v>
      </c>
      <c r="V33" s="25">
        <v>112.9</v>
      </c>
      <c r="W33" s="25"/>
      <c r="X33" s="26"/>
      <c r="Y33" s="50">
        <v>30.7</v>
      </c>
      <c r="Z33" s="22"/>
      <c r="AA33" s="49"/>
      <c r="AB33" s="26"/>
      <c r="AC33" s="23"/>
      <c r="AD33" s="26"/>
      <c r="AE33" s="27">
        <v>3</v>
      </c>
      <c r="AF33" s="121">
        <f t="shared" si="4"/>
        <v>12146.7</v>
      </c>
    </row>
    <row r="34" spans="1:33" ht="18" customHeight="1" x14ac:dyDescent="0.2">
      <c r="A34" s="42" t="s">
        <v>10</v>
      </c>
      <c r="B34" s="24" t="s">
        <v>32</v>
      </c>
      <c r="C34" s="28">
        <v>336.4</v>
      </c>
      <c r="D34" s="29"/>
      <c r="E34" s="30"/>
      <c r="F34" s="30"/>
      <c r="G34" s="51"/>
      <c r="H34" s="30"/>
      <c r="I34" s="177"/>
      <c r="J34" s="29"/>
      <c r="K34" s="29"/>
      <c r="L34" s="29"/>
      <c r="M34" s="29"/>
      <c r="N34" s="31"/>
      <c r="O34" s="52">
        <v>7.3</v>
      </c>
      <c r="P34" s="32"/>
      <c r="Q34" s="28"/>
      <c r="R34" s="114"/>
      <c r="S34" s="29"/>
      <c r="T34" s="30"/>
      <c r="U34" s="29"/>
      <c r="V34" s="29"/>
      <c r="W34" s="29"/>
      <c r="X34" s="30"/>
      <c r="Y34" s="53"/>
      <c r="Z34" s="22">
        <v>29.9</v>
      </c>
      <c r="AA34" s="49"/>
      <c r="AB34" s="26"/>
      <c r="AC34" s="23"/>
      <c r="AD34" s="26">
        <v>109.9</v>
      </c>
      <c r="AE34" s="27"/>
      <c r="AF34" s="121">
        <f t="shared" si="4"/>
        <v>483.5</v>
      </c>
      <c r="AG34" s="100">
        <f>C34+R34</f>
        <v>336.4</v>
      </c>
    </row>
    <row r="35" spans="1:33" ht="18" customHeight="1" x14ac:dyDescent="0.2">
      <c r="A35" s="42" t="s">
        <v>11</v>
      </c>
      <c r="B35" s="24" t="s">
        <v>33</v>
      </c>
      <c r="C35" s="22">
        <v>69768.899999999994</v>
      </c>
      <c r="D35" s="25"/>
      <c r="E35" s="25"/>
      <c r="F35" s="25"/>
      <c r="G35" s="25">
        <v>3719.5</v>
      </c>
      <c r="H35" s="25"/>
      <c r="I35" s="25">
        <v>80200.7</v>
      </c>
      <c r="J35" s="25">
        <v>7111.5</v>
      </c>
      <c r="K35" s="25"/>
      <c r="L35" s="25"/>
      <c r="M35" s="25"/>
      <c r="N35" s="23"/>
      <c r="O35" s="49"/>
      <c r="P35" s="27">
        <v>798.8</v>
      </c>
      <c r="Q35" s="22"/>
      <c r="R35" s="25">
        <v>3047.9</v>
      </c>
      <c r="S35" s="25"/>
      <c r="T35" s="25"/>
      <c r="U35" s="25"/>
      <c r="V35" s="25">
        <v>91.9</v>
      </c>
      <c r="W35" s="25"/>
      <c r="X35" s="26">
        <v>230</v>
      </c>
      <c r="Y35" s="50">
        <v>13.7</v>
      </c>
      <c r="Z35" s="22">
        <v>3380</v>
      </c>
      <c r="AA35" s="49"/>
      <c r="AB35" s="26"/>
      <c r="AC35" s="23"/>
      <c r="AD35" s="26"/>
      <c r="AE35" s="27"/>
      <c r="AF35" s="121">
        <f t="shared" si="4"/>
        <v>168362.89999999997</v>
      </c>
      <c r="AG35" s="100">
        <f>C35+R35</f>
        <v>72816.799999999988</v>
      </c>
    </row>
    <row r="36" spans="1:33" ht="16.5" customHeight="1" x14ac:dyDescent="0.2">
      <c r="A36" s="42" t="s">
        <v>12</v>
      </c>
      <c r="B36" s="24" t="s">
        <v>34</v>
      </c>
      <c r="C36" s="22">
        <v>13056.6</v>
      </c>
      <c r="D36" s="25"/>
      <c r="E36" s="25"/>
      <c r="F36" s="25"/>
      <c r="G36" s="25"/>
      <c r="H36" s="25"/>
      <c r="I36" s="25"/>
      <c r="J36" s="25">
        <v>361.1</v>
      </c>
      <c r="K36" s="25"/>
      <c r="L36" s="25"/>
      <c r="M36" s="25"/>
      <c r="N36" s="23"/>
      <c r="O36" s="49"/>
      <c r="P36" s="27"/>
      <c r="Q36" s="22"/>
      <c r="R36" s="25">
        <v>854.4</v>
      </c>
      <c r="S36" s="25"/>
      <c r="T36" s="25"/>
      <c r="U36" s="25"/>
      <c r="V36" s="25"/>
      <c r="W36" s="25"/>
      <c r="X36" s="26"/>
      <c r="Y36" s="50"/>
      <c r="Z36" s="22"/>
      <c r="AA36" s="49"/>
      <c r="AB36" s="26"/>
      <c r="AC36" s="23"/>
      <c r="AD36" s="26">
        <v>300</v>
      </c>
      <c r="AE36" s="27"/>
      <c r="AF36" s="121">
        <f t="shared" si="4"/>
        <v>14572.1</v>
      </c>
      <c r="AG36" s="100">
        <f>C36+R36</f>
        <v>13911</v>
      </c>
    </row>
    <row r="37" spans="1:33" ht="18" customHeight="1" thickBot="1" x14ac:dyDescent="0.25">
      <c r="A37" s="42" t="s">
        <v>13</v>
      </c>
      <c r="B37" s="24" t="s">
        <v>35</v>
      </c>
      <c r="C37" s="48">
        <v>14453</v>
      </c>
      <c r="D37" s="56"/>
      <c r="E37" s="56">
        <v>6621.6</v>
      </c>
      <c r="F37" s="56"/>
      <c r="G37" s="56"/>
      <c r="H37" s="56">
        <v>600</v>
      </c>
      <c r="I37" s="56">
        <v>11213.8</v>
      </c>
      <c r="J37" s="56">
        <v>2589.1999999999998</v>
      </c>
      <c r="K37" s="56"/>
      <c r="L37" s="56"/>
      <c r="M37" s="56"/>
      <c r="N37" s="57"/>
      <c r="O37" s="58">
        <v>31.6</v>
      </c>
      <c r="P37" s="59">
        <v>341.6</v>
      </c>
      <c r="Q37" s="48"/>
      <c r="R37" s="56">
        <v>666.3</v>
      </c>
      <c r="S37" s="56"/>
      <c r="T37" s="56">
        <v>400</v>
      </c>
      <c r="U37" s="56"/>
      <c r="V37" s="56"/>
      <c r="W37" s="56"/>
      <c r="X37" s="61"/>
      <c r="Y37" s="60">
        <v>231.5</v>
      </c>
      <c r="Z37" s="48">
        <v>637.70000000000005</v>
      </c>
      <c r="AA37" s="58"/>
      <c r="AB37" s="61"/>
      <c r="AC37" s="57"/>
      <c r="AD37" s="61">
        <v>48126.2</v>
      </c>
      <c r="AE37" s="59"/>
      <c r="AF37" s="139">
        <f t="shared" si="4"/>
        <v>85912.499999999985</v>
      </c>
      <c r="AG37" s="100">
        <f>C37+R37</f>
        <v>15119.3</v>
      </c>
    </row>
    <row r="38" spans="1:33" ht="18.75" customHeight="1" thickBot="1" x14ac:dyDescent="0.25">
      <c r="A38" s="218"/>
      <c r="B38" s="219"/>
      <c r="C38" s="112">
        <f>SUM(C26:C37)</f>
        <v>154857.9</v>
      </c>
      <c r="D38" s="90">
        <f>SUM(D26:D37)</f>
        <v>1000</v>
      </c>
      <c r="E38" s="91">
        <f t="shared" ref="E38:AA38" si="5">SUM(E26:E37)</f>
        <v>7402.5</v>
      </c>
      <c r="F38" s="91">
        <f t="shared" si="5"/>
        <v>0</v>
      </c>
      <c r="G38" s="90">
        <f t="shared" si="5"/>
        <v>3719.5</v>
      </c>
      <c r="H38" s="90">
        <f t="shared" si="5"/>
        <v>600</v>
      </c>
      <c r="I38" s="90">
        <f t="shared" si="5"/>
        <v>93669.2</v>
      </c>
      <c r="J38" s="110">
        <f t="shared" si="5"/>
        <v>10696.6</v>
      </c>
      <c r="K38" s="90">
        <f t="shared" si="5"/>
        <v>700</v>
      </c>
      <c r="L38" s="111">
        <f t="shared" si="5"/>
        <v>8585</v>
      </c>
      <c r="M38" s="90">
        <f t="shared" si="5"/>
        <v>1250</v>
      </c>
      <c r="N38" s="110">
        <f t="shared" si="5"/>
        <v>6659</v>
      </c>
      <c r="O38" s="111">
        <f t="shared" si="5"/>
        <v>38.9</v>
      </c>
      <c r="P38" s="89">
        <f>SUM(P26:P37)</f>
        <v>13402.300000000001</v>
      </c>
      <c r="Q38" s="112">
        <f>SUM(Q26:Q37)</f>
        <v>336.7</v>
      </c>
      <c r="R38" s="90">
        <f>SUM(R26:R37)</f>
        <v>24407.200000000001</v>
      </c>
      <c r="S38" s="90">
        <f>SUM(S26:S37)</f>
        <v>1.9</v>
      </c>
      <c r="T38" s="111">
        <f t="shared" si="5"/>
        <v>400</v>
      </c>
      <c r="U38" s="111">
        <f t="shared" si="5"/>
        <v>1289.5999999999999</v>
      </c>
      <c r="V38" s="111">
        <f t="shared" si="5"/>
        <v>204.8</v>
      </c>
      <c r="W38" s="90">
        <f t="shared" si="5"/>
        <v>216.10000000000002</v>
      </c>
      <c r="X38" s="90">
        <f t="shared" si="5"/>
        <v>230</v>
      </c>
      <c r="Y38" s="91">
        <f t="shared" si="5"/>
        <v>276.89999999999998</v>
      </c>
      <c r="Z38" s="112">
        <f t="shared" si="5"/>
        <v>6834</v>
      </c>
      <c r="AA38" s="90">
        <f t="shared" si="5"/>
        <v>0</v>
      </c>
      <c r="AB38" s="111">
        <f>SUM(AB26:AB37)</f>
        <v>677.8</v>
      </c>
      <c r="AC38" s="90">
        <f>SUM(AC26:AC37)</f>
        <v>1800</v>
      </c>
      <c r="AD38" s="90">
        <f>SUM(AD26:AD37)</f>
        <v>56823.899999999994</v>
      </c>
      <c r="AE38" s="110">
        <f>SUM(AE26:AE37)</f>
        <v>164.3</v>
      </c>
      <c r="AF38" s="113">
        <f>SUM(AF26:AF37)</f>
        <v>396244.09999999992</v>
      </c>
      <c r="AG38" s="101"/>
    </row>
    <row r="39" spans="1:33" ht="15.6" customHeight="1" x14ac:dyDescent="0.2">
      <c r="A39" s="116"/>
      <c r="B39" s="149"/>
      <c r="C39" s="117"/>
      <c r="D39" s="202">
        <v>1000</v>
      </c>
      <c r="E39" s="202"/>
      <c r="F39" s="202"/>
      <c r="G39" s="202"/>
      <c r="H39" s="202">
        <v>600</v>
      </c>
      <c r="I39" s="202"/>
      <c r="J39" s="202">
        <v>8879.2000000000007</v>
      </c>
      <c r="K39" s="202">
        <v>700</v>
      </c>
      <c r="L39" s="202"/>
      <c r="M39" s="202">
        <v>1250</v>
      </c>
      <c r="N39" s="117"/>
      <c r="O39" s="118"/>
      <c r="P39" s="117"/>
      <c r="Q39" s="117"/>
      <c r="R39" s="117"/>
      <c r="S39" s="118"/>
      <c r="T39" s="118"/>
      <c r="U39" s="118"/>
      <c r="V39" s="117"/>
      <c r="W39" s="117"/>
      <c r="X39" s="117"/>
      <c r="Y39" s="117"/>
      <c r="Z39" s="117"/>
      <c r="AA39" s="117"/>
      <c r="AB39" s="117"/>
      <c r="AC39" s="117"/>
      <c r="AD39" s="117"/>
      <c r="AE39" s="117"/>
      <c r="AF39" s="117"/>
      <c r="AG39" s="101"/>
    </row>
    <row r="40" spans="1:33" ht="15.6" customHeight="1" x14ac:dyDescent="0.25">
      <c r="A40" s="116"/>
      <c r="B40" s="120" t="s">
        <v>58</v>
      </c>
      <c r="C40" s="117">
        <v>185130.9</v>
      </c>
      <c r="D40" s="117"/>
      <c r="E40" s="117"/>
      <c r="F40" s="117"/>
      <c r="G40" s="118"/>
      <c r="H40" s="118"/>
      <c r="I40" s="117"/>
      <c r="J40" s="196"/>
      <c r="K40" s="117"/>
      <c r="L40" s="117"/>
      <c r="M40" s="117"/>
      <c r="N40" s="173"/>
      <c r="O40" s="117"/>
      <c r="P40" s="5"/>
      <c r="Q40" s="117"/>
      <c r="R40" s="117"/>
      <c r="S40" s="117"/>
      <c r="T40" s="117"/>
      <c r="U40" s="117"/>
      <c r="V40" s="117"/>
      <c r="W40" s="117"/>
      <c r="X40" s="117"/>
      <c r="Y40" s="117"/>
      <c r="Z40" s="117"/>
      <c r="AA40" s="117"/>
      <c r="AB40" s="117"/>
      <c r="AC40" s="117"/>
      <c r="AD40" s="117"/>
      <c r="AE40" s="117"/>
      <c r="AF40" s="117"/>
      <c r="AG40" s="101"/>
    </row>
    <row r="41" spans="1:33" ht="15.6" customHeight="1" x14ac:dyDescent="0.25">
      <c r="A41" s="116"/>
      <c r="B41" s="120" t="s">
        <v>78</v>
      </c>
      <c r="C41" s="117">
        <f>+C38+D38+E38+H38+J38+K38+L38+M38+O38</f>
        <v>185130.9</v>
      </c>
      <c r="D41" s="117"/>
      <c r="E41" s="117"/>
      <c r="F41" s="117"/>
      <c r="G41" s="118"/>
      <c r="H41" s="118"/>
      <c r="I41" s="117"/>
      <c r="J41" s="196"/>
      <c r="K41" s="117"/>
      <c r="L41" s="117"/>
      <c r="M41" s="117"/>
      <c r="N41" s="173"/>
      <c r="O41" s="117"/>
      <c r="P41" s="5"/>
      <c r="Q41" s="117"/>
      <c r="R41" s="117"/>
      <c r="S41" s="117"/>
      <c r="T41" s="117"/>
      <c r="U41" s="117"/>
      <c r="V41" s="117"/>
      <c r="W41" s="117"/>
      <c r="X41" s="117"/>
      <c r="Y41" s="117"/>
      <c r="Z41" s="117"/>
      <c r="AA41" s="117"/>
      <c r="AB41" s="117"/>
      <c r="AC41" s="117"/>
      <c r="AD41" s="117"/>
      <c r="AE41" s="117"/>
      <c r="AF41" s="117"/>
      <c r="AG41" s="100">
        <f>+AF38-AF20</f>
        <v>34199.599999999919</v>
      </c>
    </row>
    <row r="42" spans="1:33" ht="15.6" customHeight="1" x14ac:dyDescent="0.25">
      <c r="A42" s="116"/>
      <c r="B42" s="2" t="s">
        <v>66</v>
      </c>
      <c r="C42" s="117">
        <f>+C41-C40</f>
        <v>0</v>
      </c>
      <c r="D42" s="117"/>
      <c r="E42" s="117"/>
      <c r="F42" s="4"/>
      <c r="G42" s="118"/>
      <c r="H42" s="118"/>
      <c r="I42" s="117"/>
      <c r="J42" s="117"/>
      <c r="K42" s="117"/>
      <c r="L42" s="117"/>
      <c r="M42" s="117"/>
      <c r="N42" s="173"/>
      <c r="O42" s="117"/>
      <c r="P42" s="5"/>
      <c r="Q42" s="117"/>
      <c r="R42" s="117"/>
      <c r="S42" s="117"/>
      <c r="T42" s="117"/>
      <c r="U42" s="117"/>
      <c r="V42" s="117"/>
      <c r="W42" s="117"/>
      <c r="X42" s="117"/>
      <c r="Y42" s="117"/>
      <c r="Z42" s="117"/>
      <c r="AA42" s="117"/>
      <c r="AB42" s="117"/>
      <c r="AC42" s="117"/>
      <c r="AD42" s="117"/>
      <c r="AE42" s="117"/>
      <c r="AF42" s="117"/>
      <c r="AG42" s="100"/>
    </row>
    <row r="43" spans="1:33" ht="15.6" customHeight="1" thickBot="1" x14ac:dyDescent="0.25">
      <c r="A43" s="116"/>
      <c r="B43" s="119"/>
      <c r="C43" s="172"/>
      <c r="D43" s="117"/>
      <c r="E43" s="117"/>
      <c r="F43" s="117"/>
      <c r="G43" s="118"/>
      <c r="H43" s="118"/>
      <c r="I43" s="117"/>
      <c r="J43" s="117"/>
      <c r="K43" s="117"/>
      <c r="L43" s="117"/>
      <c r="M43" s="117"/>
      <c r="N43" s="117"/>
      <c r="O43" s="117"/>
      <c r="P43" s="117"/>
      <c r="Q43" s="117"/>
      <c r="R43" s="117"/>
      <c r="S43" s="117"/>
      <c r="T43" s="117"/>
      <c r="U43" s="117"/>
      <c r="V43" s="117"/>
      <c r="W43" s="117"/>
      <c r="X43" s="117"/>
      <c r="Y43" s="117"/>
      <c r="Z43" s="117"/>
      <c r="AA43" s="117"/>
      <c r="AB43" s="117"/>
      <c r="AC43" s="117"/>
      <c r="AD43" s="117"/>
      <c r="AE43" s="117"/>
      <c r="AF43" s="117"/>
      <c r="AG43" s="101"/>
    </row>
    <row r="44" spans="1:33" ht="16.5" customHeight="1" thickBot="1" x14ac:dyDescent="0.25">
      <c r="A44" s="209" t="s">
        <v>0</v>
      </c>
      <c r="B44" s="212" t="s">
        <v>1</v>
      </c>
      <c r="C44" s="226" t="s">
        <v>65</v>
      </c>
      <c r="D44" s="227"/>
      <c r="E44" s="227"/>
      <c r="F44" s="227"/>
      <c r="G44" s="227"/>
      <c r="H44" s="227"/>
      <c r="I44" s="227"/>
      <c r="J44" s="227"/>
      <c r="K44" s="227"/>
      <c r="L44" s="227"/>
      <c r="M44" s="227"/>
      <c r="N44" s="227"/>
      <c r="O44" s="227"/>
      <c r="P44" s="227"/>
      <c r="Q44" s="227"/>
      <c r="R44" s="227"/>
      <c r="S44" s="227"/>
      <c r="T44" s="227"/>
      <c r="U44" s="227"/>
      <c r="V44" s="227"/>
      <c r="W44" s="227"/>
      <c r="X44" s="227"/>
      <c r="Y44" s="227"/>
      <c r="Z44" s="227"/>
      <c r="AA44" s="227"/>
      <c r="AB44" s="227"/>
      <c r="AC44" s="227"/>
      <c r="AD44" s="227"/>
      <c r="AE44" s="228"/>
      <c r="AF44" s="77" t="s">
        <v>73</v>
      </c>
    </row>
    <row r="45" spans="1:33" ht="16.5" customHeight="1" thickBot="1" x14ac:dyDescent="0.25">
      <c r="A45" s="210"/>
      <c r="B45" s="213"/>
      <c r="C45" s="221" t="s">
        <v>44</v>
      </c>
      <c r="D45" s="222"/>
      <c r="E45" s="222"/>
      <c r="F45" s="222"/>
      <c r="G45" s="222"/>
      <c r="H45" s="222"/>
      <c r="I45" s="223"/>
      <c r="J45" s="223"/>
      <c r="K45" s="223"/>
      <c r="L45" s="223"/>
      <c r="M45" s="223"/>
      <c r="N45" s="223"/>
      <c r="O45" s="223"/>
      <c r="P45" s="223"/>
      <c r="Q45" s="221" t="s">
        <v>45</v>
      </c>
      <c r="R45" s="223"/>
      <c r="S45" s="223"/>
      <c r="T45" s="223"/>
      <c r="U45" s="223"/>
      <c r="V45" s="223"/>
      <c r="W45" s="223"/>
      <c r="X45" s="223"/>
      <c r="Y45" s="224"/>
      <c r="Z45" s="221" t="s">
        <v>46</v>
      </c>
      <c r="AA45" s="222"/>
      <c r="AB45" s="223"/>
      <c r="AC45" s="223"/>
      <c r="AD45" s="223"/>
      <c r="AE45" s="224"/>
      <c r="AF45" s="78"/>
      <c r="AG45" s="102"/>
    </row>
    <row r="46" spans="1:33" ht="15" customHeight="1" thickBot="1" x14ac:dyDescent="0.25">
      <c r="A46" s="211"/>
      <c r="B46" s="225"/>
      <c r="C46" s="79" t="s">
        <v>2</v>
      </c>
      <c r="D46" s="80" t="s">
        <v>70</v>
      </c>
      <c r="E46" s="80" t="s">
        <v>59</v>
      </c>
      <c r="F46" s="80" t="s">
        <v>62</v>
      </c>
      <c r="G46" s="80" t="s">
        <v>47</v>
      </c>
      <c r="H46" s="80" t="s">
        <v>48</v>
      </c>
      <c r="I46" s="80" t="s">
        <v>20</v>
      </c>
      <c r="J46" s="80" t="s">
        <v>19</v>
      </c>
      <c r="K46" s="94" t="s">
        <v>61</v>
      </c>
      <c r="L46" s="80" t="s">
        <v>15</v>
      </c>
      <c r="M46" s="80" t="s">
        <v>17</v>
      </c>
      <c r="N46" s="81" t="s">
        <v>25</v>
      </c>
      <c r="O46" s="82" t="s">
        <v>41</v>
      </c>
      <c r="P46" s="83" t="s">
        <v>40</v>
      </c>
      <c r="Q46" s="79" t="s">
        <v>26</v>
      </c>
      <c r="R46" s="80" t="s">
        <v>14</v>
      </c>
      <c r="S46" s="80" t="s">
        <v>50</v>
      </c>
      <c r="T46" s="80" t="s">
        <v>49</v>
      </c>
      <c r="U46" s="80" t="s">
        <v>16</v>
      </c>
      <c r="V46" s="80" t="s">
        <v>43</v>
      </c>
      <c r="W46" s="80" t="s">
        <v>18</v>
      </c>
      <c r="X46" s="189" t="s">
        <v>71</v>
      </c>
      <c r="Y46" s="84" t="s">
        <v>37</v>
      </c>
      <c r="Z46" s="81" t="s">
        <v>21</v>
      </c>
      <c r="AA46" s="199" t="s">
        <v>51</v>
      </c>
      <c r="AB46" s="86" t="s">
        <v>24</v>
      </c>
      <c r="AC46" s="82" t="s">
        <v>23</v>
      </c>
      <c r="AD46" s="82" t="s">
        <v>42</v>
      </c>
      <c r="AE46" s="83" t="s">
        <v>22</v>
      </c>
      <c r="AF46" s="87" t="s">
        <v>54</v>
      </c>
    </row>
    <row r="47" spans="1:33" ht="18" customHeight="1" x14ac:dyDescent="0.2">
      <c r="A47" s="41" t="s">
        <v>3</v>
      </c>
      <c r="B47" s="47" t="s">
        <v>27</v>
      </c>
      <c r="C47" s="122">
        <v>1273.3</v>
      </c>
      <c r="D47" s="123">
        <v>723</v>
      </c>
      <c r="E47" s="123"/>
      <c r="F47" s="123"/>
      <c r="G47" s="123"/>
      <c r="H47" s="123"/>
      <c r="I47" s="123"/>
      <c r="J47" s="123"/>
      <c r="K47" s="123"/>
      <c r="L47" s="123"/>
      <c r="M47" s="123"/>
      <c r="N47" s="124"/>
      <c r="O47" s="125"/>
      <c r="P47" s="126"/>
      <c r="Q47" s="122"/>
      <c r="R47" s="123"/>
      <c r="S47" s="123"/>
      <c r="T47" s="123"/>
      <c r="U47" s="123"/>
      <c r="V47" s="123"/>
      <c r="W47" s="123"/>
      <c r="X47" s="128"/>
      <c r="Y47" s="127"/>
      <c r="Z47" s="123"/>
      <c r="AA47" s="125"/>
      <c r="AB47" s="128"/>
      <c r="AC47" s="124"/>
      <c r="AD47" s="128"/>
      <c r="AE47" s="126"/>
      <c r="AF47" s="130">
        <f t="shared" ref="AF47:AF57" si="6">SUM(C47:AE47)</f>
        <v>1996.3</v>
      </c>
    </row>
    <row r="48" spans="1:33" s="135" customFormat="1" ht="18" customHeight="1" x14ac:dyDescent="0.2">
      <c r="A48" s="132" t="s">
        <v>4</v>
      </c>
      <c r="B48" s="140" t="s">
        <v>52</v>
      </c>
      <c r="C48" s="28">
        <v>4714.3999999999996</v>
      </c>
      <c r="D48" s="29"/>
      <c r="E48" s="25"/>
      <c r="F48" s="25"/>
      <c r="G48" s="29"/>
      <c r="H48" s="29"/>
      <c r="I48" s="29"/>
      <c r="J48" s="29"/>
      <c r="K48" s="29"/>
      <c r="L48" s="29"/>
      <c r="M48" s="29"/>
      <c r="N48" s="31"/>
      <c r="O48" s="52"/>
      <c r="P48" s="32"/>
      <c r="Q48" s="28"/>
      <c r="R48" s="29"/>
      <c r="S48" s="29"/>
      <c r="T48" s="29"/>
      <c r="U48" s="29"/>
      <c r="V48" s="29"/>
      <c r="W48" s="29"/>
      <c r="X48" s="30"/>
      <c r="Y48" s="53"/>
      <c r="Z48" s="29"/>
      <c r="AA48" s="52"/>
      <c r="AB48" s="26"/>
      <c r="AC48" s="31"/>
      <c r="AD48" s="30"/>
      <c r="AE48" s="32"/>
      <c r="AF48" s="121">
        <f t="shared" si="6"/>
        <v>4714.3999999999996</v>
      </c>
    </row>
    <row r="49" spans="1:33" s="135" customFormat="1" ht="18" customHeight="1" x14ac:dyDescent="0.2">
      <c r="A49" s="132" t="s">
        <v>5</v>
      </c>
      <c r="B49" s="140" t="s">
        <v>28</v>
      </c>
      <c r="C49" s="136">
        <v>19962.3</v>
      </c>
      <c r="D49" s="137"/>
      <c r="E49" s="25">
        <v>780.9</v>
      </c>
      <c r="F49" s="25"/>
      <c r="G49" s="137"/>
      <c r="H49" s="137"/>
      <c r="I49" s="137">
        <v>838.8</v>
      </c>
      <c r="J49" s="137">
        <v>150</v>
      </c>
      <c r="K49" s="137"/>
      <c r="L49" s="25">
        <v>20</v>
      </c>
      <c r="M49" s="137"/>
      <c r="N49" s="138">
        <v>20</v>
      </c>
      <c r="O49" s="145"/>
      <c r="P49" s="75"/>
      <c r="Q49" s="136"/>
      <c r="R49" s="137"/>
      <c r="S49" s="137"/>
      <c r="T49" s="146"/>
      <c r="U49" s="137"/>
      <c r="V49" s="137"/>
      <c r="W49" s="137"/>
      <c r="X49" s="146"/>
      <c r="Y49" s="147"/>
      <c r="Z49" s="137"/>
      <c r="AA49" s="145"/>
      <c r="AB49" s="146"/>
      <c r="AC49" s="138"/>
      <c r="AD49" s="146"/>
      <c r="AE49" s="75"/>
      <c r="AF49" s="121">
        <f t="shared" si="6"/>
        <v>21772</v>
      </c>
    </row>
    <row r="50" spans="1:33" ht="18" customHeight="1" x14ac:dyDescent="0.2">
      <c r="A50" s="44" t="s">
        <v>60</v>
      </c>
      <c r="B50" s="46" t="s">
        <v>36</v>
      </c>
      <c r="C50" s="48">
        <v>5118.5</v>
      </c>
      <c r="D50" s="56"/>
      <c r="E50" s="56"/>
      <c r="F50" s="56"/>
      <c r="G50" s="56"/>
      <c r="H50" s="56"/>
      <c r="I50" s="56">
        <v>1251.4000000000001</v>
      </c>
      <c r="J50" s="56">
        <v>38.9</v>
      </c>
      <c r="K50" s="56"/>
      <c r="L50" s="56"/>
      <c r="M50" s="56">
        <v>250</v>
      </c>
      <c r="N50" s="57"/>
      <c r="O50" s="58"/>
      <c r="P50" s="59"/>
      <c r="Q50" s="48"/>
      <c r="R50" s="56"/>
      <c r="S50" s="56"/>
      <c r="T50" s="56"/>
      <c r="U50" s="56"/>
      <c r="V50" s="56"/>
      <c r="W50" s="56"/>
      <c r="X50" s="61"/>
      <c r="Y50" s="60"/>
      <c r="Z50" s="56">
        <v>4839.5</v>
      </c>
      <c r="AA50" s="58"/>
      <c r="AB50" s="61">
        <v>723.8</v>
      </c>
      <c r="AC50" s="57"/>
      <c r="AD50" s="61">
        <v>67.400000000000006</v>
      </c>
      <c r="AE50" s="59"/>
      <c r="AF50" s="139">
        <f t="shared" si="6"/>
        <v>12289.499999999998</v>
      </c>
      <c r="AG50" s="102"/>
    </row>
    <row r="51" spans="1:33" s="135" customFormat="1" ht="18" customHeight="1" x14ac:dyDescent="0.2">
      <c r="A51" s="132" t="s">
        <v>6</v>
      </c>
      <c r="B51" s="140" t="s">
        <v>29</v>
      </c>
      <c r="C51" s="22">
        <v>3054.7</v>
      </c>
      <c r="D51" s="25"/>
      <c r="E51" s="25"/>
      <c r="F51" s="25"/>
      <c r="G51" s="25"/>
      <c r="H51" s="25"/>
      <c r="I51" s="25"/>
      <c r="J51" s="25"/>
      <c r="K51" s="25"/>
      <c r="L51" s="25">
        <v>5000</v>
      </c>
      <c r="M51" s="25">
        <v>1000</v>
      </c>
      <c r="N51" s="23">
        <v>400</v>
      </c>
      <c r="O51" s="49"/>
      <c r="P51" s="27"/>
      <c r="Q51" s="22"/>
      <c r="R51" s="25"/>
      <c r="S51" s="25"/>
      <c r="T51" s="26"/>
      <c r="U51" s="25">
        <v>397.1</v>
      </c>
      <c r="V51" s="25"/>
      <c r="W51" s="25"/>
      <c r="X51" s="26"/>
      <c r="Y51" s="50"/>
      <c r="Z51" s="25">
        <v>2428.5</v>
      </c>
      <c r="AA51" s="49"/>
      <c r="AB51" s="26"/>
      <c r="AC51" s="23"/>
      <c r="AD51" s="26">
        <v>25</v>
      </c>
      <c r="AE51" s="27"/>
      <c r="AF51" s="150">
        <f t="shared" si="6"/>
        <v>12305.300000000001</v>
      </c>
    </row>
    <row r="52" spans="1:33" s="135" customFormat="1" ht="18.75" customHeight="1" x14ac:dyDescent="0.2">
      <c r="A52" s="132" t="s">
        <v>7</v>
      </c>
      <c r="B52" s="141" t="s">
        <v>30</v>
      </c>
      <c r="C52" s="22">
        <v>17948.099999999999</v>
      </c>
      <c r="D52" s="25">
        <v>277</v>
      </c>
      <c r="E52" s="25"/>
      <c r="F52" s="25"/>
      <c r="G52" s="25"/>
      <c r="H52" s="25"/>
      <c r="I52" s="25"/>
      <c r="J52" s="25"/>
      <c r="K52" s="25"/>
      <c r="L52" s="25">
        <v>2769.7</v>
      </c>
      <c r="M52" s="25"/>
      <c r="N52" s="23">
        <v>5988.6</v>
      </c>
      <c r="O52" s="49"/>
      <c r="P52" s="27"/>
      <c r="Q52" s="22"/>
      <c r="R52" s="25"/>
      <c r="S52" s="26"/>
      <c r="T52" s="26"/>
      <c r="U52" s="25"/>
      <c r="V52" s="25"/>
      <c r="W52" s="25"/>
      <c r="X52" s="26"/>
      <c r="Y52" s="50"/>
      <c r="Z52" s="25"/>
      <c r="AA52" s="49"/>
      <c r="AB52" s="26"/>
      <c r="AC52" s="23"/>
      <c r="AD52" s="26">
        <v>1450</v>
      </c>
      <c r="AE52" s="27">
        <v>49.4</v>
      </c>
      <c r="AF52" s="121">
        <f t="shared" si="6"/>
        <v>28482.800000000003</v>
      </c>
    </row>
    <row r="53" spans="1:33" s="135" customFormat="1" ht="27" customHeight="1" x14ac:dyDescent="0.2">
      <c r="A53" s="142" t="s">
        <v>8</v>
      </c>
      <c r="B53" s="141" t="s">
        <v>31</v>
      </c>
      <c r="C53" s="22">
        <v>25466</v>
      </c>
      <c r="D53" s="25"/>
      <c r="E53" s="25"/>
      <c r="F53" s="25"/>
      <c r="G53" s="25"/>
      <c r="H53" s="25"/>
      <c r="I53" s="25"/>
      <c r="J53" s="25">
        <v>35.700000000000003</v>
      </c>
      <c r="K53" s="25">
        <v>700</v>
      </c>
      <c r="L53" s="25">
        <v>662.6</v>
      </c>
      <c r="M53" s="25"/>
      <c r="N53" s="23">
        <v>400</v>
      </c>
      <c r="O53" s="49"/>
      <c r="P53" s="27"/>
      <c r="Q53" s="22"/>
      <c r="R53" s="25"/>
      <c r="S53" s="25"/>
      <c r="T53" s="26"/>
      <c r="U53" s="25"/>
      <c r="V53" s="25"/>
      <c r="W53" s="25"/>
      <c r="X53" s="26"/>
      <c r="Y53" s="50"/>
      <c r="Z53" s="25"/>
      <c r="AA53" s="49"/>
      <c r="AB53" s="26"/>
      <c r="AC53" s="23"/>
      <c r="AD53" s="26"/>
      <c r="AE53" s="27">
        <v>30</v>
      </c>
      <c r="AF53" s="121">
        <f t="shared" si="6"/>
        <v>27294.3</v>
      </c>
    </row>
    <row r="54" spans="1:33" ht="18" customHeight="1" x14ac:dyDescent="0.2">
      <c r="A54" s="42" t="s">
        <v>9</v>
      </c>
      <c r="B54" s="39" t="s">
        <v>39</v>
      </c>
      <c r="C54" s="22">
        <v>12688.1</v>
      </c>
      <c r="D54" s="25"/>
      <c r="E54" s="25"/>
      <c r="F54" s="25"/>
      <c r="G54" s="25"/>
      <c r="H54" s="25"/>
      <c r="I54" s="25"/>
      <c r="J54" s="25">
        <v>474.1</v>
      </c>
      <c r="K54" s="25"/>
      <c r="L54" s="25">
        <v>200</v>
      </c>
      <c r="M54" s="25"/>
      <c r="N54" s="23"/>
      <c r="O54" s="49"/>
      <c r="P54" s="27"/>
      <c r="Q54" s="22"/>
      <c r="R54" s="25"/>
      <c r="S54" s="25"/>
      <c r="T54" s="26"/>
      <c r="U54" s="25"/>
      <c r="V54" s="25"/>
      <c r="W54" s="25"/>
      <c r="X54" s="26"/>
      <c r="Y54" s="50"/>
      <c r="Z54" s="25"/>
      <c r="AA54" s="49"/>
      <c r="AB54" s="26"/>
      <c r="AC54" s="23"/>
      <c r="AD54" s="26"/>
      <c r="AE54" s="27"/>
      <c r="AF54" s="121">
        <f t="shared" si="6"/>
        <v>13362.2</v>
      </c>
    </row>
    <row r="55" spans="1:33" ht="18" customHeight="1" x14ac:dyDescent="0.2">
      <c r="A55" s="42" t="s">
        <v>10</v>
      </c>
      <c r="B55" s="39" t="s">
        <v>32</v>
      </c>
      <c r="C55" s="22">
        <v>349.7</v>
      </c>
      <c r="D55" s="25"/>
      <c r="E55" s="30"/>
      <c r="F55" s="194"/>
      <c r="G55" s="195"/>
      <c r="H55" s="26"/>
      <c r="I55" s="178"/>
      <c r="J55" s="25"/>
      <c r="K55" s="25"/>
      <c r="L55" s="25"/>
      <c r="M55" s="25"/>
      <c r="N55" s="23"/>
      <c r="O55" s="49"/>
      <c r="P55" s="27"/>
      <c r="Q55" s="22"/>
      <c r="R55" s="25"/>
      <c r="S55" s="25"/>
      <c r="T55" s="26"/>
      <c r="U55" s="25"/>
      <c r="V55" s="25"/>
      <c r="W55" s="25"/>
      <c r="X55" s="26"/>
      <c r="Y55" s="50"/>
      <c r="Z55" s="25">
        <v>237.3</v>
      </c>
      <c r="AA55" s="49"/>
      <c r="AB55" s="26"/>
      <c r="AC55" s="23"/>
      <c r="AD55" s="30">
        <v>109.9</v>
      </c>
      <c r="AE55" s="32"/>
      <c r="AF55" s="121">
        <f t="shared" si="6"/>
        <v>696.9</v>
      </c>
    </row>
    <row r="56" spans="1:33" ht="18" customHeight="1" x14ac:dyDescent="0.2">
      <c r="A56" s="42" t="s">
        <v>11</v>
      </c>
      <c r="B56" s="39" t="s">
        <v>33</v>
      </c>
      <c r="C56" s="22">
        <v>68875.899999999994</v>
      </c>
      <c r="D56" s="25"/>
      <c r="E56" s="25"/>
      <c r="F56" s="25"/>
      <c r="G56" s="25"/>
      <c r="H56" s="25"/>
      <c r="I56" s="25">
        <v>80170.399999999994</v>
      </c>
      <c r="J56" s="25">
        <v>7179.5</v>
      </c>
      <c r="K56" s="25"/>
      <c r="L56" s="25"/>
      <c r="M56" s="25"/>
      <c r="N56" s="23"/>
      <c r="O56" s="49"/>
      <c r="P56" s="27"/>
      <c r="Q56" s="22"/>
      <c r="R56" s="25"/>
      <c r="S56" s="25"/>
      <c r="T56" s="25"/>
      <c r="U56" s="25"/>
      <c r="V56" s="25"/>
      <c r="W56" s="25"/>
      <c r="X56" s="26"/>
      <c r="Y56" s="50"/>
      <c r="Z56" s="25">
        <v>8375</v>
      </c>
      <c r="AA56" s="49"/>
      <c r="AB56" s="26"/>
      <c r="AC56" s="23"/>
      <c r="AD56" s="26">
        <v>843</v>
      </c>
      <c r="AE56" s="115"/>
      <c r="AF56" s="121">
        <f>SUM(C56:AE56)</f>
        <v>165443.79999999999</v>
      </c>
    </row>
    <row r="57" spans="1:33" ht="16.5" customHeight="1" x14ac:dyDescent="0.2">
      <c r="A57" s="42" t="s">
        <v>12</v>
      </c>
      <c r="B57" s="39" t="s">
        <v>34</v>
      </c>
      <c r="C57" s="28">
        <v>14264.3</v>
      </c>
      <c r="D57" s="29"/>
      <c r="E57" s="25"/>
      <c r="F57" s="25"/>
      <c r="G57" s="29">
        <v>3050</v>
      </c>
      <c r="H57" s="29"/>
      <c r="I57" s="29"/>
      <c r="J57" s="29">
        <v>361.1</v>
      </c>
      <c r="K57" s="29"/>
      <c r="L57" s="29"/>
      <c r="M57" s="29"/>
      <c r="N57" s="31"/>
      <c r="O57" s="52"/>
      <c r="P57" s="32"/>
      <c r="Q57" s="28"/>
      <c r="R57" s="114"/>
      <c r="S57" s="29"/>
      <c r="T57" s="29"/>
      <c r="U57" s="29"/>
      <c r="V57" s="29"/>
      <c r="W57" s="29"/>
      <c r="X57" s="30"/>
      <c r="Y57" s="53"/>
      <c r="Z57" s="29"/>
      <c r="AA57" s="52"/>
      <c r="AB57" s="30"/>
      <c r="AC57" s="31"/>
      <c r="AD57" s="30">
        <v>2662</v>
      </c>
      <c r="AE57" s="32"/>
      <c r="AF57" s="121">
        <f t="shared" si="6"/>
        <v>20337.399999999998</v>
      </c>
    </row>
    <row r="58" spans="1:33" ht="18" customHeight="1" thickBot="1" x14ac:dyDescent="0.25">
      <c r="A58" s="42" t="s">
        <v>13</v>
      </c>
      <c r="B58" s="39" t="s">
        <v>35</v>
      </c>
      <c r="C58" s="33">
        <v>14774.3</v>
      </c>
      <c r="D58" s="34"/>
      <c r="E58" s="56">
        <v>6609.4</v>
      </c>
      <c r="F58" s="56"/>
      <c r="G58" s="34">
        <v>669.4</v>
      </c>
      <c r="H58" s="34">
        <v>500</v>
      </c>
      <c r="I58" s="34">
        <v>11213.8</v>
      </c>
      <c r="J58" s="34">
        <v>2595.1999999999998</v>
      </c>
      <c r="K58" s="34"/>
      <c r="L58" s="34"/>
      <c r="M58" s="34"/>
      <c r="N58" s="36"/>
      <c r="O58" s="54"/>
      <c r="P58" s="37"/>
      <c r="Q58" s="33"/>
      <c r="R58" s="34"/>
      <c r="S58" s="34"/>
      <c r="T58" s="34">
        <v>1600</v>
      </c>
      <c r="U58" s="34"/>
      <c r="V58" s="34"/>
      <c r="W58" s="34"/>
      <c r="X58" s="35"/>
      <c r="Y58" s="55"/>
      <c r="Z58" s="34">
        <v>3386.5</v>
      </c>
      <c r="AA58" s="54"/>
      <c r="AB58" s="35"/>
      <c r="AC58" s="36"/>
      <c r="AD58" s="35">
        <v>47819.4</v>
      </c>
      <c r="AE58" s="37"/>
      <c r="AF58" s="139">
        <f>SUM(C58:AE58)</f>
        <v>89168</v>
      </c>
    </row>
    <row r="59" spans="1:33" ht="18.75" customHeight="1" thickBot="1" x14ac:dyDescent="0.25">
      <c r="A59" s="207"/>
      <c r="B59" s="208"/>
      <c r="C59" s="112">
        <f t="shared" ref="C59:AA59" si="7">SUM(C47:C58)</f>
        <v>188489.59999999998</v>
      </c>
      <c r="D59" s="90">
        <f>SUM(D47:D58)</f>
        <v>1000</v>
      </c>
      <c r="E59" s="90">
        <f t="shared" ref="E59:G59" si="8">SUM(E47:E58)</f>
        <v>7390.2999999999993</v>
      </c>
      <c r="F59" s="90">
        <f t="shared" si="8"/>
        <v>0</v>
      </c>
      <c r="G59" s="90">
        <f t="shared" si="8"/>
        <v>3719.4</v>
      </c>
      <c r="H59" s="90">
        <f t="shared" si="7"/>
        <v>500</v>
      </c>
      <c r="I59" s="90">
        <f t="shared" si="7"/>
        <v>93474.4</v>
      </c>
      <c r="J59" s="90">
        <f t="shared" si="7"/>
        <v>10834.5</v>
      </c>
      <c r="K59" s="90">
        <f t="shared" si="7"/>
        <v>700</v>
      </c>
      <c r="L59" s="90">
        <f t="shared" si="7"/>
        <v>8652.2999999999993</v>
      </c>
      <c r="M59" s="90">
        <f t="shared" si="7"/>
        <v>1250</v>
      </c>
      <c r="N59" s="90">
        <f t="shared" si="7"/>
        <v>6808.6</v>
      </c>
      <c r="O59" s="90">
        <f t="shared" si="7"/>
        <v>0</v>
      </c>
      <c r="P59" s="89">
        <f t="shared" si="7"/>
        <v>0</v>
      </c>
      <c r="Q59" s="88">
        <f t="shared" si="7"/>
        <v>0</v>
      </c>
      <c r="R59" s="90">
        <f t="shared" si="7"/>
        <v>0</v>
      </c>
      <c r="S59" s="90">
        <f t="shared" si="7"/>
        <v>0</v>
      </c>
      <c r="T59" s="90">
        <f t="shared" si="7"/>
        <v>1600</v>
      </c>
      <c r="U59" s="90">
        <f t="shared" si="7"/>
        <v>397.1</v>
      </c>
      <c r="V59" s="90">
        <f t="shared" si="7"/>
        <v>0</v>
      </c>
      <c r="W59" s="90">
        <f t="shared" si="7"/>
        <v>0</v>
      </c>
      <c r="X59" s="90">
        <f t="shared" si="7"/>
        <v>0</v>
      </c>
      <c r="Y59" s="191">
        <f t="shared" si="7"/>
        <v>0</v>
      </c>
      <c r="Z59" s="91">
        <f t="shared" si="7"/>
        <v>19266.8</v>
      </c>
      <c r="AA59" s="91">
        <f t="shared" si="7"/>
        <v>0</v>
      </c>
      <c r="AB59" s="90">
        <f>SUM(AB47:AB58)</f>
        <v>723.8</v>
      </c>
      <c r="AC59" s="90">
        <f>SUM(AC47:AC58)</f>
        <v>0</v>
      </c>
      <c r="AD59" s="90">
        <f>SUM(AD47:AD58)</f>
        <v>52976.700000000004</v>
      </c>
      <c r="AE59" s="111">
        <f>SUM(AE47:AE58)</f>
        <v>79.400000000000006</v>
      </c>
      <c r="AF59" s="113">
        <f>SUM(AF47:AF58)</f>
        <v>397862.9</v>
      </c>
    </row>
    <row r="60" spans="1:33" ht="16.5" customHeight="1" x14ac:dyDescent="0.2">
      <c r="A60" s="116"/>
      <c r="B60" s="116"/>
      <c r="C60" s="117"/>
      <c r="D60" s="202">
        <v>1000</v>
      </c>
      <c r="E60" s="202"/>
      <c r="F60" s="202"/>
      <c r="G60" s="202"/>
      <c r="H60" s="202">
        <v>500</v>
      </c>
      <c r="I60" s="202"/>
      <c r="J60" s="202">
        <v>9014.7000000000007</v>
      </c>
      <c r="K60" s="202">
        <v>700</v>
      </c>
      <c r="L60" s="202">
        <v>3432.3</v>
      </c>
      <c r="M60" s="202">
        <v>1250</v>
      </c>
      <c r="N60" s="202"/>
      <c r="O60" s="117"/>
      <c r="P60" s="117"/>
      <c r="Q60" s="117"/>
      <c r="R60" s="117"/>
      <c r="S60" s="117"/>
      <c r="T60" s="117"/>
      <c r="U60" s="117"/>
      <c r="V60" s="117"/>
      <c r="W60" s="117"/>
      <c r="X60" s="117"/>
      <c r="Y60" s="117"/>
      <c r="Z60" s="117"/>
      <c r="AA60" s="117"/>
      <c r="AB60" s="117"/>
      <c r="AC60" s="117"/>
      <c r="AD60" s="117"/>
      <c r="AE60" s="117"/>
      <c r="AF60" s="117"/>
    </row>
    <row r="61" spans="1:33" ht="16.5" customHeight="1" x14ac:dyDescent="0.2">
      <c r="A61" s="116"/>
      <c r="B61" s="149" t="s">
        <v>58</v>
      </c>
      <c r="C61" s="117">
        <v>188302.7</v>
      </c>
      <c r="D61" s="117"/>
      <c r="E61" s="117"/>
      <c r="F61" s="117"/>
      <c r="G61" s="117"/>
      <c r="H61" s="117"/>
      <c r="I61" s="117"/>
      <c r="J61" s="196"/>
      <c r="K61" s="117"/>
      <c r="L61" s="201"/>
      <c r="M61" s="117"/>
      <c r="N61" s="117"/>
      <c r="O61" s="117"/>
      <c r="P61" s="117"/>
      <c r="Q61" s="117"/>
      <c r="R61" s="117"/>
      <c r="S61" s="117"/>
      <c r="T61" s="117"/>
      <c r="U61" s="117"/>
      <c r="V61" s="117"/>
      <c r="W61" s="117"/>
      <c r="X61" s="117"/>
      <c r="Y61" s="117"/>
      <c r="Z61" s="117"/>
      <c r="AA61" s="117"/>
      <c r="AB61" s="117"/>
      <c r="AC61" s="117"/>
      <c r="AD61" s="117"/>
      <c r="AE61" s="117"/>
      <c r="AF61" s="117"/>
    </row>
    <row r="62" spans="1:33" ht="16.5" customHeight="1" x14ac:dyDescent="0.2">
      <c r="A62" s="116"/>
      <c r="B62" s="120" t="s">
        <v>77</v>
      </c>
      <c r="C62" s="117">
        <f>+C59+D59+E59+H59+J59+K59+L59+M59+O59</f>
        <v>218816.69999999995</v>
      </c>
      <c r="D62" s="117"/>
      <c r="E62" s="117"/>
      <c r="F62" s="117"/>
      <c r="G62" s="117"/>
      <c r="H62" s="117"/>
      <c r="I62" s="117"/>
      <c r="J62" s="196"/>
      <c r="K62" s="117"/>
      <c r="L62" s="117"/>
      <c r="M62" s="117"/>
      <c r="N62" s="117"/>
      <c r="O62" s="117"/>
      <c r="P62" s="117"/>
      <c r="Q62" s="117"/>
      <c r="R62" s="117"/>
      <c r="S62" s="117"/>
      <c r="T62" s="117"/>
      <c r="U62" s="117"/>
      <c r="V62" s="117"/>
      <c r="W62" s="117"/>
      <c r="X62" s="117"/>
      <c r="Y62" s="117"/>
      <c r="Z62" s="117"/>
      <c r="AA62" s="117"/>
      <c r="AB62" s="117"/>
      <c r="AC62" s="117"/>
      <c r="AD62" s="117"/>
      <c r="AE62" s="117"/>
      <c r="AF62" s="117"/>
    </row>
    <row r="63" spans="1:33" ht="16.5" customHeight="1" x14ac:dyDescent="0.2">
      <c r="A63" s="116"/>
      <c r="B63" s="2" t="s">
        <v>66</v>
      </c>
      <c r="C63" s="117">
        <f>+C62-C61</f>
        <v>30513.999999999942</v>
      </c>
      <c r="D63" s="117"/>
      <c r="E63" s="117"/>
      <c r="F63" s="117"/>
      <c r="G63" s="117"/>
      <c r="H63" s="117"/>
      <c r="I63" s="117"/>
      <c r="J63" s="117"/>
      <c r="K63" s="117"/>
      <c r="L63" s="117"/>
      <c r="M63" s="117"/>
      <c r="N63" s="117"/>
      <c r="O63" s="117"/>
      <c r="P63" s="117"/>
      <c r="Q63" s="117"/>
      <c r="R63" s="117"/>
      <c r="S63" s="117"/>
      <c r="T63" s="117"/>
      <c r="U63" s="117"/>
      <c r="V63" s="117"/>
      <c r="W63" s="117"/>
      <c r="X63" s="117"/>
      <c r="Y63" s="117"/>
      <c r="Z63" s="117"/>
      <c r="AA63" s="117"/>
      <c r="AB63" s="117"/>
      <c r="AC63" s="117"/>
      <c r="AD63" s="117"/>
      <c r="AE63" s="117"/>
      <c r="AF63" s="117"/>
    </row>
    <row r="64" spans="1:33" ht="16.5" customHeight="1" thickBot="1" x14ac:dyDescent="0.3">
      <c r="B64" s="174"/>
      <c r="C64" s="175"/>
      <c r="D64" s="175"/>
      <c r="E64" s="176"/>
      <c r="F64" s="176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3"/>
      <c r="Z64" s="63"/>
      <c r="AA64" s="63"/>
      <c r="AB64" s="64"/>
      <c r="AC64" s="63"/>
      <c r="AD64" s="63"/>
      <c r="AE64" s="63"/>
      <c r="AF64" s="65"/>
    </row>
    <row r="65" spans="1:33" ht="16.5" customHeight="1" thickBot="1" x14ac:dyDescent="0.25">
      <c r="A65" s="209" t="s">
        <v>0</v>
      </c>
      <c r="B65" s="212" t="s">
        <v>1</v>
      </c>
      <c r="C65" s="226" t="s">
        <v>74</v>
      </c>
      <c r="D65" s="227"/>
      <c r="E65" s="227"/>
      <c r="F65" s="227"/>
      <c r="G65" s="227"/>
      <c r="H65" s="227"/>
      <c r="I65" s="227"/>
      <c r="J65" s="227"/>
      <c r="K65" s="227"/>
      <c r="L65" s="227"/>
      <c r="M65" s="227"/>
      <c r="N65" s="227"/>
      <c r="O65" s="227"/>
      <c r="P65" s="227"/>
      <c r="Q65" s="227"/>
      <c r="R65" s="227"/>
      <c r="S65" s="227"/>
      <c r="T65" s="227"/>
      <c r="U65" s="227"/>
      <c r="V65" s="227"/>
      <c r="W65" s="227"/>
      <c r="X65" s="227"/>
      <c r="Y65" s="227"/>
      <c r="Z65" s="227"/>
      <c r="AA65" s="227"/>
      <c r="AB65" s="227"/>
      <c r="AC65" s="227"/>
      <c r="AD65" s="227"/>
      <c r="AE65" s="228"/>
      <c r="AF65" s="187">
        <v>2025</v>
      </c>
    </row>
    <row r="66" spans="1:33" ht="16.5" customHeight="1" thickBot="1" x14ac:dyDescent="0.25">
      <c r="A66" s="210"/>
      <c r="B66" s="213"/>
      <c r="C66" s="215" t="s">
        <v>44</v>
      </c>
      <c r="D66" s="216"/>
      <c r="E66" s="216"/>
      <c r="F66" s="216"/>
      <c r="G66" s="216"/>
      <c r="H66" s="216"/>
      <c r="I66" s="217"/>
      <c r="J66" s="217"/>
      <c r="K66" s="217"/>
      <c r="L66" s="217"/>
      <c r="M66" s="217"/>
      <c r="N66" s="217"/>
      <c r="O66" s="217"/>
      <c r="P66" s="217"/>
      <c r="Q66" s="215" t="s">
        <v>45</v>
      </c>
      <c r="R66" s="217"/>
      <c r="S66" s="217"/>
      <c r="T66" s="217"/>
      <c r="U66" s="217"/>
      <c r="V66" s="217"/>
      <c r="W66" s="217"/>
      <c r="X66" s="217"/>
      <c r="Y66" s="220"/>
      <c r="Z66" s="215" t="s">
        <v>46</v>
      </c>
      <c r="AA66" s="216"/>
      <c r="AB66" s="217"/>
      <c r="AC66" s="217"/>
      <c r="AD66" s="217"/>
      <c r="AE66" s="220"/>
      <c r="AF66" s="92"/>
    </row>
    <row r="67" spans="1:33" ht="16.350000000000001" customHeight="1" thickBot="1" x14ac:dyDescent="0.25">
      <c r="A67" s="211"/>
      <c r="B67" s="214"/>
      <c r="C67" s="93" t="s">
        <v>2</v>
      </c>
      <c r="D67" s="94" t="s">
        <v>70</v>
      </c>
      <c r="E67" s="80" t="s">
        <v>59</v>
      </c>
      <c r="F67" s="80" t="s">
        <v>62</v>
      </c>
      <c r="G67" s="94" t="s">
        <v>47</v>
      </c>
      <c r="H67" s="94" t="s">
        <v>48</v>
      </c>
      <c r="I67" s="94" t="s">
        <v>20</v>
      </c>
      <c r="J67" s="94" t="s">
        <v>19</v>
      </c>
      <c r="K67" s="94" t="s">
        <v>61</v>
      </c>
      <c r="L67" s="94" t="s">
        <v>15</v>
      </c>
      <c r="M67" s="94" t="s">
        <v>17</v>
      </c>
      <c r="N67" s="76" t="s">
        <v>25</v>
      </c>
      <c r="O67" s="95" t="s">
        <v>41</v>
      </c>
      <c r="P67" s="96" t="s">
        <v>40</v>
      </c>
      <c r="Q67" s="93" t="s">
        <v>26</v>
      </c>
      <c r="R67" s="94" t="s">
        <v>14</v>
      </c>
      <c r="S67" s="94" t="s">
        <v>50</v>
      </c>
      <c r="T67" s="94" t="s">
        <v>49</v>
      </c>
      <c r="U67" s="94" t="s">
        <v>16</v>
      </c>
      <c r="V67" s="94" t="s">
        <v>43</v>
      </c>
      <c r="W67" s="94" t="s">
        <v>18</v>
      </c>
      <c r="X67" s="81" t="s">
        <v>71</v>
      </c>
      <c r="Y67" s="96" t="s">
        <v>37</v>
      </c>
      <c r="Z67" s="76" t="s">
        <v>21</v>
      </c>
      <c r="AA67" s="198" t="s">
        <v>51</v>
      </c>
      <c r="AB67" s="97" t="s">
        <v>24</v>
      </c>
      <c r="AC67" s="95" t="s">
        <v>23</v>
      </c>
      <c r="AD67" s="95" t="s">
        <v>42</v>
      </c>
      <c r="AE67" s="96" t="s">
        <v>22</v>
      </c>
      <c r="AF67" s="98" t="s">
        <v>54</v>
      </c>
    </row>
    <row r="68" spans="1:33" ht="18" customHeight="1" x14ac:dyDescent="0.2">
      <c r="A68" s="41" t="s">
        <v>3</v>
      </c>
      <c r="B68" s="38" t="s">
        <v>27</v>
      </c>
      <c r="C68" s="131">
        <v>1615.1</v>
      </c>
      <c r="D68" s="123">
        <v>1000</v>
      </c>
      <c r="E68" s="123"/>
      <c r="F68" s="123"/>
      <c r="G68" s="66"/>
      <c r="H68" s="66"/>
      <c r="I68" s="66"/>
      <c r="J68" s="66"/>
      <c r="K68" s="66"/>
      <c r="L68" s="66"/>
      <c r="M68" s="66"/>
      <c r="N68" s="67"/>
      <c r="O68" s="68"/>
      <c r="P68" s="69"/>
      <c r="Q68" s="70"/>
      <c r="R68" s="71"/>
      <c r="S68" s="71"/>
      <c r="T68" s="71"/>
      <c r="U68" s="71"/>
      <c r="V68" s="71"/>
      <c r="W68" s="71"/>
      <c r="X68" s="192"/>
      <c r="Y68" s="72"/>
      <c r="Z68" s="71"/>
      <c r="AA68" s="68"/>
      <c r="AB68" s="73"/>
      <c r="AC68" s="74"/>
      <c r="AD68" s="73"/>
      <c r="AE68" s="129"/>
      <c r="AF68" s="130">
        <f t="shared" ref="AF68:AF78" si="9">SUM(C68:AE68)</f>
        <v>2615.1</v>
      </c>
    </row>
    <row r="69" spans="1:33" s="135" customFormat="1" ht="18" customHeight="1" x14ac:dyDescent="0.2">
      <c r="A69" s="132" t="s">
        <v>4</v>
      </c>
      <c r="B69" s="140" t="s">
        <v>52</v>
      </c>
      <c r="C69" s="22">
        <v>1835.8</v>
      </c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3"/>
      <c r="O69" s="49"/>
      <c r="P69" s="27"/>
      <c r="Q69" s="22"/>
      <c r="R69" s="25"/>
      <c r="S69" s="25"/>
      <c r="T69" s="25"/>
      <c r="U69" s="25"/>
      <c r="V69" s="25"/>
      <c r="W69" s="25"/>
      <c r="X69" s="26"/>
      <c r="Y69" s="50"/>
      <c r="Z69" s="25"/>
      <c r="AA69" s="49"/>
      <c r="AB69" s="26"/>
      <c r="AC69" s="23"/>
      <c r="AD69" s="26"/>
      <c r="AE69" s="32"/>
      <c r="AF69" s="121">
        <f t="shared" si="9"/>
        <v>1835.8</v>
      </c>
    </row>
    <row r="70" spans="1:33" s="135" customFormat="1" ht="18" customHeight="1" x14ac:dyDescent="0.2">
      <c r="A70" s="132" t="s">
        <v>5</v>
      </c>
      <c r="B70" s="140" t="s">
        <v>28</v>
      </c>
      <c r="C70" s="22">
        <v>19330.3</v>
      </c>
      <c r="D70" s="25"/>
      <c r="E70" s="25">
        <v>780.9</v>
      </c>
      <c r="F70" s="25"/>
      <c r="G70" s="25"/>
      <c r="H70" s="25"/>
      <c r="I70" s="25">
        <v>838.8</v>
      </c>
      <c r="J70" s="25">
        <v>150</v>
      </c>
      <c r="K70" s="25"/>
      <c r="L70" s="25">
        <v>20</v>
      </c>
      <c r="M70" s="25"/>
      <c r="N70" s="23">
        <v>20</v>
      </c>
      <c r="O70" s="49"/>
      <c r="P70" s="27"/>
      <c r="Q70" s="22"/>
      <c r="R70" s="25"/>
      <c r="S70" s="25"/>
      <c r="T70" s="26"/>
      <c r="U70" s="25"/>
      <c r="V70" s="25"/>
      <c r="W70" s="25"/>
      <c r="X70" s="26"/>
      <c r="Y70" s="50"/>
      <c r="Z70" s="25"/>
      <c r="AA70" s="49"/>
      <c r="AB70" s="26"/>
      <c r="AC70" s="23"/>
      <c r="AD70" s="26"/>
      <c r="AE70" s="75"/>
      <c r="AF70" s="121">
        <f t="shared" si="9"/>
        <v>21140</v>
      </c>
    </row>
    <row r="71" spans="1:33" ht="18" customHeight="1" x14ac:dyDescent="0.2">
      <c r="A71" s="44" t="s">
        <v>60</v>
      </c>
      <c r="B71" s="46" t="s">
        <v>36</v>
      </c>
      <c r="C71" s="48">
        <v>3053.8</v>
      </c>
      <c r="D71" s="56"/>
      <c r="E71" s="56"/>
      <c r="F71" s="56"/>
      <c r="G71" s="56"/>
      <c r="H71" s="56"/>
      <c r="I71" s="56">
        <v>1251.4000000000001</v>
      </c>
      <c r="J71" s="56">
        <v>42.7</v>
      </c>
      <c r="K71" s="56"/>
      <c r="L71" s="56"/>
      <c r="M71" s="56">
        <v>250</v>
      </c>
      <c r="N71" s="57"/>
      <c r="O71" s="58"/>
      <c r="P71" s="27"/>
      <c r="Q71" s="48"/>
      <c r="R71" s="56"/>
      <c r="S71" s="56"/>
      <c r="T71" s="56"/>
      <c r="U71" s="56"/>
      <c r="V71" s="56"/>
      <c r="W71" s="56"/>
      <c r="X71" s="61"/>
      <c r="Y71" s="60"/>
      <c r="Z71" s="56">
        <v>4891.7</v>
      </c>
      <c r="AA71" s="58"/>
      <c r="AB71" s="61">
        <v>777.8</v>
      </c>
      <c r="AC71" s="57"/>
      <c r="AD71" s="61">
        <v>67.400000000000006</v>
      </c>
      <c r="AE71" s="59"/>
      <c r="AF71" s="150">
        <f t="shared" si="9"/>
        <v>10334.799999999999</v>
      </c>
      <c r="AG71" s="102"/>
    </row>
    <row r="72" spans="1:33" s="135" customFormat="1" ht="18" customHeight="1" x14ac:dyDescent="0.2">
      <c r="A72" s="132" t="s">
        <v>6</v>
      </c>
      <c r="B72" s="141" t="s">
        <v>29</v>
      </c>
      <c r="C72" s="22">
        <v>1802.7</v>
      </c>
      <c r="D72" s="25"/>
      <c r="E72" s="25"/>
      <c r="F72" s="25"/>
      <c r="G72" s="25"/>
      <c r="H72" s="25"/>
      <c r="I72" s="25"/>
      <c r="J72" s="25"/>
      <c r="K72" s="25"/>
      <c r="L72" s="25">
        <v>5000</v>
      </c>
      <c r="M72" s="25">
        <v>1000</v>
      </c>
      <c r="N72" s="23"/>
      <c r="O72" s="49"/>
      <c r="P72" s="27"/>
      <c r="Q72" s="22"/>
      <c r="R72" s="25"/>
      <c r="S72" s="25"/>
      <c r="T72" s="26"/>
      <c r="U72" s="25">
        <v>240.3</v>
      </c>
      <c r="V72" s="25"/>
      <c r="W72" s="25"/>
      <c r="X72" s="26"/>
      <c r="Y72" s="50"/>
      <c r="Z72" s="25">
        <v>3564.2</v>
      </c>
      <c r="AA72" s="49"/>
      <c r="AB72" s="26"/>
      <c r="AC72" s="23"/>
      <c r="AD72" s="26">
        <v>25</v>
      </c>
      <c r="AE72" s="27"/>
      <c r="AF72" s="121">
        <f t="shared" si="9"/>
        <v>11632.2</v>
      </c>
    </row>
    <row r="73" spans="1:33" s="135" customFormat="1" ht="18.75" customHeight="1" x14ac:dyDescent="0.2">
      <c r="A73" s="132" t="s">
        <v>7</v>
      </c>
      <c r="B73" s="141" t="s">
        <v>30</v>
      </c>
      <c r="C73" s="22">
        <v>15124.9</v>
      </c>
      <c r="D73" s="25"/>
      <c r="E73" s="25"/>
      <c r="F73" s="25"/>
      <c r="G73" s="25"/>
      <c r="H73" s="25"/>
      <c r="I73" s="25"/>
      <c r="J73" s="25"/>
      <c r="K73" s="188"/>
      <c r="L73" s="25">
        <v>2432.3000000000002</v>
      </c>
      <c r="M73" s="25"/>
      <c r="N73" s="23">
        <v>6249.9</v>
      </c>
      <c r="O73" s="49"/>
      <c r="P73" s="27"/>
      <c r="Q73" s="22"/>
      <c r="R73" s="25"/>
      <c r="S73" s="26"/>
      <c r="T73" s="26"/>
      <c r="U73" s="25"/>
      <c r="V73" s="25"/>
      <c r="W73" s="25"/>
      <c r="X73" s="26"/>
      <c r="Y73" s="50"/>
      <c r="Z73" s="25">
        <v>1400</v>
      </c>
      <c r="AA73" s="49"/>
      <c r="AB73" s="26"/>
      <c r="AC73" s="23">
        <v>4125</v>
      </c>
      <c r="AD73" s="26"/>
      <c r="AE73" s="27"/>
      <c r="AF73" s="121">
        <f>SUM(C73:AE73)</f>
        <v>29332.1</v>
      </c>
    </row>
    <row r="74" spans="1:33" s="135" customFormat="1" ht="25.5" customHeight="1" x14ac:dyDescent="0.2">
      <c r="A74" s="142" t="s">
        <v>8</v>
      </c>
      <c r="B74" s="141" t="s">
        <v>31</v>
      </c>
      <c r="C74" s="22">
        <v>25645.200000000001</v>
      </c>
      <c r="D74" s="25"/>
      <c r="E74" s="25"/>
      <c r="F74" s="25"/>
      <c r="G74" s="25">
        <v>2964.9</v>
      </c>
      <c r="H74" s="25"/>
      <c r="I74" s="25"/>
      <c r="J74" s="25">
        <v>35.700000000000003</v>
      </c>
      <c r="K74" s="25">
        <v>700</v>
      </c>
      <c r="L74" s="25">
        <v>1000</v>
      </c>
      <c r="M74" s="25"/>
      <c r="N74" s="23">
        <v>400</v>
      </c>
      <c r="O74" s="49"/>
      <c r="P74" s="27"/>
      <c r="Q74" s="22"/>
      <c r="R74" s="25"/>
      <c r="S74" s="25"/>
      <c r="T74" s="26"/>
      <c r="U74" s="25"/>
      <c r="V74" s="25"/>
      <c r="W74" s="25"/>
      <c r="X74" s="26"/>
      <c r="Y74" s="50"/>
      <c r="Z74" s="25">
        <v>233.4</v>
      </c>
      <c r="AA74" s="49"/>
      <c r="AB74" s="26"/>
      <c r="AC74" s="23"/>
      <c r="AD74" s="26"/>
      <c r="AE74" s="27">
        <v>30</v>
      </c>
      <c r="AF74" s="121">
        <f t="shared" si="9"/>
        <v>31009.200000000004</v>
      </c>
    </row>
    <row r="75" spans="1:33" ht="18" customHeight="1" x14ac:dyDescent="0.2">
      <c r="A75" s="43" t="s">
        <v>9</v>
      </c>
      <c r="B75" s="39" t="s">
        <v>39</v>
      </c>
      <c r="C75" s="22">
        <v>12553.8</v>
      </c>
      <c r="D75" s="25"/>
      <c r="E75" s="25"/>
      <c r="F75" s="25"/>
      <c r="G75" s="25"/>
      <c r="H75" s="25"/>
      <c r="I75" s="25"/>
      <c r="J75" s="25">
        <v>479.1</v>
      </c>
      <c r="K75" s="25"/>
      <c r="L75" s="25">
        <v>200</v>
      </c>
      <c r="M75" s="25"/>
      <c r="N75" s="23"/>
      <c r="O75" s="49"/>
      <c r="P75" s="27"/>
      <c r="Q75" s="22"/>
      <c r="R75" s="25"/>
      <c r="S75" s="25"/>
      <c r="T75" s="26"/>
      <c r="U75" s="25"/>
      <c r="V75" s="25"/>
      <c r="W75" s="25"/>
      <c r="X75" s="26"/>
      <c r="Y75" s="50"/>
      <c r="Z75" s="25"/>
      <c r="AA75" s="49"/>
      <c r="AB75" s="26"/>
      <c r="AC75" s="23"/>
      <c r="AD75" s="26"/>
      <c r="AE75" s="27"/>
      <c r="AF75" s="121">
        <f t="shared" si="9"/>
        <v>13232.9</v>
      </c>
    </row>
    <row r="76" spans="1:33" ht="18" customHeight="1" x14ac:dyDescent="0.2">
      <c r="A76" s="42" t="s">
        <v>10</v>
      </c>
      <c r="B76" s="39" t="s">
        <v>32</v>
      </c>
      <c r="C76" s="28">
        <v>408.4</v>
      </c>
      <c r="D76" s="29"/>
      <c r="E76" s="30"/>
      <c r="F76" s="30"/>
      <c r="G76" s="62"/>
      <c r="H76" s="30"/>
      <c r="I76" s="177"/>
      <c r="J76" s="29"/>
      <c r="K76" s="29"/>
      <c r="L76" s="29"/>
      <c r="M76" s="29"/>
      <c r="N76" s="31"/>
      <c r="O76" s="52"/>
      <c r="P76" s="32"/>
      <c r="Q76" s="28"/>
      <c r="R76" s="29"/>
      <c r="S76" s="29"/>
      <c r="T76" s="30"/>
      <c r="U76" s="29"/>
      <c r="V76" s="29"/>
      <c r="W76" s="29"/>
      <c r="X76" s="30"/>
      <c r="Y76" s="53"/>
      <c r="Z76" s="29">
        <v>505.8</v>
      </c>
      <c r="AA76" s="52"/>
      <c r="AB76" s="30"/>
      <c r="AC76" s="31"/>
      <c r="AD76" s="30">
        <v>109.9</v>
      </c>
      <c r="AE76" s="32"/>
      <c r="AF76" s="121">
        <f t="shared" si="9"/>
        <v>1024.1000000000001</v>
      </c>
    </row>
    <row r="77" spans="1:33" ht="18" customHeight="1" x14ac:dyDescent="0.2">
      <c r="A77" s="42" t="s">
        <v>11</v>
      </c>
      <c r="B77" s="39" t="s">
        <v>33</v>
      </c>
      <c r="C77" s="22">
        <v>69093.8</v>
      </c>
      <c r="D77" s="25"/>
      <c r="E77" s="25"/>
      <c r="F77" s="25"/>
      <c r="G77" s="29"/>
      <c r="H77" s="29"/>
      <c r="I77" s="29">
        <v>80168</v>
      </c>
      <c r="J77" s="29">
        <v>7179.5</v>
      </c>
      <c r="K77" s="29"/>
      <c r="L77" s="29"/>
      <c r="M77" s="29"/>
      <c r="N77" s="31"/>
      <c r="O77" s="52"/>
      <c r="P77" s="32"/>
      <c r="Q77" s="28"/>
      <c r="R77" s="29"/>
      <c r="S77" s="29"/>
      <c r="T77" s="29"/>
      <c r="U77" s="29"/>
      <c r="V77" s="29"/>
      <c r="W77" s="29"/>
      <c r="X77" s="30"/>
      <c r="Y77" s="53"/>
      <c r="Z77" s="29">
        <v>8095</v>
      </c>
      <c r="AA77" s="52"/>
      <c r="AB77" s="30"/>
      <c r="AC77" s="31"/>
      <c r="AD77" s="30">
        <v>976.1</v>
      </c>
      <c r="AE77" s="32"/>
      <c r="AF77" s="121">
        <f t="shared" si="9"/>
        <v>165512.4</v>
      </c>
    </row>
    <row r="78" spans="1:33" ht="16.5" customHeight="1" x14ac:dyDescent="0.2">
      <c r="A78" s="42" t="s">
        <v>12</v>
      </c>
      <c r="B78" s="39" t="s">
        <v>34</v>
      </c>
      <c r="C78" s="28">
        <v>17837</v>
      </c>
      <c r="D78" s="29"/>
      <c r="E78" s="25"/>
      <c r="F78" s="25"/>
      <c r="G78" s="29"/>
      <c r="H78" s="29"/>
      <c r="I78" s="29"/>
      <c r="J78" s="29">
        <v>361.1</v>
      </c>
      <c r="K78" s="29"/>
      <c r="L78" s="29"/>
      <c r="M78" s="29"/>
      <c r="N78" s="31"/>
      <c r="O78" s="52"/>
      <c r="P78" s="32"/>
      <c r="Q78" s="28"/>
      <c r="R78" s="29"/>
      <c r="S78" s="29"/>
      <c r="T78" s="29"/>
      <c r="U78" s="29"/>
      <c r="V78" s="29"/>
      <c r="W78" s="29"/>
      <c r="X78" s="30"/>
      <c r="Y78" s="53"/>
      <c r="Z78" s="29"/>
      <c r="AA78" s="52"/>
      <c r="AB78" s="30"/>
      <c r="AC78" s="31"/>
      <c r="AD78" s="30">
        <v>962.1</v>
      </c>
      <c r="AE78" s="32"/>
      <c r="AF78" s="121">
        <f t="shared" si="9"/>
        <v>19160.199999999997</v>
      </c>
    </row>
    <row r="79" spans="1:33" ht="18" customHeight="1" thickBot="1" x14ac:dyDescent="0.25">
      <c r="A79" s="42" t="s">
        <v>13</v>
      </c>
      <c r="B79" s="39" t="s">
        <v>35</v>
      </c>
      <c r="C79" s="33">
        <v>22126.400000000001</v>
      </c>
      <c r="D79" s="34"/>
      <c r="E79" s="56">
        <v>6609.4</v>
      </c>
      <c r="F79" s="56"/>
      <c r="G79" s="34">
        <v>754.5</v>
      </c>
      <c r="H79" s="34">
        <v>350</v>
      </c>
      <c r="I79" s="34">
        <v>11213.8</v>
      </c>
      <c r="J79" s="34">
        <v>2601.1999999999998</v>
      </c>
      <c r="K79" s="34"/>
      <c r="L79" s="34"/>
      <c r="M79" s="34"/>
      <c r="N79" s="36"/>
      <c r="O79" s="54"/>
      <c r="P79" s="37"/>
      <c r="Q79" s="33"/>
      <c r="R79" s="34"/>
      <c r="S79" s="34"/>
      <c r="T79" s="34"/>
      <c r="U79" s="34"/>
      <c r="V79" s="34"/>
      <c r="W79" s="34"/>
      <c r="X79" s="193"/>
      <c r="Y79" s="55"/>
      <c r="Z79" s="34">
        <v>7130.7</v>
      </c>
      <c r="AA79" s="54"/>
      <c r="AB79" s="35"/>
      <c r="AC79" s="36"/>
      <c r="AD79" s="35">
        <v>47819.4</v>
      </c>
      <c r="AE79" s="37"/>
      <c r="AF79" s="139">
        <f>SUM(C79:AE79)</f>
        <v>98605.4</v>
      </c>
    </row>
    <row r="80" spans="1:33" ht="18.75" customHeight="1" thickBot="1" x14ac:dyDescent="0.25">
      <c r="A80" s="207"/>
      <c r="B80" s="208"/>
      <c r="C80" s="112">
        <f t="shared" ref="C80:AA80" si="10">SUM(C68:C79)</f>
        <v>190427.19999999998</v>
      </c>
      <c r="D80" s="90">
        <f t="shared" si="10"/>
        <v>1000</v>
      </c>
      <c r="E80" s="91">
        <f t="shared" si="10"/>
        <v>7390.2999999999993</v>
      </c>
      <c r="F80" s="91">
        <f t="shared" si="10"/>
        <v>0</v>
      </c>
      <c r="G80" s="90">
        <f t="shared" si="10"/>
        <v>3719.4</v>
      </c>
      <c r="H80" s="90">
        <f t="shared" si="10"/>
        <v>350</v>
      </c>
      <c r="I80" s="90">
        <f t="shared" si="10"/>
        <v>93472</v>
      </c>
      <c r="J80" s="90">
        <f t="shared" si="10"/>
        <v>10849.3</v>
      </c>
      <c r="K80" s="90">
        <f t="shared" si="10"/>
        <v>700</v>
      </c>
      <c r="L80" s="90">
        <f t="shared" si="10"/>
        <v>8652.2999999999993</v>
      </c>
      <c r="M80" s="90">
        <f t="shared" si="10"/>
        <v>1250</v>
      </c>
      <c r="N80" s="90">
        <f t="shared" si="10"/>
        <v>6669.9</v>
      </c>
      <c r="O80" s="90">
        <f t="shared" si="10"/>
        <v>0</v>
      </c>
      <c r="P80" s="89">
        <f t="shared" si="10"/>
        <v>0</v>
      </c>
      <c r="Q80" s="88">
        <f t="shared" si="10"/>
        <v>0</v>
      </c>
      <c r="R80" s="90">
        <f t="shared" si="10"/>
        <v>0</v>
      </c>
      <c r="S80" s="90">
        <f t="shared" si="10"/>
        <v>0</v>
      </c>
      <c r="T80" s="90">
        <f t="shared" si="10"/>
        <v>0</v>
      </c>
      <c r="U80" s="90">
        <f t="shared" si="10"/>
        <v>240.3</v>
      </c>
      <c r="V80" s="90">
        <f t="shared" si="10"/>
        <v>0</v>
      </c>
      <c r="W80" s="90">
        <f t="shared" si="10"/>
        <v>0</v>
      </c>
      <c r="X80" s="90">
        <f t="shared" si="10"/>
        <v>0</v>
      </c>
      <c r="Y80" s="89">
        <f t="shared" si="10"/>
        <v>0</v>
      </c>
      <c r="Z80" s="91">
        <f t="shared" si="10"/>
        <v>25820.799999999999</v>
      </c>
      <c r="AA80" s="91">
        <f t="shared" si="10"/>
        <v>0</v>
      </c>
      <c r="AB80" s="90">
        <f>SUM(AB68:AB79)</f>
        <v>777.8</v>
      </c>
      <c r="AC80" s="90">
        <f>SUM(AC68:AC79)</f>
        <v>4125</v>
      </c>
      <c r="AD80" s="90">
        <f>SUM(AD68:AD79)</f>
        <v>49959.9</v>
      </c>
      <c r="AE80" s="111">
        <f>SUM(AE68:AE79)</f>
        <v>30</v>
      </c>
      <c r="AF80" s="113">
        <f>SUM(AF68:AF79)</f>
        <v>405434.19999999995</v>
      </c>
    </row>
    <row r="81" spans="2:15" ht="21" customHeight="1" x14ac:dyDescent="0.25">
      <c r="B81" s="174"/>
      <c r="C81" s="117"/>
      <c r="D81" s="202">
        <v>1000</v>
      </c>
      <c r="E81" s="202"/>
      <c r="F81" s="202"/>
      <c r="G81" s="180"/>
      <c r="H81" s="203">
        <v>350</v>
      </c>
      <c r="I81" s="204"/>
      <c r="J81" s="205">
        <v>9029.5</v>
      </c>
      <c r="K81" s="203">
        <v>700</v>
      </c>
      <c r="L81" s="203">
        <v>3432.3</v>
      </c>
      <c r="M81" s="203">
        <v>1250</v>
      </c>
    </row>
    <row r="82" spans="2:15" ht="15.6" customHeight="1" x14ac:dyDescent="0.25">
      <c r="B82" s="149" t="s">
        <v>58</v>
      </c>
      <c r="C82" s="175">
        <v>191367.5</v>
      </c>
      <c r="D82" s="175"/>
      <c r="E82" s="176"/>
      <c r="F82" s="176"/>
      <c r="G82" s="4"/>
      <c r="J82" s="200"/>
    </row>
    <row r="83" spans="2:15" ht="15.95" customHeight="1" x14ac:dyDescent="0.25">
      <c r="B83" s="120" t="s">
        <v>79</v>
      </c>
      <c r="C83" s="117">
        <f>+C80+D80+E80+H80+J80+K80+L80+M80+O80</f>
        <v>220619.09999999995</v>
      </c>
      <c r="D83" s="182"/>
      <c r="E83" s="179"/>
      <c r="F83" s="179"/>
      <c r="G83" s="180"/>
      <c r="H83" s="180"/>
      <c r="J83" s="200"/>
    </row>
    <row r="84" spans="2:15" x14ac:dyDescent="0.25">
      <c r="B84" s="2" t="s">
        <v>66</v>
      </c>
      <c r="C84" s="117">
        <f>+C83-C82</f>
        <v>29251.599999999948</v>
      </c>
      <c r="D84" s="184">
        <v>745.4</v>
      </c>
      <c r="E84" s="179">
        <f>+D84-C84</f>
        <v>-28506.199999999946</v>
      </c>
      <c r="F84" s="179"/>
      <c r="G84" s="180"/>
      <c r="H84" s="180"/>
    </row>
    <row r="85" spans="2:15" x14ac:dyDescent="0.25">
      <c r="B85" s="183" t="s">
        <v>67</v>
      </c>
      <c r="C85" s="184">
        <v>8780</v>
      </c>
      <c r="D85" s="184">
        <v>9999.9</v>
      </c>
      <c r="E85" s="179">
        <f>+D85-C85</f>
        <v>1219.8999999999996</v>
      </c>
      <c r="F85" s="179"/>
      <c r="G85" s="180"/>
      <c r="H85" s="180"/>
      <c r="O85" s="3" t="s">
        <v>53</v>
      </c>
    </row>
    <row r="86" spans="2:15" x14ac:dyDescent="0.25">
      <c r="B86" s="183" t="s">
        <v>68</v>
      </c>
      <c r="C86" s="184">
        <v>51504.4</v>
      </c>
      <c r="D86" s="184">
        <v>60382</v>
      </c>
      <c r="E86" s="179">
        <f>+D86-C86</f>
        <v>8877.5999999999985</v>
      </c>
      <c r="F86" s="179"/>
      <c r="G86" s="180"/>
      <c r="H86" s="180"/>
    </row>
    <row r="87" spans="2:15" x14ac:dyDescent="0.25">
      <c r="B87" s="185" t="s">
        <v>75</v>
      </c>
      <c r="C87" s="186">
        <f>SUM(C84:C86)</f>
        <v>89535.999999999942</v>
      </c>
      <c r="D87" s="186">
        <f>SUM(D84:D86)</f>
        <v>71127.3</v>
      </c>
      <c r="E87" s="181">
        <f>+D87-C87</f>
        <v>-18408.699999999939</v>
      </c>
      <c r="F87" s="181"/>
      <c r="G87" s="206" t="s">
        <v>69</v>
      </c>
      <c r="H87" s="206"/>
    </row>
  </sheetData>
  <mergeCells count="31">
    <mergeCell ref="AE2:AF2"/>
    <mergeCell ref="A3:AF3"/>
    <mergeCell ref="A23:A25"/>
    <mergeCell ref="B23:B25"/>
    <mergeCell ref="C24:P24"/>
    <mergeCell ref="Q24:Y24"/>
    <mergeCell ref="C5:Q5"/>
    <mergeCell ref="Z6:AE6"/>
    <mergeCell ref="B5:B7"/>
    <mergeCell ref="Z24:AE24"/>
    <mergeCell ref="A20:B20"/>
    <mergeCell ref="C6:P6"/>
    <mergeCell ref="Q6:Y6"/>
    <mergeCell ref="A5:A7"/>
    <mergeCell ref="C23:AE23"/>
    <mergeCell ref="A38:B38"/>
    <mergeCell ref="Z66:AE66"/>
    <mergeCell ref="Z45:AE45"/>
    <mergeCell ref="A59:B59"/>
    <mergeCell ref="A44:A46"/>
    <mergeCell ref="B44:B46"/>
    <mergeCell ref="C45:P45"/>
    <mergeCell ref="Q45:Y45"/>
    <mergeCell ref="C44:AE44"/>
    <mergeCell ref="C65:AE65"/>
    <mergeCell ref="Q66:Y66"/>
    <mergeCell ref="G87:H87"/>
    <mergeCell ref="A80:B80"/>
    <mergeCell ref="A65:A67"/>
    <mergeCell ref="B65:B67"/>
    <mergeCell ref="C66:P66"/>
  </mergeCells>
  <printOptions horizontalCentered="1"/>
  <pageMargins left="0.23622047244094491" right="0.23622047244094491" top="0.74803149606299213" bottom="0.35433070866141736" header="0.31496062992125984" footer="0.31496062992125984"/>
  <pageSetup paperSize="9" scale="51" fitToHeight="0" orientation="landscape" r:id="rId1"/>
  <rowBreaks count="1" manualBreakCount="1">
    <brk id="43" max="26" man="1"/>
  </rowBreaks>
  <ignoredErrors>
    <ignoredError sqref="C87:D87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Lėšų suvestinė</vt:lpstr>
      <vt:lpstr>'Lėšų suvestinė'!Print_Area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2023-01-02T13:54:27Z</dcterms:modified>
</cp:coreProperties>
</file>