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toreeasy\userdir$\s.kliaubiene\My Documents\Norminiai dokumentai\Projektu rengimo dokumentai\Sprendimas+rajono vaikai\2026 kainos keitimo dok\"/>
    </mc:Choice>
  </mc:AlternateContent>
  <xr:revisionPtr revIDLastSave="0" documentId="13_ncr:1_{54A131FB-8BFA-4B8F-934F-8BA905F877EF}" xr6:coauthVersionLast="47" xr6:coauthVersionMax="47" xr10:uidLastSave="{00000000-0000-0000-0000-000000000000}"/>
  <bookViews>
    <workbookView xWindow="28680" yWindow="-120" windowWidth="38640" windowHeight="21120" xr2:uid="{00000000-000D-0000-FFFF-FFFF00000000}"/>
  </bookViews>
  <sheets>
    <sheet name="Lapas1" sheetId="1" r:id="rId1"/>
    <sheet name="Lapas1 (2)"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 i="1" l="1"/>
  <c r="E6" i="1"/>
  <c r="D21" i="1" l="1"/>
  <c r="C21" i="1"/>
  <c r="E18" i="1"/>
  <c r="E19" i="1"/>
  <c r="E20" i="1"/>
  <c r="E17" i="1"/>
  <c r="F9" i="1"/>
  <c r="D9" i="1"/>
  <c r="C9" i="1"/>
  <c r="E7" i="1"/>
  <c r="E21" i="1" l="1"/>
  <c r="E9" i="1"/>
  <c r="G6" i="1" l="1"/>
  <c r="G8" i="1"/>
  <c r="G7" i="1"/>
  <c r="J7" i="1" s="1"/>
  <c r="K7" i="1" s="1"/>
  <c r="L7" i="1" s="1"/>
  <c r="F3" i="2"/>
  <c r="K21" i="1"/>
  <c r="L21" i="1" s="1"/>
  <c r="H9" i="1"/>
  <c r="I9" i="1"/>
  <c r="G9" i="1" l="1"/>
  <c r="J6" i="1"/>
  <c r="K6" i="1" s="1"/>
  <c r="L6" i="1" s="1"/>
  <c r="J8" i="1"/>
  <c r="K8" i="1" s="1"/>
  <c r="L8" i="1" s="1"/>
  <c r="J9" i="1" l="1"/>
  <c r="K9" i="1" s="1"/>
  <c r="L9" i="1" s="1"/>
  <c r="A7" i="1"/>
  <c r="A8" i="1" s="1"/>
  <c r="F7" i="2"/>
  <c r="F4" i="2" l="1"/>
  <c r="F5" i="2"/>
  <c r="F6" i="2"/>
  <c r="A4" i="2"/>
  <c r="A5" i="2" s="1"/>
  <c r="A6" i="2" s="1"/>
  <c r="A18" i="1" l="1"/>
  <c r="A19" i="1" s="1"/>
  <c r="A20" i="1" s="1"/>
</calcChain>
</file>

<file path=xl/sharedStrings.xml><?xml version="1.0" encoding="utf-8"?>
<sst xmlns="http://schemas.openxmlformats.org/spreadsheetml/2006/main" count="65" uniqueCount="45">
  <si>
    <t>Eil. Nr.</t>
  </si>
  <si>
    <t>Įstaigos  pavadinimas</t>
  </si>
  <si>
    <t xml:space="preserve">2025 m. </t>
  </si>
  <si>
    <t>BĮ Klaipėdos Lengvosios atletikos mokykla</t>
  </si>
  <si>
    <t>BĮ Klaipėdos „Viesulo“ sporto centras</t>
  </si>
  <si>
    <t>BĮ Klaipėdos „Gintaro“ sporto centras</t>
  </si>
  <si>
    <t>BĮ Klaipėdos Vlado Knašiaus krepšinio mokykla</t>
  </si>
  <si>
    <r>
      <t xml:space="preserve">Vaikų skaičius </t>
    </r>
    <r>
      <rPr>
        <sz val="10"/>
        <rFont val="Times New Roman"/>
        <family val="1"/>
        <charset val="186"/>
      </rPr>
      <t>2025-10-01</t>
    </r>
  </si>
  <si>
    <t>Parengė: Planavimo ir analizės skyriaus vyr. specialistė Skaistė Kliaubienė, tel. 39 60 40</t>
  </si>
  <si>
    <t>Klaipėdos rajono savivaldybės teritorijoje gyvenančių vaikų, ugdomų Klaipėdos miesto savivaldybės biudžetinėse švietimo ir sporto įstaigose pagal neformaliojo vaikų švietimo programas, vieno mėnesio vidutinė atlygintina ūkio lėšų kaina sporto neformaliojo vaikų švietimo įstaigose patvirtinta 159,00 Eur (Klaipėdos miesto savivaldybės tarybos 2024 m. lapkričio 28 d. sprendimas Nr. T2-414).</t>
  </si>
  <si>
    <t>2023 m. Išlaidos 1 vaikui mėnesiui, Eur</t>
  </si>
  <si>
    <t>2025 m. Išlaidos 1 vaikui mėnesiui, Eur</t>
  </si>
  <si>
    <t>Padidėjimo procentas</t>
  </si>
  <si>
    <t>Vieno mėnesio vidutinė atlygintina ūkio lėšų kaina</t>
  </si>
  <si>
    <t>Klaipėdos J. Kačinsko muzikos mokykla</t>
  </si>
  <si>
    <t>Klaipėdos A. Brako dailės mokykla</t>
  </si>
  <si>
    <t>Karalienės Luizės jaunimo centras</t>
  </si>
  <si>
    <t>Moksleivių saviraiškos centras</t>
  </si>
  <si>
    <t>Vaikų laisvalaikio centras</t>
  </si>
  <si>
    <r>
      <t xml:space="preserve">Klaipėdos </t>
    </r>
    <r>
      <rPr>
        <sz val="11"/>
        <color rgb="FF000000"/>
        <rFont val="Times New Roman"/>
        <family val="1"/>
        <charset val="186"/>
      </rPr>
      <t>J. Karoso muzikos mokykla</t>
    </r>
  </si>
  <si>
    <t>Palyginamoji lentelė</t>
  </si>
  <si>
    <t>Biudžetinės įstaigos  pavadinimas</t>
  </si>
  <si>
    <t>Klaipėdos Lengvosios atletikos mokykla</t>
  </si>
  <si>
    <t>Klaipėdos „Viesulo“ sporto centras</t>
  </si>
  <si>
    <t>Klaipėdos „Gintaro“ sporto centras</t>
  </si>
  <si>
    <t>Klaipėdos Vlado Knašiaus krepšinio mokykla</t>
  </si>
  <si>
    <t>Klaipėdos J. Karoso muzikos mokykla</t>
  </si>
  <si>
    <t>Išlaidos darbo užmokesčiui, "Sodrai", ligoms, išeitinėms ir pan., Eur</t>
  </si>
  <si>
    <t>Išlaidos tenkančios 1 vaikui metams, Eur</t>
  </si>
  <si>
    <t>Išlaidos 1 vaikui mėnesiui, Eur</t>
  </si>
  <si>
    <r>
      <t xml:space="preserve">Išlaidos pastatų išlaikymui </t>
    </r>
    <r>
      <rPr>
        <sz val="11"/>
        <rFont val="Times New Roman"/>
        <family val="1"/>
        <charset val="186"/>
      </rPr>
      <t>(šildymui, elektrai, lietaus nuotekoms, vandeniui ir kanalizacijai, ilgalaikio turto nusidėvėjimui)</t>
    </r>
    <r>
      <rPr>
        <b/>
        <sz val="11"/>
        <rFont val="Times New Roman"/>
        <family val="1"/>
        <charset val="186"/>
      </rPr>
      <t>,</t>
    </r>
    <r>
      <rPr>
        <sz val="11"/>
        <rFont val="Times New Roman"/>
        <family val="1"/>
        <charset val="186"/>
      </rPr>
      <t xml:space="preserve"> Eur</t>
    </r>
  </si>
  <si>
    <t>Iš viso išlaidų, Eur</t>
  </si>
  <si>
    <r>
      <t xml:space="preserve">Išlaidos įstaigų vykdomoms priemonėms </t>
    </r>
    <r>
      <rPr>
        <sz val="11"/>
        <rFont val="Times New Roman"/>
        <family val="1"/>
        <charset val="186"/>
      </rPr>
      <t>(sporto bazių nuoma)</t>
    </r>
    <r>
      <rPr>
        <b/>
        <sz val="11"/>
        <rFont val="Times New Roman"/>
        <family val="1"/>
        <charset val="186"/>
      </rPr>
      <t xml:space="preserve">, </t>
    </r>
    <r>
      <rPr>
        <sz val="11"/>
        <rFont val="Times New Roman"/>
        <family val="1"/>
        <charset val="186"/>
      </rPr>
      <t>Eur</t>
    </r>
  </si>
  <si>
    <r>
      <t xml:space="preserve">Išlaidos įstaigų vykdomoms priemonėms </t>
    </r>
    <r>
      <rPr>
        <sz val="11"/>
        <color theme="1"/>
        <rFont val="Times New Roman"/>
        <family val="1"/>
        <charset val="186"/>
      </rPr>
      <t>(pedagogų kelionės į/iš darbą kompensavimas, kondicionierių bei vaizdo kamerų įrengimas, patalpų ir inventoriaus atnaujinimas)</t>
    </r>
    <r>
      <rPr>
        <b/>
        <sz val="11"/>
        <color theme="1"/>
        <rFont val="Times New Roman"/>
        <family val="1"/>
        <charset val="186"/>
      </rPr>
      <t>,</t>
    </r>
    <r>
      <rPr>
        <sz val="11"/>
        <color theme="1"/>
        <rFont val="Times New Roman"/>
        <family val="1"/>
        <charset val="186"/>
      </rPr>
      <t xml:space="preserve"> Eur</t>
    </r>
  </si>
  <si>
    <t>Klaipėdos rajono savivaldybės teritorijoje gyvenančių vaikų, ugdomų Klaipėdos miesto savivaldybės biudžetinėse švietimo ir sporto įstaigose pagal neformaliojo vaikų švietimo programas, vieno mėnesio vidutinė atlygintina ūkio lėšų kaina sporto neformaliojo vaikų švietimo įstaigose patvirtinta 269,00 Eur (Klaipėdos miesto savivaldybės tarybos 2024 m. lapkričio 28 d. sprendimas Nr. T2-414).</t>
  </si>
  <si>
    <t xml:space="preserve">IŠ VISO </t>
  </si>
  <si>
    <r>
      <t xml:space="preserve">Kitos išlaidos </t>
    </r>
    <r>
      <rPr>
        <sz val="11"/>
        <rFont val="Times New Roman"/>
        <family val="1"/>
        <charset val="186"/>
      </rPr>
      <t>(transporto išlaikymui, komandiruotėms, kvalifikacijos kėlimui, ryšiams, IT prekėms ir paslaugoms, šiukšlėms, remontams ir priežiūrai, kitoms prekėms, paslaugoms ir renginiams</t>
    </r>
    <r>
      <rPr>
        <b/>
        <sz val="11"/>
        <rFont val="Times New Roman"/>
        <family val="1"/>
        <charset val="186"/>
      </rPr>
      <t xml:space="preserve">), </t>
    </r>
    <r>
      <rPr>
        <sz val="11"/>
        <rFont val="Times New Roman"/>
        <family val="1"/>
        <charset val="186"/>
      </rPr>
      <t>Eur</t>
    </r>
  </si>
  <si>
    <r>
      <t xml:space="preserve">Kitos išlaidos </t>
    </r>
    <r>
      <rPr>
        <sz val="11"/>
        <rFont val="Times New Roman"/>
        <family val="1"/>
        <charset val="186"/>
      </rPr>
      <t>(transporto išlaikymui, komandiruotėms, kvalifikacijos kėlimui, ryšiams, IT prekėms ir paslaugoms, šiukšlėms, remontams ir priežiūrai, kitoms prekėms, paslaugoms ir renginiams)</t>
    </r>
    <r>
      <rPr>
        <b/>
        <sz val="11"/>
        <rFont val="Times New Roman"/>
        <family val="1"/>
        <charset val="186"/>
      </rPr>
      <t>,</t>
    </r>
    <r>
      <rPr>
        <sz val="11"/>
        <rFont val="Times New Roman"/>
        <family val="1"/>
        <charset val="186"/>
      </rPr>
      <t xml:space="preserve"> Eur</t>
    </r>
  </si>
  <si>
    <t>2025 METŲ NEFORMALIOJO VAIKŲ ŠVIETIMO ĮSTAIGŲ VIENO VAIKO IŠLAIKYMO IŠLAIDOS IŠ SAVIVALDYBĖS BIUDŽETO LĖŠŲ</t>
  </si>
  <si>
    <t>Neformaliojo vaikų švietimo mokyklos</t>
  </si>
  <si>
    <t xml:space="preserve">Sporto neformaliojo vaikų švietimo įstaigose </t>
  </si>
  <si>
    <r>
      <t xml:space="preserve">Vaikų skaičius </t>
    </r>
    <r>
      <rPr>
        <sz val="10"/>
        <rFont val="Times New Roman"/>
        <family val="1"/>
        <charset val="186"/>
      </rPr>
      <t>2024-10-01</t>
    </r>
  </si>
  <si>
    <t>Vidutinis vaikų skaičius 2024-2025 metais</t>
  </si>
  <si>
    <t>vidut. 16 proc.</t>
  </si>
  <si>
    <t>vidut. 31 proc.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</si>
</sst>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1"/>
      <name val="Times New Roman"/>
      <family val="1"/>
      <charset val="186"/>
    </font>
    <font>
      <sz val="10"/>
      <name val="Times New Roman"/>
      <family val="1"/>
      <charset val="186"/>
    </font>
    <font>
      <b/>
      <sz val="11"/>
      <name val="Times New Roman"/>
      <family val="1"/>
      <charset val="186"/>
    </font>
    <font>
      <sz val="9"/>
      <name val="Times New Roman"/>
      <family val="1"/>
      <charset val="186"/>
    </font>
    <font>
      <sz val="11"/>
      <color theme="1"/>
      <name val="Times New Roman"/>
      <family val="1"/>
      <charset val="186"/>
    </font>
    <font>
      <sz val="11"/>
      <color rgb="FF000000"/>
      <name val="Times New Roman"/>
      <family val="1"/>
      <charset val="186"/>
    </font>
    <font>
      <b/>
      <sz val="11"/>
      <color theme="1"/>
      <name val="Times New Roman"/>
      <family val="1"/>
      <charset val="186"/>
    </font>
    <font>
      <b/>
      <sz val="12"/>
      <color theme="1"/>
      <name val="Times New Roman"/>
      <family val="1"/>
      <charset val="186"/>
    </font>
    <font>
      <b/>
      <sz val="10"/>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83">
    <xf numFmtId="0" fontId="0" fillId="0" borderId="0" xfId="0"/>
    <xf numFmtId="0" fontId="1" fillId="0" borderId="0" xfId="0" applyFont="1"/>
    <xf numFmtId="3" fontId="1" fillId="0" borderId="0" xfId="0" applyNumberFormat="1" applyFont="1"/>
    <xf numFmtId="0" fontId="1" fillId="2" borderId="0" xfId="0" applyFont="1" applyFill="1"/>
    <xf numFmtId="0" fontId="1" fillId="2" borderId="1" xfId="0" applyFont="1" applyFill="1" applyBorder="1" applyAlignment="1">
      <alignment vertical="top" wrapText="1"/>
    </xf>
    <xf numFmtId="0" fontId="1" fillId="2" borderId="1" xfId="0" applyFont="1" applyFill="1" applyBorder="1" applyAlignment="1">
      <alignment horizontal="center" vertical="top" wrapText="1"/>
    </xf>
    <xf numFmtId="0" fontId="1" fillId="0" borderId="1" xfId="0" applyFont="1" applyBorder="1" applyAlignment="1">
      <alignment horizontal="center" vertical="top"/>
    </xf>
    <xf numFmtId="1" fontId="1" fillId="2" borderId="1" xfId="0" applyNumberFormat="1" applyFont="1" applyFill="1" applyBorder="1" applyAlignment="1">
      <alignment horizontal="center" vertical="top" wrapText="1"/>
    </xf>
    <xf numFmtId="3" fontId="1" fillId="2" borderId="1" xfId="0" applyNumberFormat="1" applyFont="1" applyFill="1" applyBorder="1" applyAlignment="1">
      <alignment horizontal="center" vertical="top"/>
    </xf>
    <xf numFmtId="0" fontId="3" fillId="0" borderId="1" xfId="0" applyFont="1" applyBorder="1" applyAlignment="1">
      <alignment horizontal="center" vertical="top"/>
    </xf>
    <xf numFmtId="3" fontId="3" fillId="2" borderId="1" xfId="0" applyNumberFormat="1" applyFont="1" applyFill="1" applyBorder="1" applyAlignment="1">
      <alignment horizontal="center" vertical="top"/>
    </xf>
    <xf numFmtId="0" fontId="1" fillId="0" borderId="0" xfId="0" applyFont="1" applyBorder="1" applyAlignment="1">
      <alignment horizontal="justify" vertical="top"/>
    </xf>
    <xf numFmtId="3" fontId="1" fillId="2" borderId="3" xfId="0" applyNumberFormat="1" applyFont="1" applyFill="1" applyBorder="1" applyAlignment="1">
      <alignment horizontal="center" vertical="top"/>
    </xf>
    <xf numFmtId="3" fontId="3" fillId="0" borderId="1" xfId="0" applyNumberFormat="1" applyFont="1" applyBorder="1" applyAlignment="1">
      <alignment horizontal="center" vertical="top"/>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0" xfId="0" applyFont="1" applyFill="1" applyBorder="1" applyAlignment="1">
      <alignment horizontal="center" vertical="center" wrapText="1"/>
    </xf>
    <xf numFmtId="3" fontId="1" fillId="2" borderId="0" xfId="0" applyNumberFormat="1" applyFont="1" applyFill="1" applyBorder="1" applyAlignment="1">
      <alignment horizontal="center" vertical="top"/>
    </xf>
    <xf numFmtId="1" fontId="3" fillId="0" borderId="0" xfId="0" applyNumberFormat="1" applyFont="1" applyBorder="1" applyAlignment="1">
      <alignment horizontal="center" vertical="top"/>
    </xf>
    <xf numFmtId="0" fontId="3" fillId="0" borderId="0" xfId="0" applyFont="1"/>
    <xf numFmtId="0" fontId="5" fillId="0" borderId="1" xfId="0" applyFont="1" applyBorder="1" applyAlignment="1">
      <alignment horizontal="center" vertical="top"/>
    </xf>
    <xf numFmtId="0" fontId="1" fillId="0" borderId="1" xfId="0" applyFont="1" applyBorder="1" applyAlignment="1">
      <alignment vertical="top"/>
    </xf>
    <xf numFmtId="0" fontId="1" fillId="0" borderId="0" xfId="0" applyFont="1" applyBorder="1" applyAlignment="1">
      <alignment vertical="top"/>
    </xf>
    <xf numFmtId="0" fontId="6" fillId="3" borderId="1" xfId="0" applyFont="1" applyFill="1" applyBorder="1" applyAlignment="1">
      <alignment vertical="top"/>
    </xf>
    <xf numFmtId="0" fontId="1" fillId="0" borderId="0" xfId="0" applyFont="1" applyAlignment="1">
      <alignment vertical="top"/>
    </xf>
    <xf numFmtId="0" fontId="1" fillId="0" borderId="2" xfId="0" applyFont="1" applyBorder="1" applyAlignment="1">
      <alignment horizontal="center" vertical="top"/>
    </xf>
    <xf numFmtId="0" fontId="6" fillId="3" borderId="2" xfId="0" applyFont="1" applyFill="1" applyBorder="1" applyAlignment="1">
      <alignment vertical="top"/>
    </xf>
    <xf numFmtId="0" fontId="5" fillId="0" borderId="2" xfId="0" applyFont="1" applyBorder="1" applyAlignment="1">
      <alignment horizontal="center" vertical="top"/>
    </xf>
    <xf numFmtId="0" fontId="1" fillId="0" borderId="2" xfId="0" applyFont="1" applyBorder="1" applyAlignment="1">
      <alignment vertical="top"/>
    </xf>
    <xf numFmtId="0" fontId="5" fillId="3" borderId="2" xfId="0" applyFont="1" applyFill="1" applyBorder="1" applyAlignment="1">
      <alignment vertical="top"/>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7" fillId="0" borderId="5" xfId="0" applyFont="1" applyBorder="1" applyAlignment="1">
      <alignment vertical="top"/>
    </xf>
    <xf numFmtId="1" fontId="3" fillId="0" borderId="5" xfId="0" applyNumberFormat="1" applyFont="1" applyBorder="1" applyAlignment="1">
      <alignment horizontal="center" vertical="top"/>
    </xf>
    <xf numFmtId="0" fontId="1" fillId="2" borderId="4" xfId="0" applyFont="1" applyFill="1" applyBorder="1" applyAlignment="1">
      <alignment vertical="top" wrapText="1"/>
    </xf>
    <xf numFmtId="3" fontId="1" fillId="2" borderId="4" xfId="0" applyNumberFormat="1" applyFont="1" applyFill="1" applyBorder="1" applyAlignment="1">
      <alignment horizontal="center" vertical="top"/>
    </xf>
    <xf numFmtId="1" fontId="3" fillId="2" borderId="5" xfId="0" applyNumberFormat="1" applyFont="1" applyFill="1" applyBorder="1" applyAlignment="1">
      <alignment horizontal="center" vertical="top" wrapText="1"/>
    </xf>
    <xf numFmtId="1" fontId="1" fillId="2" borderId="4" xfId="0" applyNumberFormat="1" applyFont="1" applyFill="1" applyBorder="1" applyAlignment="1">
      <alignment horizontal="center" vertical="top" wrapText="1"/>
    </xf>
    <xf numFmtId="0" fontId="1" fillId="0" borderId="4" xfId="0" applyFont="1" applyBorder="1" applyAlignment="1">
      <alignment horizontal="center" vertical="top"/>
    </xf>
    <xf numFmtId="0" fontId="1" fillId="0" borderId="4" xfId="0" applyFont="1" applyBorder="1" applyAlignment="1">
      <alignment vertical="top"/>
    </xf>
    <xf numFmtId="0" fontId="1" fillId="0" borderId="5" xfId="0" applyFont="1" applyBorder="1" applyAlignment="1">
      <alignment horizontal="center" vertical="top"/>
    </xf>
    <xf numFmtId="0" fontId="7" fillId="0" borderId="5" xfId="0" applyFont="1" applyBorder="1" applyAlignment="1">
      <alignment horizontal="center" vertical="top"/>
    </xf>
    <xf numFmtId="0" fontId="1" fillId="0" borderId="5" xfId="0" applyFont="1" applyBorder="1" applyAlignment="1">
      <alignment vertical="top"/>
    </xf>
    <xf numFmtId="0" fontId="6" fillId="3" borderId="4" xfId="0" applyFont="1" applyFill="1" applyBorder="1" applyAlignment="1">
      <alignment vertical="top"/>
    </xf>
    <xf numFmtId="0" fontId="5" fillId="0" borderId="4" xfId="0" applyFont="1" applyBorder="1" applyAlignment="1">
      <alignment horizontal="center" vertical="top"/>
    </xf>
    <xf numFmtId="0" fontId="4" fillId="0" borderId="0" xfId="0" applyFont="1"/>
    <xf numFmtId="14" fontId="4" fillId="0" borderId="0" xfId="0" applyNumberFormat="1" applyFont="1" applyAlignment="1">
      <alignment horizontal="left"/>
    </xf>
    <xf numFmtId="3" fontId="1" fillId="2" borderId="1" xfId="0" applyNumberFormat="1" applyFont="1" applyFill="1" applyBorder="1" applyAlignment="1">
      <alignment horizontal="center" vertical="top" wrapText="1"/>
    </xf>
    <xf numFmtId="3" fontId="5" fillId="0" borderId="1" xfId="0" applyNumberFormat="1" applyFont="1" applyBorder="1" applyAlignment="1">
      <alignment horizontal="center" vertical="top"/>
    </xf>
    <xf numFmtId="3" fontId="5" fillId="2" borderId="1" xfId="0" applyNumberFormat="1" applyFont="1" applyFill="1" applyBorder="1" applyAlignment="1">
      <alignment horizontal="center" vertical="top"/>
    </xf>
    <xf numFmtId="3" fontId="7" fillId="2" borderId="1" xfId="0" applyNumberFormat="1" applyFont="1" applyFill="1" applyBorder="1" applyAlignment="1">
      <alignment horizontal="center" vertical="top"/>
    </xf>
    <xf numFmtId="0" fontId="7"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3" fontId="7" fillId="0" borderId="1" xfId="0" applyNumberFormat="1" applyFont="1" applyBorder="1" applyAlignment="1">
      <alignment horizontal="center" vertical="top"/>
    </xf>
    <xf numFmtId="0" fontId="1" fillId="0" borderId="0" xfId="0" applyFont="1" applyBorder="1"/>
    <xf numFmtId="0" fontId="1" fillId="2" borderId="0" xfId="0" applyFont="1" applyFill="1" applyBorder="1"/>
    <xf numFmtId="1" fontId="3" fillId="0" borderId="1" xfId="0" applyNumberFormat="1" applyFont="1" applyBorder="1" applyAlignment="1">
      <alignment horizontal="center" vertical="top"/>
    </xf>
    <xf numFmtId="0" fontId="7" fillId="0" borderId="0" xfId="0" applyFont="1" applyBorder="1" applyAlignment="1">
      <alignment horizontal="center" wrapText="1"/>
    </xf>
    <xf numFmtId="0" fontId="7" fillId="0" borderId="0" xfId="0" applyFont="1" applyBorder="1" applyAlignment="1">
      <alignment horizontal="center" wrapText="1"/>
    </xf>
    <xf numFmtId="14" fontId="1" fillId="0" borderId="0" xfId="0" applyNumberFormat="1" applyFont="1" applyAlignment="1">
      <alignment horizontal="left" vertical="top"/>
    </xf>
    <xf numFmtId="3" fontId="1" fillId="0" borderId="1" xfId="0" applyNumberFormat="1" applyFont="1" applyBorder="1" applyAlignment="1">
      <alignment horizontal="center" vertical="top"/>
    </xf>
    <xf numFmtId="0" fontId="8" fillId="0" borderId="1" xfId="0" applyFont="1" applyBorder="1" applyAlignment="1">
      <alignment horizontal="justify"/>
    </xf>
    <xf numFmtId="0" fontId="7" fillId="0" borderId="0" xfId="0" applyFont="1" applyBorder="1" applyAlignment="1">
      <alignment horizontal="center" wrapText="1"/>
    </xf>
    <xf numFmtId="0" fontId="7" fillId="0" borderId="6" xfId="0" applyFont="1" applyBorder="1" applyAlignment="1">
      <alignment horizontal="left" vertical="top" wrapText="1"/>
    </xf>
    <xf numFmtId="0" fontId="7" fillId="0" borderId="7" xfId="0" applyFont="1" applyBorder="1" applyAlignment="1">
      <alignment horizontal="left" vertical="top" wrapText="1"/>
    </xf>
    <xf numFmtId="0" fontId="7" fillId="0" borderId="3" xfId="0" applyFont="1" applyBorder="1" applyAlignment="1">
      <alignment horizontal="left" vertical="top" wrapText="1"/>
    </xf>
    <xf numFmtId="0" fontId="1" fillId="0" borderId="1" xfId="0" applyFont="1" applyBorder="1" applyAlignment="1">
      <alignment horizontal="justify" vertical="top"/>
    </xf>
    <xf numFmtId="0" fontId="3" fillId="2" borderId="1" xfId="0" applyFont="1" applyFill="1" applyBorder="1" applyAlignment="1">
      <alignment horizontal="center" vertical="center" wrapText="1"/>
    </xf>
    <xf numFmtId="0" fontId="3" fillId="0" borderId="6" xfId="0" applyFont="1" applyBorder="1" applyAlignment="1">
      <alignment horizontal="center"/>
    </xf>
    <xf numFmtId="0" fontId="3" fillId="0" borderId="7" xfId="0" applyFont="1" applyBorder="1" applyAlignment="1">
      <alignment horizontal="center"/>
    </xf>
    <xf numFmtId="0" fontId="3" fillId="0" borderId="3" xfId="0" applyFont="1" applyBorder="1" applyAlignment="1">
      <alignment horizontal="center"/>
    </xf>
    <xf numFmtId="0" fontId="1" fillId="0" borderId="0" xfId="0" applyFont="1" applyAlignment="1">
      <alignment vertical="top"/>
    </xf>
    <xf numFmtId="3" fontId="5" fillId="2" borderId="1" xfId="0" applyNumberFormat="1" applyFont="1" applyFill="1" applyBorder="1" applyAlignment="1">
      <alignment horizontal="center" vertical="top"/>
    </xf>
    <xf numFmtId="0" fontId="7" fillId="0" borderId="6" xfId="0" applyFont="1" applyBorder="1" applyAlignment="1">
      <alignment horizontal="right" vertical="top"/>
    </xf>
    <xf numFmtId="0" fontId="7" fillId="0" borderId="3" xfId="0" applyFont="1" applyBorder="1" applyAlignment="1">
      <alignment horizontal="right" vertical="top"/>
    </xf>
    <xf numFmtId="0" fontId="1" fillId="2" borderId="6" xfId="0" applyFont="1" applyFill="1" applyBorder="1" applyAlignment="1">
      <alignment horizontal="right" vertical="top" wrapText="1"/>
    </xf>
    <xf numFmtId="0" fontId="1" fillId="2" borderId="7" xfId="0" applyFont="1" applyFill="1" applyBorder="1" applyAlignment="1">
      <alignment horizontal="right" vertical="top" wrapText="1"/>
    </xf>
    <xf numFmtId="0" fontId="1" fillId="2" borderId="3" xfId="0" applyFont="1" applyFill="1" applyBorder="1" applyAlignment="1">
      <alignment horizontal="right" vertical="top" wrapText="1"/>
    </xf>
    <xf numFmtId="0" fontId="3" fillId="2"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2"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9"/>
  <sheetViews>
    <sheetView tabSelected="1" topLeftCell="A7" workbookViewId="0">
      <selection activeCell="S15" sqref="S15"/>
    </sheetView>
  </sheetViews>
  <sheetFormatPr defaultColWidth="8.88671875" defaultRowHeight="13.8" x14ac:dyDescent="0.25"/>
  <cols>
    <col min="1" max="1" width="4.109375" style="1" customWidth="1"/>
    <col min="2" max="2" width="16.5546875" style="1" customWidth="1"/>
    <col min="3" max="3" width="9.44140625" style="1" customWidth="1"/>
    <col min="4" max="5" width="9.21875" style="1" customWidth="1"/>
    <col min="6" max="6" width="13.21875" style="1" customWidth="1"/>
    <col min="7" max="7" width="20.77734375" style="1" customWidth="1"/>
    <col min="8" max="8" width="16.21875" style="3" customWidth="1"/>
    <col min="9" max="9" width="19.21875" style="3" customWidth="1"/>
    <col min="10" max="10" width="10.77734375" style="1" customWidth="1"/>
    <col min="11" max="11" width="10.6640625" style="1" customWidth="1"/>
    <col min="12" max="12" width="13.109375" style="1" customWidth="1"/>
    <col min="13" max="13" width="8.88671875" style="1"/>
    <col min="14" max="14" width="9.109375" style="1" bestFit="1" customWidth="1"/>
    <col min="15" max="16384" width="8.88671875" style="1"/>
  </cols>
  <sheetData>
    <row r="1" spans="1:14" ht="16.2" customHeight="1" x14ac:dyDescent="0.25">
      <c r="A1" s="63" t="s">
        <v>38</v>
      </c>
      <c r="B1" s="63"/>
      <c r="C1" s="63"/>
      <c r="D1" s="63"/>
      <c r="E1" s="63"/>
      <c r="F1" s="63"/>
      <c r="G1" s="63"/>
      <c r="H1" s="63"/>
      <c r="I1" s="63"/>
      <c r="J1" s="63"/>
      <c r="K1" s="63"/>
      <c r="L1" s="63"/>
    </row>
    <row r="2" spans="1:14" ht="13.8" customHeight="1" x14ac:dyDescent="0.25">
      <c r="A2" s="58"/>
      <c r="B2" s="58"/>
      <c r="C2" s="58"/>
      <c r="D2" s="58"/>
      <c r="E2" s="59"/>
      <c r="F2" s="58"/>
      <c r="G2" s="58"/>
      <c r="H2" s="58"/>
      <c r="I2" s="58"/>
      <c r="J2" s="58"/>
      <c r="K2" s="58"/>
      <c r="L2" s="58"/>
    </row>
    <row r="3" spans="1:14" ht="15.6" customHeight="1" x14ac:dyDescent="0.3">
      <c r="A3" s="62" t="s">
        <v>39</v>
      </c>
      <c r="B3" s="62"/>
      <c r="C3" s="62"/>
      <c r="D3" s="62"/>
      <c r="E3" s="62"/>
      <c r="F3" s="62"/>
      <c r="G3" s="62"/>
      <c r="H3" s="62"/>
      <c r="I3" s="62"/>
      <c r="J3" s="62"/>
      <c r="K3" s="62"/>
      <c r="L3" s="62"/>
    </row>
    <row r="4" spans="1:14" ht="14.4" customHeight="1" x14ac:dyDescent="0.25">
      <c r="A4" s="68" t="s">
        <v>0</v>
      </c>
      <c r="B4" s="68" t="s">
        <v>21</v>
      </c>
      <c r="C4" s="79" t="s">
        <v>41</v>
      </c>
      <c r="D4" s="79" t="s">
        <v>7</v>
      </c>
      <c r="E4" s="81" t="s">
        <v>42</v>
      </c>
      <c r="F4" s="69" t="s">
        <v>2</v>
      </c>
      <c r="G4" s="70"/>
      <c r="H4" s="70"/>
      <c r="I4" s="70"/>
      <c r="J4" s="70"/>
      <c r="K4" s="70"/>
      <c r="L4" s="71"/>
    </row>
    <row r="5" spans="1:14" ht="148.80000000000001" customHeight="1" x14ac:dyDescent="0.25">
      <c r="A5" s="68"/>
      <c r="B5" s="68"/>
      <c r="C5" s="80"/>
      <c r="D5" s="80"/>
      <c r="E5" s="82"/>
      <c r="F5" s="53" t="s">
        <v>27</v>
      </c>
      <c r="G5" s="53" t="s">
        <v>36</v>
      </c>
      <c r="H5" s="15" t="s">
        <v>30</v>
      </c>
      <c r="I5" s="51" t="s">
        <v>33</v>
      </c>
      <c r="J5" s="52" t="s">
        <v>31</v>
      </c>
      <c r="K5" s="15" t="s">
        <v>28</v>
      </c>
      <c r="L5" s="52" t="s">
        <v>29</v>
      </c>
    </row>
    <row r="6" spans="1:14" ht="41.4" x14ac:dyDescent="0.25">
      <c r="A6" s="5">
        <v>1</v>
      </c>
      <c r="B6" s="4" t="s">
        <v>26</v>
      </c>
      <c r="C6" s="6">
        <v>585</v>
      </c>
      <c r="D6" s="47">
        <v>568</v>
      </c>
      <c r="E6" s="47">
        <f>+(C6+D6)/2</f>
        <v>576.5</v>
      </c>
      <c r="F6" s="48">
        <v>2443621</v>
      </c>
      <c r="G6" s="61">
        <f>2456989-F6</f>
        <v>13368</v>
      </c>
      <c r="H6" s="48">
        <v>41588</v>
      </c>
      <c r="I6" s="48">
        <v>8692</v>
      </c>
      <c r="J6" s="49">
        <f>+F6+G6+H6+I6</f>
        <v>2507269</v>
      </c>
      <c r="K6" s="8">
        <f>+J6/D6</f>
        <v>4414.2059859154933</v>
      </c>
      <c r="L6" s="49">
        <f>+K6/12</f>
        <v>367.85049882629113</v>
      </c>
      <c r="N6" s="2"/>
    </row>
    <row r="7" spans="1:14" ht="41.4" x14ac:dyDescent="0.25">
      <c r="A7" s="5">
        <f>+A6+1</f>
        <v>2</v>
      </c>
      <c r="B7" s="4" t="s">
        <v>14</v>
      </c>
      <c r="C7" s="6">
        <v>822</v>
      </c>
      <c r="D7" s="47">
        <v>820</v>
      </c>
      <c r="E7" s="47">
        <f t="shared" ref="E7" si="0">+(C7+D7)/2</f>
        <v>821</v>
      </c>
      <c r="F7" s="48">
        <v>3205573</v>
      </c>
      <c r="G7" s="61">
        <f>3295682-F7</f>
        <v>90109</v>
      </c>
      <c r="H7" s="48">
        <v>92991</v>
      </c>
      <c r="I7" s="48">
        <v>23914</v>
      </c>
      <c r="J7" s="49">
        <f>+F7+G7+H7+I7</f>
        <v>3412587</v>
      </c>
      <c r="K7" s="8">
        <f>+J7/D7</f>
        <v>4161.6914634146342</v>
      </c>
      <c r="L7" s="49">
        <f t="shared" ref="L7:L8" si="1">+K7/12</f>
        <v>346.80762195121952</v>
      </c>
      <c r="N7" s="2"/>
    </row>
    <row r="8" spans="1:14" ht="41.4" x14ac:dyDescent="0.25">
      <c r="A8" s="5">
        <f t="shared" ref="A8" si="2">+A7+1</f>
        <v>3</v>
      </c>
      <c r="B8" s="4" t="s">
        <v>15</v>
      </c>
      <c r="C8" s="6">
        <v>452</v>
      </c>
      <c r="D8" s="47">
        <v>412</v>
      </c>
      <c r="E8" s="47">
        <f>+(C8+D8)/2</f>
        <v>432</v>
      </c>
      <c r="F8" s="48">
        <v>718158</v>
      </c>
      <c r="G8" s="61">
        <f>732358-F8</f>
        <v>14200</v>
      </c>
      <c r="H8" s="48">
        <v>81977</v>
      </c>
      <c r="I8" s="48">
        <v>31674</v>
      </c>
      <c r="J8" s="49">
        <f>+F8+G8+H8+I8</f>
        <v>846009</v>
      </c>
      <c r="K8" s="8">
        <f>+J8/D8</f>
        <v>2053.4199029126212</v>
      </c>
      <c r="L8" s="49">
        <f t="shared" si="1"/>
        <v>171.11832524271844</v>
      </c>
      <c r="N8" s="2"/>
    </row>
    <row r="9" spans="1:14" s="24" customFormat="1" ht="16.2" customHeight="1" x14ac:dyDescent="0.3">
      <c r="A9" s="74" t="s">
        <v>35</v>
      </c>
      <c r="B9" s="75"/>
      <c r="C9" s="9">
        <f>SUM(C6:C8)</f>
        <v>1859</v>
      </c>
      <c r="D9" s="9">
        <f t="shared" ref="D9:E9" si="3">SUM(D6:D8)</f>
        <v>1800</v>
      </c>
      <c r="E9" s="57">
        <f t="shared" si="3"/>
        <v>1829.5</v>
      </c>
      <c r="F9" s="13">
        <f>SUM(F6:F8)</f>
        <v>6367352</v>
      </c>
      <c r="G9" s="54">
        <f>SUM(G6:G8)</f>
        <v>117677</v>
      </c>
      <c r="H9" s="54">
        <f t="shared" ref="H9:I9" si="4">SUM(H6:H8)</f>
        <v>216556</v>
      </c>
      <c r="I9" s="54">
        <f t="shared" si="4"/>
        <v>64280</v>
      </c>
      <c r="J9" s="54">
        <f>SUM(J6:J8)</f>
        <v>6765865</v>
      </c>
      <c r="K9" s="10">
        <f>+J9/D9</f>
        <v>3758.8138888888889</v>
      </c>
      <c r="L9" s="50">
        <f>+K9/12</f>
        <v>313.23449074074074</v>
      </c>
    </row>
    <row r="10" spans="1:14" s="72" customFormat="1" ht="42.6" customHeight="1" x14ac:dyDescent="0.3">
      <c r="A10" s="67" t="s">
        <v>34</v>
      </c>
      <c r="B10" s="67"/>
      <c r="C10" s="67"/>
      <c r="D10" s="67"/>
      <c r="E10" s="67"/>
      <c r="F10" s="67"/>
      <c r="G10" s="67"/>
      <c r="H10" s="67"/>
      <c r="I10" s="67"/>
      <c r="J10" s="67"/>
      <c r="K10" s="67"/>
      <c r="L10" s="67"/>
    </row>
    <row r="11" spans="1:14" s="24" customFormat="1" ht="16.2" customHeight="1" x14ac:dyDescent="0.3">
      <c r="A11" s="76" t="s">
        <v>12</v>
      </c>
      <c r="B11" s="77"/>
      <c r="C11" s="77"/>
      <c r="D11" s="77"/>
      <c r="E11" s="77"/>
      <c r="F11" s="77"/>
      <c r="G11" s="77"/>
      <c r="H11" s="77"/>
      <c r="I11" s="77"/>
      <c r="J11" s="77"/>
      <c r="K11" s="78"/>
      <c r="L11" s="73" t="s">
        <v>43</v>
      </c>
    </row>
    <row r="12" spans="1:14" ht="13.8" customHeight="1" x14ac:dyDescent="0.25">
      <c r="A12" s="11"/>
      <c r="B12" s="11"/>
      <c r="C12" s="11"/>
      <c r="D12" s="11"/>
      <c r="E12" s="11"/>
      <c r="F12" s="11"/>
      <c r="G12" s="11"/>
      <c r="H12" s="11"/>
      <c r="I12" s="11"/>
      <c r="J12" s="11"/>
      <c r="K12" s="11"/>
      <c r="L12" s="11"/>
    </row>
    <row r="13" spans="1:14" ht="12.6" customHeight="1" x14ac:dyDescent="0.25">
      <c r="A13" s="55"/>
      <c r="B13" s="55"/>
      <c r="C13" s="55"/>
      <c r="D13" s="55"/>
      <c r="E13" s="55"/>
      <c r="F13" s="55"/>
      <c r="G13" s="55"/>
      <c r="H13" s="56"/>
      <c r="I13" s="56"/>
      <c r="J13" s="55"/>
      <c r="K13" s="55"/>
      <c r="L13" s="55"/>
    </row>
    <row r="14" spans="1:14" ht="16.8" customHeight="1" x14ac:dyDescent="0.25">
      <c r="A14" s="64" t="s">
        <v>40</v>
      </c>
      <c r="B14" s="65"/>
      <c r="C14" s="65"/>
      <c r="D14" s="65"/>
      <c r="E14" s="65"/>
      <c r="F14" s="65"/>
      <c r="G14" s="65"/>
      <c r="H14" s="65"/>
      <c r="I14" s="65"/>
      <c r="J14" s="65"/>
      <c r="K14" s="65"/>
      <c r="L14" s="66"/>
    </row>
    <row r="15" spans="1:14" ht="13.8" customHeight="1" x14ac:dyDescent="0.25">
      <c r="A15" s="68" t="s">
        <v>0</v>
      </c>
      <c r="B15" s="68" t="s">
        <v>1</v>
      </c>
      <c r="C15" s="79" t="s">
        <v>41</v>
      </c>
      <c r="D15" s="79" t="s">
        <v>7</v>
      </c>
      <c r="E15" s="81" t="s">
        <v>42</v>
      </c>
      <c r="F15" s="69" t="s">
        <v>2</v>
      </c>
      <c r="G15" s="70"/>
      <c r="H15" s="70"/>
      <c r="I15" s="70"/>
      <c r="J15" s="70"/>
      <c r="K15" s="70"/>
      <c r="L15" s="71"/>
    </row>
    <row r="16" spans="1:14" ht="141" customHeight="1" x14ac:dyDescent="0.25">
      <c r="A16" s="68"/>
      <c r="B16" s="68"/>
      <c r="C16" s="80"/>
      <c r="D16" s="80"/>
      <c r="E16" s="82"/>
      <c r="F16" s="53" t="s">
        <v>27</v>
      </c>
      <c r="G16" s="53" t="s">
        <v>37</v>
      </c>
      <c r="H16" s="15" t="s">
        <v>30</v>
      </c>
      <c r="I16" s="53" t="s">
        <v>32</v>
      </c>
      <c r="J16" s="52" t="s">
        <v>31</v>
      </c>
      <c r="K16" s="15" t="s">
        <v>28</v>
      </c>
      <c r="L16" s="15" t="s">
        <v>29</v>
      </c>
    </row>
    <row r="17" spans="1:12" ht="41.4" x14ac:dyDescent="0.25">
      <c r="A17" s="5">
        <v>1</v>
      </c>
      <c r="B17" s="4" t="s">
        <v>22</v>
      </c>
      <c r="C17" s="5">
        <v>431</v>
      </c>
      <c r="D17" s="7">
        <v>458</v>
      </c>
      <c r="E17" s="7">
        <f>+(C17+D17)/2</f>
        <v>444.5</v>
      </c>
      <c r="F17" s="8">
        <v>1355290</v>
      </c>
      <c r="G17" s="8">
        <v>173910</v>
      </c>
      <c r="H17" s="8">
        <v>87942.19</v>
      </c>
      <c r="I17" s="8">
        <v>13200</v>
      </c>
      <c r="J17" s="8">
        <v>1630342.19</v>
      </c>
      <c r="K17" s="8">
        <v>3559.6991048034902</v>
      </c>
      <c r="L17" s="8">
        <v>296.6415920669578</v>
      </c>
    </row>
    <row r="18" spans="1:12" ht="41.4" x14ac:dyDescent="0.25">
      <c r="A18" s="5">
        <f>+A17+1</f>
        <v>2</v>
      </c>
      <c r="B18" s="4" t="s">
        <v>23</v>
      </c>
      <c r="C18" s="6">
        <v>1149</v>
      </c>
      <c r="D18" s="7">
        <v>1106</v>
      </c>
      <c r="E18" s="7">
        <f t="shared" ref="E18:E20" si="5">+(C18+D18)/2</f>
        <v>1127.5</v>
      </c>
      <c r="F18" s="8">
        <v>2749600</v>
      </c>
      <c r="G18" s="8">
        <v>643900</v>
      </c>
      <c r="H18" s="12">
        <v>35308.380000000005</v>
      </c>
      <c r="I18" s="8">
        <v>122900</v>
      </c>
      <c r="J18" s="8">
        <v>3551708.38</v>
      </c>
      <c r="K18" s="8">
        <v>3211.3095660036165</v>
      </c>
      <c r="L18" s="8">
        <v>267.60913050030138</v>
      </c>
    </row>
    <row r="19" spans="1:12" ht="41.4" x14ac:dyDescent="0.25">
      <c r="A19" s="5">
        <f t="shared" ref="A19:A20" si="6">+A18+1</f>
        <v>3</v>
      </c>
      <c r="B19" s="4" t="s">
        <v>24</v>
      </c>
      <c r="C19" s="6">
        <v>774</v>
      </c>
      <c r="D19" s="7">
        <v>747</v>
      </c>
      <c r="E19" s="7">
        <f t="shared" si="5"/>
        <v>760.5</v>
      </c>
      <c r="F19" s="8">
        <v>1109800</v>
      </c>
      <c r="G19" s="8">
        <v>250500</v>
      </c>
      <c r="H19" s="12">
        <v>113576.63</v>
      </c>
      <c r="I19" s="8">
        <v>0</v>
      </c>
      <c r="J19" s="8">
        <v>1473876.6300000001</v>
      </c>
      <c r="K19" s="8">
        <v>1973.0610843373495</v>
      </c>
      <c r="L19" s="8">
        <v>164.42175702811247</v>
      </c>
    </row>
    <row r="20" spans="1:12" ht="41.4" x14ac:dyDescent="0.25">
      <c r="A20" s="5">
        <f t="shared" si="6"/>
        <v>4</v>
      </c>
      <c r="B20" s="4" t="s">
        <v>25</v>
      </c>
      <c r="C20" s="6">
        <v>796</v>
      </c>
      <c r="D20" s="7">
        <v>835</v>
      </c>
      <c r="E20" s="7">
        <f t="shared" si="5"/>
        <v>815.5</v>
      </c>
      <c r="F20" s="8">
        <v>901400</v>
      </c>
      <c r="G20" s="8">
        <v>209200</v>
      </c>
      <c r="H20" s="12">
        <v>77312.75</v>
      </c>
      <c r="I20" s="8">
        <v>12600</v>
      </c>
      <c r="J20" s="8">
        <v>1200512.75</v>
      </c>
      <c r="K20" s="8">
        <v>1437.7398203592813</v>
      </c>
      <c r="L20" s="8">
        <v>119.81165169660677</v>
      </c>
    </row>
    <row r="21" spans="1:12" s="24" customFormat="1" ht="16.8" customHeight="1" x14ac:dyDescent="0.3">
      <c r="A21" s="74" t="s">
        <v>35</v>
      </c>
      <c r="B21" s="75"/>
      <c r="C21" s="9">
        <f>SUM(C17:C20)</f>
        <v>3150</v>
      </c>
      <c r="D21" s="9">
        <f t="shared" ref="D21:E21" si="7">SUM(D17:D20)</f>
        <v>3146</v>
      </c>
      <c r="E21" s="9">
        <f t="shared" si="7"/>
        <v>3148</v>
      </c>
      <c r="F21" s="10">
        <v>6116090</v>
      </c>
      <c r="G21" s="10">
        <v>1277510</v>
      </c>
      <c r="H21" s="10">
        <v>314139.95</v>
      </c>
      <c r="I21" s="10">
        <v>148700</v>
      </c>
      <c r="J21" s="10">
        <v>7856439.9500000002</v>
      </c>
      <c r="K21" s="10">
        <f>+J21/D21</f>
        <v>2497.2790686586141</v>
      </c>
      <c r="L21" s="13">
        <f>+K21/12</f>
        <v>208.10658905488449</v>
      </c>
    </row>
    <row r="22" spans="1:12" s="72" customFormat="1" ht="45.6" customHeight="1" x14ac:dyDescent="0.3">
      <c r="A22" s="67" t="s">
        <v>9</v>
      </c>
      <c r="B22" s="67"/>
      <c r="C22" s="67"/>
      <c r="D22" s="67"/>
      <c r="E22" s="67"/>
      <c r="F22" s="67"/>
      <c r="G22" s="67"/>
      <c r="H22" s="67"/>
      <c r="I22" s="67"/>
      <c r="J22" s="67"/>
      <c r="K22" s="67"/>
      <c r="L22" s="67"/>
    </row>
    <row r="23" spans="1:12" s="72" customFormat="1" ht="16.8" customHeight="1" x14ac:dyDescent="0.3">
      <c r="A23" s="76" t="s">
        <v>12</v>
      </c>
      <c r="B23" s="77"/>
      <c r="C23" s="77"/>
      <c r="D23" s="77"/>
      <c r="E23" s="77"/>
      <c r="F23" s="77"/>
      <c r="G23" s="77"/>
      <c r="H23" s="77"/>
      <c r="I23" s="77"/>
      <c r="J23" s="77"/>
      <c r="K23" s="78"/>
      <c r="L23" s="61" t="s">
        <v>44</v>
      </c>
    </row>
    <row r="24" spans="1:12" ht="12" customHeight="1" x14ac:dyDescent="0.25">
      <c r="H24" s="1"/>
      <c r="I24" s="1"/>
    </row>
    <row r="26" spans="1:12" ht="18.600000000000001" customHeight="1" x14ac:dyDescent="0.25">
      <c r="B26" s="24" t="s">
        <v>8</v>
      </c>
    </row>
    <row r="27" spans="1:12" ht="18" customHeight="1" x14ac:dyDescent="0.25">
      <c r="B27" s="60">
        <v>46112</v>
      </c>
    </row>
    <row r="28" spans="1:12" x14ac:dyDescent="0.25">
      <c r="K28" s="2"/>
    </row>
    <row r="29" spans="1:12" x14ac:dyDescent="0.25">
      <c r="D29" s="2"/>
      <c r="E29" s="2"/>
    </row>
  </sheetData>
  <mergeCells count="21">
    <mergeCell ref="E4:E5"/>
    <mergeCell ref="D15:D16"/>
    <mergeCell ref="E15:E16"/>
    <mergeCell ref="F15:L15"/>
    <mergeCell ref="A22:L22"/>
    <mergeCell ref="A15:A16"/>
    <mergeCell ref="B15:B16"/>
    <mergeCell ref="C15:C16"/>
    <mergeCell ref="A21:B21"/>
    <mergeCell ref="A23:K23"/>
    <mergeCell ref="A3:L3"/>
    <mergeCell ref="A1:L1"/>
    <mergeCell ref="A14:L14"/>
    <mergeCell ref="A10:L10"/>
    <mergeCell ref="A4:A5"/>
    <mergeCell ref="B4:B5"/>
    <mergeCell ref="C4:C5"/>
    <mergeCell ref="F4:L4"/>
    <mergeCell ref="A11:K11"/>
    <mergeCell ref="A9:B9"/>
    <mergeCell ref="D4:D5"/>
  </mergeCells>
  <pageMargins left="0.21" right="0.18" top="0.47" bottom="0.28999999999999998" header="0.19" footer="0.17"/>
  <pageSetup scale="6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21F96-E0E6-477E-8259-15F1875A58B4}">
  <sheetPr>
    <pageSetUpPr fitToPage="1"/>
  </sheetPr>
  <dimension ref="A1:F18"/>
  <sheetViews>
    <sheetView workbookViewId="0">
      <selection activeCell="F2" sqref="F2"/>
    </sheetView>
  </sheetViews>
  <sheetFormatPr defaultColWidth="8.88671875" defaultRowHeight="13.8" x14ac:dyDescent="0.25"/>
  <cols>
    <col min="1" max="1" width="4.109375" style="1" customWidth="1"/>
    <col min="2" max="2" width="47.77734375" style="1" customWidth="1"/>
    <col min="3" max="3" width="10.5546875" style="1" customWidth="1"/>
    <col min="4" max="4" width="10.21875" style="1" customWidth="1"/>
    <col min="5" max="5" width="1.21875" style="1" customWidth="1"/>
    <col min="6" max="6" width="10.77734375" style="1" customWidth="1"/>
    <col min="7" max="16384" width="8.88671875" style="1"/>
  </cols>
  <sheetData>
    <row r="1" spans="1:6" x14ac:dyDescent="0.25">
      <c r="A1" s="19" t="s">
        <v>20</v>
      </c>
    </row>
    <row r="2" spans="1:6" ht="76.8" customHeight="1" x14ac:dyDescent="0.25">
      <c r="A2" s="14" t="s">
        <v>0</v>
      </c>
      <c r="B2" s="14" t="s">
        <v>1</v>
      </c>
      <c r="C2" s="14" t="s">
        <v>10</v>
      </c>
      <c r="D2" s="14" t="s">
        <v>11</v>
      </c>
      <c r="E2" s="16"/>
      <c r="F2" s="14" t="s">
        <v>12</v>
      </c>
    </row>
    <row r="3" spans="1:6" x14ac:dyDescent="0.25">
      <c r="A3" s="5">
        <v>1</v>
      </c>
      <c r="B3" s="4" t="s">
        <v>3</v>
      </c>
      <c r="C3" s="5">
        <v>233</v>
      </c>
      <c r="D3" s="8">
        <v>296.6415920669578</v>
      </c>
      <c r="E3" s="17"/>
      <c r="F3" s="7">
        <f>+D3*100/C3-100</f>
        <v>27.313988011569862</v>
      </c>
    </row>
    <row r="4" spans="1:6" x14ac:dyDescent="0.25">
      <c r="A4" s="5">
        <f>+A3+1</f>
        <v>2</v>
      </c>
      <c r="B4" s="4" t="s">
        <v>4</v>
      </c>
      <c r="C4" s="5">
        <v>186</v>
      </c>
      <c r="D4" s="8">
        <v>267.60913050030138</v>
      </c>
      <c r="E4" s="17"/>
      <c r="F4" s="7">
        <f t="shared" ref="F4:F6" si="0">+D4*100/C4-100</f>
        <v>43.875876613065259</v>
      </c>
    </row>
    <row r="5" spans="1:6" x14ac:dyDescent="0.25">
      <c r="A5" s="5">
        <f t="shared" ref="A5:A6" si="1">+A4+1</f>
        <v>3</v>
      </c>
      <c r="B5" s="4" t="s">
        <v>5</v>
      </c>
      <c r="C5" s="5">
        <v>116</v>
      </c>
      <c r="D5" s="8">
        <v>164.42175702811247</v>
      </c>
      <c r="E5" s="17"/>
      <c r="F5" s="7">
        <f t="shared" si="0"/>
        <v>41.742893989752133</v>
      </c>
    </row>
    <row r="6" spans="1:6" ht="15.6" customHeight="1" thickBot="1" x14ac:dyDescent="0.3">
      <c r="A6" s="30">
        <f t="shared" si="1"/>
        <v>4</v>
      </c>
      <c r="B6" s="34" t="s">
        <v>6</v>
      </c>
      <c r="C6" s="30">
        <v>112</v>
      </c>
      <c r="D6" s="35">
        <v>119.81165169660677</v>
      </c>
      <c r="E6" s="17"/>
      <c r="F6" s="37">
        <f t="shared" si="0"/>
        <v>6.9746890148274758</v>
      </c>
    </row>
    <row r="7" spans="1:6" s="24" customFormat="1" ht="16.2" customHeight="1" thickBot="1" x14ac:dyDescent="0.35">
      <c r="A7" s="31"/>
      <c r="B7" s="32" t="s">
        <v>13</v>
      </c>
      <c r="C7" s="33">
        <v>159</v>
      </c>
      <c r="D7" s="33">
        <v>208</v>
      </c>
      <c r="E7" s="18"/>
      <c r="F7" s="36">
        <f>+D7*100/C7-100</f>
        <v>30.817610062893095</v>
      </c>
    </row>
    <row r="8" spans="1:6" x14ac:dyDescent="0.25">
      <c r="A8" s="25">
        <v>1</v>
      </c>
      <c r="B8" s="29" t="s">
        <v>19</v>
      </c>
      <c r="C8" s="27">
        <v>321</v>
      </c>
      <c r="D8" s="28"/>
      <c r="E8" s="22"/>
      <c r="F8" s="28"/>
    </row>
    <row r="9" spans="1:6" x14ac:dyDescent="0.25">
      <c r="A9" s="6">
        <v>2</v>
      </c>
      <c r="B9" s="23" t="s">
        <v>14</v>
      </c>
      <c r="C9" s="20">
        <v>307</v>
      </c>
      <c r="D9" s="21"/>
      <c r="E9" s="22"/>
      <c r="F9" s="21"/>
    </row>
    <row r="10" spans="1:6" ht="14.4" thickBot="1" x14ac:dyDescent="0.3">
      <c r="A10" s="38">
        <v>3</v>
      </c>
      <c r="B10" s="43" t="s">
        <v>15</v>
      </c>
      <c r="C10" s="44">
        <v>131</v>
      </c>
      <c r="D10" s="39"/>
      <c r="E10" s="22"/>
      <c r="F10" s="39"/>
    </row>
    <row r="11" spans="1:6" ht="16.2" customHeight="1" thickBot="1" x14ac:dyDescent="0.3">
      <c r="A11" s="40"/>
      <c r="B11" s="32" t="s">
        <v>13</v>
      </c>
      <c r="C11" s="41">
        <v>269</v>
      </c>
      <c r="D11" s="42"/>
      <c r="E11" s="22"/>
      <c r="F11" s="42"/>
    </row>
    <row r="12" spans="1:6" x14ac:dyDescent="0.25">
      <c r="A12" s="25">
        <v>1</v>
      </c>
      <c r="B12" s="26" t="s">
        <v>16</v>
      </c>
      <c r="C12" s="27">
        <v>164</v>
      </c>
      <c r="D12" s="28"/>
      <c r="E12" s="22"/>
      <c r="F12" s="28"/>
    </row>
    <row r="13" spans="1:6" x14ac:dyDescent="0.25">
      <c r="A13" s="6">
        <v>2</v>
      </c>
      <c r="B13" s="23" t="s">
        <v>17</v>
      </c>
      <c r="C13" s="20">
        <v>175</v>
      </c>
      <c r="D13" s="21"/>
      <c r="E13" s="22"/>
      <c r="F13" s="21"/>
    </row>
    <row r="14" spans="1:6" ht="14.4" thickBot="1" x14ac:dyDescent="0.3">
      <c r="A14" s="38">
        <v>3</v>
      </c>
      <c r="B14" s="43" t="s">
        <v>18</v>
      </c>
      <c r="C14" s="44">
        <v>81</v>
      </c>
      <c r="D14" s="39"/>
      <c r="E14" s="22"/>
      <c r="F14" s="39"/>
    </row>
    <row r="15" spans="1:6" ht="16.2" customHeight="1" thickBot="1" x14ac:dyDescent="0.3">
      <c r="A15" s="42"/>
      <c r="B15" s="32" t="s">
        <v>13</v>
      </c>
      <c r="C15" s="41">
        <v>128</v>
      </c>
      <c r="D15" s="42"/>
      <c r="E15" s="22"/>
      <c r="F15" s="42"/>
    </row>
    <row r="17" spans="2:2" s="45" customFormat="1" ht="12" x14ac:dyDescent="0.25">
      <c r="B17" s="45" t="s">
        <v>8</v>
      </c>
    </row>
    <row r="18" spans="2:2" s="45" customFormat="1" ht="12" x14ac:dyDescent="0.25">
      <c r="B18" s="46">
        <v>46112</v>
      </c>
    </row>
  </sheetData>
  <pageMargins left="0.21" right="0.18" top="0.75" bottom="0.75" header="0.3" footer="0.3"/>
  <pageSetup scale="8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Lapas1</vt:lpstr>
      <vt:lpstr>Lapas1 (2)</vt:lpstr>
    </vt:vector>
  </TitlesOfParts>
  <Company>KMSA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Skaistė Kliaubienė</dc:creator>
  <cp:lastModifiedBy>Skaistė Kliaubienė</cp:lastModifiedBy>
  <cp:lastPrinted>2026-04-22T08:56:58Z</cp:lastPrinted>
  <dcterms:created xsi:type="dcterms:W3CDTF">2026-04-13T08:19:26Z</dcterms:created>
  <dcterms:modified xsi:type="dcterms:W3CDTF">2026-04-22T08:57:10Z</dcterms:modified>
</cp:coreProperties>
</file>