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605" windowWidth="19200" windowHeight="11580"/>
  </bookViews>
  <sheets>
    <sheet name="Aprašymas" sheetId="8" r:id="rId1"/>
    <sheet name="Ataskaita" sheetId="1" r:id="rId2"/>
    <sheet name="Aiškinamoji lentele" sheetId="7" state="hidden" r:id="rId3"/>
    <sheet name="Asignavimų valdydojai" sheetId="6" state="hidden" r:id="rId4"/>
  </sheets>
  <definedNames>
    <definedName name="_xlnm.Print_Area" localSheetId="2">'Aiškinamoji lentele'!$A$1:$AA$46</definedName>
    <definedName name="_xlnm.Print_Area" localSheetId="1">Ataskaita!$A$1:$O$34</definedName>
    <definedName name="_xlnm.Print_Titles" localSheetId="2">'Aiškinamoji lentele'!$5:$7</definedName>
    <definedName name="_xlnm.Print_Titles" localSheetId="1">Ataskaita!$4:$6</definedName>
  </definedNames>
  <calcPr calcId="145621"/>
</workbook>
</file>

<file path=xl/calcChain.xml><?xml version="1.0" encoding="utf-8"?>
<calcChain xmlns="http://schemas.openxmlformats.org/spreadsheetml/2006/main">
  <c r="J14" i="1" l="1"/>
  <c r="J12" i="1"/>
  <c r="J10" i="1"/>
  <c r="J15" i="1" l="1"/>
  <c r="H22" i="1"/>
  <c r="H14" i="1"/>
  <c r="H15" i="1" s="1"/>
  <c r="H12" i="1"/>
  <c r="H10" i="1"/>
  <c r="W45" i="7" l="1"/>
  <c r="W44" i="7" s="1"/>
  <c r="V45" i="7"/>
  <c r="V44" i="7" s="1"/>
  <c r="W43" i="7"/>
  <c r="W42" i="7" s="1"/>
  <c r="V43" i="7"/>
  <c r="V42" i="7" s="1"/>
  <c r="V46" i="7" s="1"/>
  <c r="K33" i="7"/>
  <c r="J30" i="7"/>
  <c r="J29" i="7"/>
  <c r="K28" i="7"/>
  <c r="J28" i="7" s="1"/>
  <c r="J27" i="7"/>
  <c r="W26" i="7"/>
  <c r="W34" i="7" s="1"/>
  <c r="V26" i="7"/>
  <c r="V34" i="7" s="1"/>
  <c r="U26" i="7"/>
  <c r="U34" i="7" s="1"/>
  <c r="U35" i="7" s="1"/>
  <c r="U36" i="7" s="1"/>
  <c r="T26" i="7"/>
  <c r="T34" i="7" s="1"/>
  <c r="T35" i="7" s="1"/>
  <c r="T36" i="7" s="1"/>
  <c r="S26" i="7"/>
  <c r="S34" i="7" s="1"/>
  <c r="Q26" i="7"/>
  <c r="Q34" i="7" s="1"/>
  <c r="Q35" i="7" s="1"/>
  <c r="Q36" i="7" s="1"/>
  <c r="P26" i="7"/>
  <c r="P34" i="7" s="1"/>
  <c r="O26" i="7"/>
  <c r="O34" i="7" s="1"/>
  <c r="M26" i="7"/>
  <c r="M34" i="7" s="1"/>
  <c r="M35" i="7" s="1"/>
  <c r="M36" i="7" s="1"/>
  <c r="L26" i="7"/>
  <c r="L34" i="7" s="1"/>
  <c r="L35" i="7" s="1"/>
  <c r="L36" i="7" s="1"/>
  <c r="R23" i="7"/>
  <c r="R45" i="7" s="1"/>
  <c r="R44" i="7" s="1"/>
  <c r="N23" i="7"/>
  <c r="N45" i="7" s="1"/>
  <c r="N44" i="7" s="1"/>
  <c r="K23" i="7"/>
  <c r="K26" i="7" s="1"/>
  <c r="J23" i="7"/>
  <c r="J26" i="7" s="1"/>
  <c r="R22" i="7"/>
  <c r="R26" i="7" s="1"/>
  <c r="R34" i="7" s="1"/>
  <c r="N22" i="7"/>
  <c r="J22" i="7"/>
  <c r="W19" i="7"/>
  <c r="V19" i="7"/>
  <c r="O19" i="7"/>
  <c r="N18" i="7"/>
  <c r="N19" i="7" s="1"/>
  <c r="W17" i="7"/>
  <c r="V17" i="7"/>
  <c r="S17" i="7"/>
  <c r="R17" i="7" s="1"/>
  <c r="O17" i="7"/>
  <c r="K17" i="7"/>
  <c r="J17" i="7"/>
  <c r="R16" i="7"/>
  <c r="N16" i="7"/>
  <c r="N17" i="7" s="1"/>
  <c r="J16" i="7"/>
  <c r="W15" i="7"/>
  <c r="V15" i="7"/>
  <c r="S15" i="7"/>
  <c r="R15" i="7" s="1"/>
  <c r="O15" i="7"/>
  <c r="K15" i="7"/>
  <c r="J15" i="7" s="1"/>
  <c r="R14" i="7"/>
  <c r="N14" i="7"/>
  <c r="N15" i="7" s="1"/>
  <c r="J14" i="7"/>
  <c r="W13" i="7"/>
  <c r="V13" i="7"/>
  <c r="S13" i="7"/>
  <c r="R13" i="7"/>
  <c r="O13" i="7"/>
  <c r="K13" i="7"/>
  <c r="J13" i="7"/>
  <c r="R12" i="7"/>
  <c r="R43" i="7" s="1"/>
  <c r="R42" i="7" s="1"/>
  <c r="N12" i="7"/>
  <c r="N13" i="7" s="1"/>
  <c r="J12" i="7"/>
  <c r="O20" i="7" l="1"/>
  <c r="N20" i="7" s="1"/>
  <c r="V20" i="7"/>
  <c r="V35" i="7" s="1"/>
  <c r="V36" i="7" s="1"/>
  <c r="W20" i="7"/>
  <c r="W35" i="7" s="1"/>
  <c r="W36" i="7" s="1"/>
  <c r="K34" i="7"/>
  <c r="J43" i="7"/>
  <c r="J42" i="7" s="1"/>
  <c r="N26" i="7"/>
  <c r="N34" i="7" s="1"/>
  <c r="N35" i="7" s="1"/>
  <c r="N36" i="7" s="1"/>
  <c r="J33" i="7"/>
  <c r="W46" i="7"/>
  <c r="R46" i="7"/>
  <c r="K35" i="7"/>
  <c r="K36" i="7" s="1"/>
  <c r="J34" i="7"/>
  <c r="J35" i="7" s="1"/>
  <c r="J36" i="7" s="1"/>
  <c r="O35" i="7"/>
  <c r="O36" i="7" s="1"/>
  <c r="K20" i="7"/>
  <c r="J20" i="7" s="1"/>
  <c r="S20" i="7"/>
  <c r="R20" i="7" s="1"/>
  <c r="R35" i="7" s="1"/>
  <c r="R36" i="7" s="1"/>
  <c r="N43" i="7"/>
  <c r="N42" i="7" s="1"/>
  <c r="N46" i="7" s="1"/>
  <c r="J45" i="7"/>
  <c r="J44" i="7" s="1"/>
  <c r="J46" i="7" l="1"/>
  <c r="S35" i="7"/>
  <c r="S36" i="7" s="1"/>
  <c r="J33" i="1" l="1"/>
  <c r="J32" i="1" s="1"/>
  <c r="J31" i="1"/>
  <c r="J30" i="1" s="1"/>
  <c r="I33" i="1"/>
  <c r="I32" i="1" s="1"/>
  <c r="I31" i="1"/>
  <c r="I30" i="1" s="1"/>
  <c r="H23" i="1"/>
  <c r="I22" i="1"/>
  <c r="I23" i="1" s="1"/>
  <c r="J22" i="1"/>
  <c r="J23" i="1" s="1"/>
  <c r="I14" i="1"/>
  <c r="I12" i="1"/>
  <c r="I10" i="1"/>
  <c r="H33" i="1"/>
  <c r="H32" i="1" s="1"/>
  <c r="I15" i="1" l="1"/>
  <c r="J24" i="1"/>
  <c r="J25" i="1" s="1"/>
  <c r="H31" i="1"/>
  <c r="H30" i="1" s="1"/>
  <c r="H34" i="1" s="1"/>
  <c r="J34" i="1"/>
  <c r="I34" i="1"/>
  <c r="I24" i="1"/>
  <c r="I25" i="1" s="1"/>
  <c r="H24" i="1"/>
  <c r="H25" i="1" s="1"/>
</calcChain>
</file>

<file path=xl/sharedStrings.xml><?xml version="1.0" encoding="utf-8"?>
<sst xmlns="http://schemas.openxmlformats.org/spreadsheetml/2006/main" count="269" uniqueCount="127">
  <si>
    <t>tūkst. Lt</t>
  </si>
  <si>
    <t>Programos tikslo kodas</t>
  </si>
  <si>
    <t>Uždavinio kodas</t>
  </si>
  <si>
    <t>Priemonės kodas</t>
  </si>
  <si>
    <t>Priemonės pavadinimas</t>
  </si>
  <si>
    <t>Priemonės požymis</t>
  </si>
  <si>
    <t>Asignavimų valdytojo kodas</t>
  </si>
  <si>
    <t>Finansavimo šaltinis</t>
  </si>
  <si>
    <t>Iš viso</t>
  </si>
  <si>
    <t>Išlaidoms</t>
  </si>
  <si>
    <t>Darbo užmokesčiui</t>
  </si>
  <si>
    <t>01</t>
  </si>
  <si>
    <t>SB</t>
  </si>
  <si>
    <t>Iš viso:</t>
  </si>
  <si>
    <t>02</t>
  </si>
  <si>
    <t>03</t>
  </si>
  <si>
    <t>Iš viso uždaviniui:</t>
  </si>
  <si>
    <t>Iš viso tikslui:</t>
  </si>
  <si>
    <t xml:space="preserve">Iš viso  programai: </t>
  </si>
  <si>
    <t>Finansavimo šaltiniai</t>
  </si>
  <si>
    <t>09</t>
  </si>
  <si>
    <t>SAVIVALDYBĖS LĖŠOS</t>
  </si>
  <si>
    <t>Finansavimo šaltinių suvestinė</t>
  </si>
  <si>
    <t>04</t>
  </si>
  <si>
    <t>1</t>
  </si>
  <si>
    <t>ES</t>
  </si>
  <si>
    <t>Pavadinimas</t>
  </si>
  <si>
    <t>Turtui įsigyti ir finansiniams įsipareigojimams vykdyti</t>
  </si>
  <si>
    <t>03 Srateginis tikslas.  Užtikrinti gyventojams aukštą švietimo, kultūros, socialinių, sporto ir sveikatos apsaugos paslaugų kokybę ir prieinamumą</t>
  </si>
  <si>
    <t>Kurti pažangią ir pilietišką visuomenę, skatinant jaunimo ir su jaunimu dirbančių organizacijų veiklą, iniciatyvas ir dalyvavimą visuomeninėje veikloje</t>
  </si>
  <si>
    <t xml:space="preserve">Informacijos apie jaunimo veiklą sklaida </t>
  </si>
  <si>
    <t>Aktyvinti  jaunimo ir su jaunimu dirbančių organizacijų veiklą</t>
  </si>
  <si>
    <t>KITI ŠALTINIAI: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</si>
  <si>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</si>
  <si>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</si>
  <si>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JAUNIMO POLITIKOS PLĖTROS PROGRAMOS NR. 09</t>
  </si>
  <si>
    <t>09. Jaunimo politikos plėtros programa</t>
  </si>
  <si>
    <t>Garso įrašų studijos įrengimas Atviros erdvės jaunimo centre (I. Simonaitytės g. 24)</t>
  </si>
  <si>
    <t>Atviros erdvės jaunimo centro (I. Simonaitytės g. 24) patalpų išlaikymas</t>
  </si>
  <si>
    <t>Jaunimo užimtumo veiklų (šokių, muzikos pamokų, mokymų) organizavimas</t>
  </si>
  <si>
    <t>Tarptautinio kvalifikacijos kėlimo seminaro projekte dirbantiems darbuotojams organizavimas</t>
  </si>
  <si>
    <t>Projektą įgyvendinančių darbuotojų (Atviros erdvės jaunimo centre) išlaikymas</t>
  </si>
  <si>
    <t xml:space="preserve">Grafinio dizaino ir vaizdo studijos įrengimas Atviros erdvės jaunimo centre </t>
  </si>
  <si>
    <t>Jaunimo forumų, renginių organizavimas</t>
  </si>
  <si>
    <t>Plėtoti integruotą jaunimo politiką, užtikrinant bendradarbiavimo tarp žinybų ir sektorių plėtrą</t>
  </si>
  <si>
    <t>Jaunimo renginių (kino kūrybos, muzikos kūrybos vakarų, fotografijos parodų) organizavimas</t>
  </si>
  <si>
    <t>Atviros erdvės jaunimo centro (I. Simonaitytės g. 24) veiklos tęstinumo užtikrinimas</t>
  </si>
  <si>
    <t>2015-ųjų metų lėšų poreikis</t>
  </si>
  <si>
    <t>2014 m.</t>
  </si>
  <si>
    <t>2015 m.</t>
  </si>
  <si>
    <t>Funkcinės klasifikacijos kodas*</t>
  </si>
  <si>
    <t>Išleista informacinių leidinių, pojektų sk./tiražas</t>
  </si>
  <si>
    <t>Surengta forumų, renginių, sk.</t>
  </si>
  <si>
    <t>Atliktas tyrimas</t>
  </si>
  <si>
    <t>2015 m. poreikis</t>
  </si>
  <si>
    <t>* Funkcinės klasifikacijos kodas įrašomas vadovaujantis  Lietuvos Respublikos finansų ministro 2003 m. liepos 3 d. įsakymu Nr. 1K-184 „Dėl Lietuvos Respublikos valstybės ir savivaldybių biudžetų pajamų ir išlaidų klasifikacijos patvirtinimo“ (Aktuali redakcija 2010 m. kovo 26 d. įsakymo Nr. 1K-085 redakcija)</t>
  </si>
  <si>
    <t>Asignavimų valdytojų kodų klasifikatorius*</t>
  </si>
  <si>
    <t xml:space="preserve">                              Pavadinimas</t>
  </si>
  <si>
    <t>Savivaldybės administracijos direktorius</t>
  </si>
  <si>
    <t>Ugdymo ir kultūros departamento direktorius</t>
  </si>
  <si>
    <t>Socialinių reikalų departamento direktorius</t>
  </si>
  <si>
    <t>Urbanistinės plėtros departamento direktorius</t>
  </si>
  <si>
    <t>Investicijų ir ekonomikos departamento direktorius</t>
  </si>
  <si>
    <t>Miesto ūkio departamento direktorius</t>
  </si>
  <si>
    <t>* patvirtinta Klaipėdos miesto savivaldybės administracijos direktoriaus 2011-02-24 įsakymu Nr. AD1-384</t>
  </si>
  <si>
    <t>Jaunimo projektų dalinis finansavimas</t>
  </si>
  <si>
    <t>Asignavimai 2013-iesiems metams**</t>
  </si>
  <si>
    <t>Lėšų poreikis biudžetiniams 2014-iesiems metams</t>
  </si>
  <si>
    <t>2014-ųjų metų  asignavimų planas</t>
  </si>
  <si>
    <t>2016-ųjų metų lėšų poreikis</t>
  </si>
  <si>
    <t>2016 m.</t>
  </si>
  <si>
    <t>Asignavimai 2013-iesiems metams</t>
  </si>
  <si>
    <t>Asignavimų poreikis biudžetiniams 2014 metams</t>
  </si>
  <si>
    <t>2016 m. poreikis</t>
  </si>
  <si>
    <t>** pagal Klaipėdos miesto savivaldybės tarybos 2013-02-28 sprendimą Nr. T2-33</t>
  </si>
  <si>
    <r>
      <t>Lietuvos ir Latvijos bendradarbiavimo tarp sienų programos projekto „Jaunas žmogus – tobulėjančios visuomenės garantas“</t>
    </r>
    <r>
      <rPr>
        <sz val="10"/>
        <rFont val="Times New Roman"/>
        <family val="1"/>
        <charset val="186"/>
      </rPr>
      <t xml:space="preserve"> </t>
    </r>
    <r>
      <rPr>
        <b/>
        <sz val="10"/>
        <rFont val="Times New Roman"/>
        <family val="1"/>
        <charset val="186"/>
      </rPr>
      <t>įgyvendinimas bendradarbiaujant su Liepojos jaunimo centru</t>
    </r>
    <r>
      <rPr>
        <sz val="10"/>
        <rFont val="Times New Roman"/>
        <family val="1"/>
        <charset val="186"/>
      </rPr>
      <t>:</t>
    </r>
  </si>
  <si>
    <r>
      <t xml:space="preserve">ES projekto </t>
    </r>
    <r>
      <rPr>
        <b/>
        <sz val="10"/>
        <rFont val="Times New Roman"/>
        <family val="1"/>
        <charset val="186"/>
      </rPr>
      <t>„Integruotos jaunimo politikos plėtra“</t>
    </r>
    <r>
      <rPr>
        <sz val="10"/>
        <rFont val="Times New Roman"/>
        <family val="1"/>
        <charset val="186"/>
      </rPr>
      <t xml:space="preserve"> (nuo 2012-04-02 iki 2013-05-01) įgyvendinimas </t>
    </r>
  </si>
  <si>
    <t>Vykdytojas (skyrius / asmuo)</t>
  </si>
  <si>
    <t>Jaunimo reikalų koordinatorius</t>
  </si>
  <si>
    <t>Funkcinės klasifikacijos kodas</t>
  </si>
  <si>
    <t>Išleista informacinių leidinių, vnt.</t>
  </si>
  <si>
    <t>Įrengta garso įrašų studija, vnt.</t>
  </si>
  <si>
    <t>Įrengta grafinio dizaino ir vaizdo studija, vnt.</t>
  </si>
  <si>
    <t>Sudaryti sąlygas kokybiškai jaunimo saviraiškai</t>
  </si>
  <si>
    <t>Iš dalies finansuotų projektų skaičius</t>
  </si>
  <si>
    <t>Iš dalies finansuota projektų, sk.</t>
  </si>
  <si>
    <t>Klaipėdos jaunimo situacijos tyrimas, įvertinant atskirų jaunimo grupių poreikius</t>
  </si>
  <si>
    <r>
      <t>2013</t>
    </r>
    <r>
      <rPr>
        <sz val="10"/>
        <rFont val="Arial"/>
        <family val="2"/>
        <charset val="186"/>
      </rPr>
      <t>–</t>
    </r>
    <r>
      <rPr>
        <sz val="10"/>
        <rFont val="Times New Roman"/>
        <family val="1"/>
      </rPr>
      <t xml:space="preserve">2016 M. KLAIPĖDOS MIESTO SAVIVALDYBĖS </t>
    </r>
  </si>
  <si>
    <t xml:space="preserve"> TIKSLŲ, UŽDAVINIŲ, PRIEMONIŲ, PRIEMONIŲ IŠLAIDŲ IR PRODUKTO KRITERIJŲ SUVESTINĖ</t>
  </si>
  <si>
    <t>Produkto kriterijus</t>
  </si>
  <si>
    <t>Asignavimai (tūkst. Lt)</t>
  </si>
  <si>
    <t>2014 m. asignavimų patvirtintas planas*</t>
  </si>
  <si>
    <t>2014 m. asignavimų patikslintas planas**</t>
  </si>
  <si>
    <t>2014 m. panaudotos lėšos (kasinės išlaidos)</t>
  </si>
  <si>
    <t>Informacija apie pasiektus rezultatus, duomenys apie programai skirtų asignavimų panaudojimo tikslingumą</t>
  </si>
  <si>
    <t>Priežastys, dėl kurių planuotos rodiklių reikšmės nepasiektos</t>
  </si>
  <si>
    <t>Vertinimo kriterijaus</t>
  </si>
  <si>
    <t xml:space="preserve">STRATEGINIO VEIKLOS PLANO VYKDYMO ATASKAITA </t>
  </si>
  <si>
    <t>(JAUNIMO POLITIKOS PLĖTROS PROGRAMA (NR. 09))</t>
  </si>
  <si>
    <r>
      <t xml:space="preserve">Asignavimų valdytoja –  </t>
    </r>
    <r>
      <rPr>
        <sz val="12"/>
        <rFont val="Times New Roman"/>
        <family val="1"/>
      </rPr>
      <t>Klaipėdos miesto savivaldybės administracija (1).</t>
    </r>
    <r>
      <rPr>
        <b/>
        <sz val="12"/>
        <rFont val="Times New Roman"/>
        <family val="1"/>
      </rPr>
      <t xml:space="preserve">
</t>
    </r>
  </si>
  <si>
    <r>
      <t>Programą vykdė</t>
    </r>
    <r>
      <rPr>
        <sz val="12"/>
        <rFont val="Times New Roman"/>
        <family val="1"/>
      </rPr>
      <t xml:space="preserve"> jaunimo reikalų koordinatorius</t>
    </r>
  </si>
  <si>
    <t>(pagal planą arba geriau);</t>
  </si>
  <si>
    <t>iš dalies įvykdyta –</t>
  </si>
  <si>
    <r>
      <rPr>
        <b/>
        <sz val="11"/>
        <rFont val="Times New Roman"/>
        <family val="1"/>
        <charset val="186"/>
      </rPr>
      <t>Pastaba.</t>
    </r>
    <r>
      <rPr>
        <sz val="11"/>
        <rFont val="Times New Roman"/>
        <family val="1"/>
        <charset val="186"/>
      </rPr>
      <t xml:space="preserve"> Strateginio planavimo skyrius, vertindamas programos įgyvendinimo lygį, atsižvelgia į programos priemonių įgyvendinimo lygį:</t>
    </r>
  </si>
  <si>
    <t xml:space="preserve">2014 M. KLAIPĖDOS MIESTO SAVIVALDYBĖS </t>
  </si>
  <si>
    <r>
      <rPr>
        <sz val="12"/>
        <rFont val="Times New Roman"/>
        <family val="1"/>
        <charset val="186"/>
      </rPr>
      <t>Iš</t>
    </r>
    <r>
      <rPr>
        <b/>
        <sz val="12"/>
        <rFont val="Times New Roman"/>
        <family val="1"/>
        <charset val="186"/>
      </rPr>
      <t xml:space="preserve"> 2014 m.</t>
    </r>
    <r>
      <rPr>
        <sz val="12"/>
        <rFont val="Times New Roman"/>
        <family val="1"/>
      </rPr>
      <t xml:space="preserve"> planuotų įvykdyti 4 priemonių (kurioms patvirtinti / skirti asignavimai): </t>
    </r>
  </si>
  <si>
    <t>Projektas užbaigtas 2014 m. spalio 7 d.</t>
  </si>
  <si>
    <t>Klaipėdos aukštųjų mokyklų iniciatyva organizuota 2014 m. Mokslo metų pradžios šventė, apie šią akademinio jaunimo iniciatyvą buvo sukurtos  reikalingos informacinės priemonės. Iš projekto „Jaunas žmogus – tobulėjančios visuomenės garantas“ lėšų buvo parengtos informacijos sklaidos priemonės apie BĮ Atviras jaunimo erdves, patobulinta Klaipėdos miesto savivaldybės interneto svetainės Jaunimo skiltis</t>
  </si>
  <si>
    <t>JAUNIMO POLITIKOS PLĖTROS PROGRAMOS (NR. 09)</t>
  </si>
  <si>
    <t>ĮVYKDYMO ATASKAITA</t>
  </si>
  <si>
    <t>faktiškai įvykdyta –</t>
  </si>
  <si>
    <t>1) priemonė laikoma visiškai įvykdyta, jei pasiektos visos planuotų ataskaitiniais metais vertinimo  kriterijų reikšmės;</t>
  </si>
  <si>
    <t>2) priemonė laikoma iš dalies įvykdyta, jei pasiekta mažiau vertinimo kriterijų reikšmių, nei planuota ataskaitiniais metais;</t>
  </si>
  <si>
    <t>3) priemonė laikoma neįvykdyta, jei nepasiekta nė viena planuoto ataskaitinių metų produkto kriterijaus reikšmė.</t>
  </si>
  <si>
    <t>Planuotos reikšmės</t>
  </si>
  <si>
    <t>Faktinės reikšmės</t>
  </si>
  <si>
    <t>Jaunų žmonių, dalyvaujančių iš savivaldybės biudžeto finansuojamų projektų veiklose, skaičius</t>
  </si>
  <si>
    <t xml:space="preserve">Daugiau, nei planuota, jaunų žmonių dalyvavo Klaipėdos jaunimo organizacijų asociacijos ,,Apskritasis stalas“  suorganizuotoje Klaipėdos jaunimo organizacijų mugėje ir Lietuvos Raudonojo Kryžiaus draugijos Klaipėdos skyriaus organizuotame renginyje,,Stop prekybai žmonėmis“ 
</t>
  </si>
  <si>
    <t>Klaipėdos jaunieji socialdemokratai sutarties su savivaldybe nepasirašė. 3 organizacijos pavėluotai pateikė ataskaitas, kitos arba nepateikė prašomų patikslinančių dokumentų, arba nevisiškai pagrindė patirtas išlaidas</t>
  </si>
  <si>
    <t>Surengta forumų, renginių, skaičius</t>
  </si>
  <si>
    <t xml:space="preserve">Organizuotas renginys ,,Jaunimo apdovanojimai" ir valstybės lėšomis palaidotų žmonių kapų tvarkymo akcija. Kiti renginiai jaunimui organizuoti naudojant kitų priemonių asignavimus arba neatlygintinai  </t>
  </si>
  <si>
    <t>Dėl projekto administravimo trukdžių  veiklos pradėtos vykdyti vėliau, dėl to įvykdyta atitinkamai mažiau renginių</t>
  </si>
  <si>
    <t xml:space="preserve">Suorganizuota renginių, skaičius </t>
  </si>
  <si>
    <t>Suorganizuota įvairaus profilio veiklų, skaičius</t>
  </si>
  <si>
    <t>* Pagal Klaipėdos miesto savivaldybės tarybos 2014-01-30 sprendimą Nr. T2-16</t>
  </si>
  <si>
    <t>** Pagal Klaipėdos miesto savivaldybės tarybos 2014-12-11 sprendimą Nr. T2-311</t>
  </si>
  <si>
    <t>(blogiau, nei planuota).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</si>
</sst>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0"/>
      <name val="Arial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u/>
      <sz val="10"/>
      <name val="Times New Roman"/>
      <family val="1"/>
    </font>
    <font>
      <sz val="10"/>
      <color rgb="FFFF0000"/>
      <name val="Times New Roman"/>
      <family val="1"/>
    </font>
    <font>
      <sz val="8"/>
      <name val="Times New Roman"/>
      <family val="1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FF"/>
        <bgColor indexed="64"/>
      </patternFill>
    </fill>
  </fills>
  <borders count="7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97">
    <xf numFmtId="0" fontId="0" fillId="0" borderId="0" xfId="0"/>
    <xf numFmtId="0" fontId="5" fillId="0" borderId="0" xfId="0" applyFont="1"/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1" xfId="0" applyFont="1" applyBorder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49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Fill="1" applyBorder="1" applyAlignment="1">
      <alignment horizontal="right" vertical="top"/>
    </xf>
    <xf numFmtId="0" fontId="5" fillId="0" borderId="0" xfId="0" applyFont="1" applyBorder="1"/>
    <xf numFmtId="49" fontId="2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164" fontId="5" fillId="0" borderId="0" xfId="0" applyNumberFormat="1" applyFont="1"/>
    <xf numFmtId="0" fontId="1" fillId="0" borderId="48" xfId="0" applyFont="1" applyBorder="1" applyAlignment="1">
      <alignment vertical="top"/>
    </xf>
    <xf numFmtId="0" fontId="1" fillId="0" borderId="39" xfId="0" applyFont="1" applyBorder="1" applyAlignment="1">
      <alignment vertical="top"/>
    </xf>
    <xf numFmtId="0" fontId="1" fillId="0" borderId="19" xfId="0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52" xfId="0" applyFont="1" applyBorder="1" applyAlignment="1">
      <alignment horizontal="center" vertical="top"/>
    </xf>
    <xf numFmtId="0" fontId="1" fillId="0" borderId="28" xfId="0" applyFont="1" applyBorder="1" applyAlignment="1">
      <alignment horizontal="center" vertical="top"/>
    </xf>
    <xf numFmtId="0" fontId="1" fillId="0" borderId="53" xfId="0" applyFont="1" applyBorder="1" applyAlignment="1">
      <alignment horizontal="center" vertical="top"/>
    </xf>
    <xf numFmtId="0" fontId="1" fillId="0" borderId="5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22" xfId="0" applyFont="1" applyBorder="1" applyAlignment="1">
      <alignment vertical="top"/>
    </xf>
    <xf numFmtId="0" fontId="1" fillId="0" borderId="26" xfId="0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17" xfId="0" applyFont="1" applyBorder="1" applyAlignment="1">
      <alignment vertical="top" wrapText="1"/>
    </xf>
    <xf numFmtId="0" fontId="1" fillId="0" borderId="43" xfId="0" applyFont="1" applyBorder="1" applyAlignment="1">
      <alignment horizontal="center" vertical="top"/>
    </xf>
    <xf numFmtId="0" fontId="1" fillId="4" borderId="0" xfId="0" applyFont="1" applyFill="1" applyBorder="1" applyAlignment="1">
      <alignment vertical="top"/>
    </xf>
    <xf numFmtId="0" fontId="4" fillId="0" borderId="0" xfId="0" applyFont="1"/>
    <xf numFmtId="0" fontId="4" fillId="0" borderId="55" xfId="0" applyFont="1" applyBorder="1" applyAlignment="1">
      <alignment horizontal="center" vertical="top" wrapText="1"/>
    </xf>
    <xf numFmtId="0" fontId="4" fillId="0" borderId="55" xfId="0" applyFont="1" applyBorder="1" applyAlignment="1">
      <alignment vertical="top" wrapText="1"/>
    </xf>
    <xf numFmtId="0" fontId="1" fillId="0" borderId="45" xfId="0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top"/>
    </xf>
    <xf numFmtId="164" fontId="1" fillId="0" borderId="16" xfId="0" applyNumberFormat="1" applyFont="1" applyBorder="1" applyAlignment="1">
      <alignment horizontal="center" vertical="top"/>
    </xf>
    <xf numFmtId="0" fontId="1" fillId="0" borderId="43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164" fontId="7" fillId="0" borderId="4" xfId="0" applyNumberFormat="1" applyFont="1" applyBorder="1" applyAlignment="1">
      <alignment horizontal="center" vertical="top"/>
    </xf>
    <xf numFmtId="164" fontId="6" fillId="5" borderId="2" xfId="0" applyNumberFormat="1" applyFont="1" applyFill="1" applyBorder="1" applyAlignment="1">
      <alignment horizontal="center" vertical="top"/>
    </xf>
    <xf numFmtId="164" fontId="6" fillId="5" borderId="37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43" xfId="0" applyFont="1" applyBorder="1" applyAlignment="1">
      <alignment vertical="center" textRotation="90" wrapText="1"/>
    </xf>
    <xf numFmtId="0" fontId="1" fillId="0" borderId="43" xfId="0" applyFont="1" applyFill="1" applyBorder="1" applyAlignment="1">
      <alignment horizontal="center" vertical="center" textRotation="90" wrapText="1"/>
    </xf>
    <xf numFmtId="49" fontId="2" fillId="6" borderId="40" xfId="0" applyNumberFormat="1" applyFont="1" applyFill="1" applyBorder="1" applyAlignment="1">
      <alignment vertical="top"/>
    </xf>
    <xf numFmtId="49" fontId="2" fillId="6" borderId="41" xfId="0" applyNumberFormat="1" applyFont="1" applyFill="1" applyBorder="1" applyAlignment="1">
      <alignment vertical="top"/>
    </xf>
    <xf numFmtId="49" fontId="2" fillId="6" borderId="38" xfId="0" applyNumberFormat="1" applyFont="1" applyFill="1" applyBorder="1" applyAlignment="1">
      <alignment vertical="top"/>
    </xf>
    <xf numFmtId="49" fontId="2" fillId="6" borderId="41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6" fillId="3" borderId="35" xfId="0" applyNumberFormat="1" applyFont="1" applyFill="1" applyBorder="1" applyAlignment="1">
      <alignment horizontal="center" vertical="top"/>
    </xf>
    <xf numFmtId="164" fontId="7" fillId="4" borderId="19" xfId="0" applyNumberFormat="1" applyFont="1" applyFill="1" applyBorder="1" applyAlignment="1">
      <alignment horizontal="center" vertical="top"/>
    </xf>
    <xf numFmtId="164" fontId="7" fillId="4" borderId="4" xfId="0" applyNumberFormat="1" applyFont="1" applyFill="1" applyBorder="1" applyAlignment="1">
      <alignment horizontal="center" vertical="top"/>
    </xf>
    <xf numFmtId="164" fontId="7" fillId="0" borderId="4" xfId="0" applyNumberFormat="1" applyFont="1" applyFill="1" applyBorder="1" applyAlignment="1">
      <alignment horizontal="center" vertical="top"/>
    </xf>
    <xf numFmtId="164" fontId="7" fillId="0" borderId="16" xfId="0" applyNumberFormat="1" applyFont="1" applyFill="1" applyBorder="1" applyAlignment="1">
      <alignment horizontal="center" vertical="top"/>
    </xf>
    <xf numFmtId="164" fontId="7" fillId="4" borderId="3" xfId="0" applyNumberFormat="1" applyFont="1" applyFill="1" applyBorder="1" applyAlignment="1">
      <alignment horizontal="center" vertical="top"/>
    </xf>
    <xf numFmtId="164" fontId="7" fillId="0" borderId="17" xfId="0" applyNumberFormat="1" applyFont="1" applyFill="1" applyBorder="1" applyAlignment="1">
      <alignment horizontal="center" vertical="top"/>
    </xf>
    <xf numFmtId="164" fontId="7" fillId="0" borderId="19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2" fillId="3" borderId="6" xfId="0" applyNumberFormat="1" applyFont="1" applyFill="1" applyBorder="1" applyAlignment="1">
      <alignment horizontal="center" vertical="top"/>
    </xf>
    <xf numFmtId="49" fontId="1" fillId="0" borderId="16" xfId="0" applyNumberFormat="1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4" borderId="20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19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49" fontId="6" fillId="0" borderId="22" xfId="0" applyNumberFormat="1" applyFont="1" applyBorder="1" applyAlignment="1">
      <alignment horizontal="center" vertical="top"/>
    </xf>
    <xf numFmtId="49" fontId="6" fillId="0" borderId="26" xfId="0" applyNumberFormat="1" applyFont="1" applyBorder="1" applyAlignment="1">
      <alignment horizontal="center" vertical="top"/>
    </xf>
    <xf numFmtId="164" fontId="1" fillId="4" borderId="30" xfId="0" applyNumberFormat="1" applyFont="1" applyFill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top"/>
    </xf>
    <xf numFmtId="164" fontId="1" fillId="0" borderId="27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7" fillId="4" borderId="5" xfId="0" applyNumberFormat="1" applyFont="1" applyFill="1" applyBorder="1" applyAlignment="1">
      <alignment horizontal="center" vertical="top"/>
    </xf>
    <xf numFmtId="164" fontId="7" fillId="4" borderId="6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164" fontId="1" fillId="0" borderId="33" xfId="0" applyNumberFormat="1" applyFont="1" applyFill="1" applyBorder="1" applyAlignment="1">
      <alignment horizontal="center" vertical="top"/>
    </xf>
    <xf numFmtId="164" fontId="1" fillId="0" borderId="46" xfId="0" applyNumberFormat="1" applyFont="1" applyFill="1" applyBorder="1" applyAlignment="1">
      <alignment horizontal="center" vertical="top"/>
    </xf>
    <xf numFmtId="49" fontId="1" fillId="0" borderId="25" xfId="0" applyNumberFormat="1" applyFont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8" xfId="0" applyNumberFormat="1" applyFont="1" applyFill="1" applyBorder="1" applyAlignment="1">
      <alignment horizontal="center" vertical="top"/>
    </xf>
    <xf numFmtId="164" fontId="7" fillId="7" borderId="5" xfId="0" applyNumberFormat="1" applyFont="1" applyFill="1" applyBorder="1" applyAlignment="1">
      <alignment horizontal="center" vertical="top"/>
    </xf>
    <xf numFmtId="164" fontId="7" fillId="7" borderId="6" xfId="0" applyNumberFormat="1" applyFont="1" applyFill="1" applyBorder="1" applyAlignment="1">
      <alignment horizontal="center" vertical="top"/>
    </xf>
    <xf numFmtId="164" fontId="9" fillId="7" borderId="6" xfId="0" applyNumberFormat="1" applyFont="1" applyFill="1" applyBorder="1" applyAlignment="1">
      <alignment horizontal="center" vertical="top"/>
    </xf>
    <xf numFmtId="164" fontId="9" fillId="7" borderId="34" xfId="0" applyNumberFormat="1" applyFont="1" applyFill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center" vertical="top"/>
    </xf>
    <xf numFmtId="164" fontId="2" fillId="3" borderId="35" xfId="0" applyNumberFormat="1" applyFont="1" applyFill="1" applyBorder="1" applyAlignment="1">
      <alignment horizontal="center" vertical="top"/>
    </xf>
    <xf numFmtId="164" fontId="2" fillId="3" borderId="36" xfId="0" applyNumberFormat="1" applyFont="1" applyFill="1" applyBorder="1" applyAlignment="1">
      <alignment horizontal="center" vertical="top"/>
    </xf>
    <xf numFmtId="164" fontId="2" fillId="3" borderId="37" xfId="0" applyNumberFormat="1" applyFont="1" applyFill="1" applyBorder="1" applyAlignment="1">
      <alignment horizontal="center" vertical="top"/>
    </xf>
    <xf numFmtId="164" fontId="2" fillId="3" borderId="38" xfId="0" applyNumberFormat="1" applyFont="1" applyFill="1" applyBorder="1" applyAlignment="1">
      <alignment horizontal="center" vertical="top"/>
    </xf>
    <xf numFmtId="164" fontId="2" fillId="3" borderId="40" xfId="0" applyNumberFormat="1" applyFont="1" applyFill="1" applyBorder="1" applyAlignment="1">
      <alignment horizontal="center" vertical="top"/>
    </xf>
    <xf numFmtId="49" fontId="6" fillId="3" borderId="36" xfId="0" applyNumberFormat="1" applyFont="1" applyFill="1" applyBorder="1" applyAlignment="1">
      <alignment horizontal="center" vertical="top"/>
    </xf>
    <xf numFmtId="49" fontId="6" fillId="3" borderId="6" xfId="0" applyNumberFormat="1" applyFont="1" applyFill="1" applyBorder="1" applyAlignment="1">
      <alignment horizontal="center" vertical="top"/>
    </xf>
    <xf numFmtId="0" fontId="7" fillId="0" borderId="17" xfId="0" applyFont="1" applyBorder="1" applyAlignment="1">
      <alignment horizontal="center" vertical="top"/>
    </xf>
    <xf numFmtId="164" fontId="7" fillId="4" borderId="18" xfId="0" applyNumberFormat="1" applyFont="1" applyFill="1" applyBorder="1" applyAlignment="1">
      <alignment horizontal="center" vertical="top"/>
    </xf>
    <xf numFmtId="164" fontId="7" fillId="0" borderId="19" xfId="0" applyNumberFormat="1" applyFont="1" applyBorder="1" applyAlignment="1">
      <alignment horizontal="center" vertical="top"/>
    </xf>
    <xf numFmtId="164" fontId="7" fillId="0" borderId="20" xfId="0" applyNumberFormat="1" applyFont="1" applyBorder="1" applyAlignment="1">
      <alignment horizontal="center" vertical="top"/>
    </xf>
    <xf numFmtId="164" fontId="7" fillId="4" borderId="17" xfId="0" applyNumberFormat="1" applyFont="1" applyFill="1" applyBorder="1" applyAlignment="1">
      <alignment horizontal="center" vertical="top" wrapText="1"/>
    </xf>
    <xf numFmtId="164" fontId="7" fillId="4" borderId="19" xfId="0" applyNumberFormat="1" applyFont="1" applyFill="1" applyBorder="1" applyAlignment="1">
      <alignment horizontal="center" vertical="top" wrapText="1"/>
    </xf>
    <xf numFmtId="49" fontId="6" fillId="3" borderId="10" xfId="0" applyNumberFormat="1" applyFont="1" applyFill="1" applyBorder="1" applyAlignment="1">
      <alignment horizontal="center" vertical="top"/>
    </xf>
    <xf numFmtId="49" fontId="6" fillId="0" borderId="6" xfId="0" applyNumberFormat="1" applyFont="1" applyBorder="1" applyAlignment="1">
      <alignment vertical="top"/>
    </xf>
    <xf numFmtId="0" fontId="5" fillId="0" borderId="5" xfId="0" applyFont="1" applyBorder="1" applyAlignment="1">
      <alignment vertical="top"/>
    </xf>
    <xf numFmtId="49" fontId="7" fillId="0" borderId="25" xfId="0" applyNumberFormat="1" applyFont="1" applyBorder="1" applyAlignment="1">
      <alignment horizontal="center" vertical="top"/>
    </xf>
    <xf numFmtId="0" fontId="7" fillId="0" borderId="26" xfId="0" applyFont="1" applyBorder="1" applyAlignment="1">
      <alignment horizontal="center" vertical="top"/>
    </xf>
    <xf numFmtId="164" fontId="7" fillId="7" borderId="7" xfId="0" applyNumberFormat="1" applyFont="1" applyFill="1" applyBorder="1" applyAlignment="1">
      <alignment horizontal="center" vertical="top"/>
    </xf>
    <xf numFmtId="164" fontId="7" fillId="7" borderId="8" xfId="0" applyNumberFormat="1" applyFont="1" applyFill="1" applyBorder="1" applyAlignment="1">
      <alignment horizontal="center" vertical="top"/>
    </xf>
    <xf numFmtId="164" fontId="7" fillId="4" borderId="34" xfId="0" applyNumberFormat="1" applyFont="1" applyFill="1" applyBorder="1" applyAlignment="1">
      <alignment horizontal="center" vertical="top"/>
    </xf>
    <xf numFmtId="164" fontId="7" fillId="4" borderId="26" xfId="0" applyNumberFormat="1" applyFont="1" applyFill="1" applyBorder="1" applyAlignment="1">
      <alignment horizontal="center" vertical="top" wrapText="1"/>
    </xf>
    <xf numFmtId="164" fontId="7" fillId="4" borderId="7" xfId="0" applyNumberFormat="1" applyFont="1" applyFill="1" applyBorder="1" applyAlignment="1">
      <alignment horizontal="center" vertical="top" wrapText="1"/>
    </xf>
    <xf numFmtId="49" fontId="6" fillId="3" borderId="4" xfId="0" applyNumberFormat="1" applyFont="1" applyFill="1" applyBorder="1" applyAlignment="1">
      <alignment horizontal="center" vertical="top"/>
    </xf>
    <xf numFmtId="49" fontId="6" fillId="0" borderId="4" xfId="0" applyNumberFormat="1" applyFont="1" applyBorder="1" applyAlignment="1">
      <alignment vertical="top"/>
    </xf>
    <xf numFmtId="0" fontId="5" fillId="0" borderId="3" xfId="0" applyFont="1" applyBorder="1" applyAlignment="1">
      <alignment vertical="top"/>
    </xf>
    <xf numFmtId="49" fontId="7" fillId="0" borderId="16" xfId="0" applyNumberFormat="1" applyFont="1" applyBorder="1" applyAlignment="1">
      <alignment vertical="top"/>
    </xf>
    <xf numFmtId="49" fontId="6" fillId="0" borderId="17" xfId="0" applyNumberFormat="1" applyFont="1" applyBorder="1" applyAlignment="1">
      <alignment vertical="top"/>
    </xf>
    <xf numFmtId="0" fontId="7" fillId="0" borderId="39" xfId="0" applyFont="1" applyBorder="1" applyAlignment="1">
      <alignment horizontal="center" vertical="top"/>
    </xf>
    <xf numFmtId="164" fontId="7" fillId="7" borderId="50" xfId="0" applyNumberFormat="1" applyFont="1" applyFill="1" applyBorder="1" applyAlignment="1">
      <alignment horizontal="center" vertical="top"/>
    </xf>
    <xf numFmtId="164" fontId="7" fillId="7" borderId="43" xfId="0" applyNumberFormat="1" applyFont="1" applyFill="1" applyBorder="1" applyAlignment="1">
      <alignment horizontal="center" vertical="top"/>
    </xf>
    <xf numFmtId="164" fontId="7" fillId="7" borderId="51" xfId="0" applyNumberFormat="1" applyFont="1" applyFill="1" applyBorder="1" applyAlignment="1">
      <alignment horizontal="center" vertical="top"/>
    </xf>
    <xf numFmtId="164" fontId="7" fillId="4" borderId="50" xfId="0" applyNumberFormat="1" applyFont="1" applyFill="1" applyBorder="1" applyAlignment="1">
      <alignment horizontal="center" vertical="top"/>
    </xf>
    <xf numFmtId="164" fontId="7" fillId="4" borderId="43" xfId="0" applyNumberFormat="1" applyFont="1" applyFill="1" applyBorder="1" applyAlignment="1">
      <alignment horizontal="center" vertical="top"/>
    </xf>
    <xf numFmtId="164" fontId="7" fillId="4" borderId="51" xfId="0" applyNumberFormat="1" applyFont="1" applyFill="1" applyBorder="1" applyAlignment="1">
      <alignment horizontal="center" vertical="top"/>
    </xf>
    <xf numFmtId="164" fontId="7" fillId="4" borderId="39" xfId="0" applyNumberFormat="1" applyFont="1" applyFill="1" applyBorder="1" applyAlignment="1">
      <alignment horizontal="center" vertical="top" wrapText="1"/>
    </xf>
    <xf numFmtId="164" fontId="7" fillId="4" borderId="47" xfId="0" applyNumberFormat="1" applyFont="1" applyFill="1" applyBorder="1" applyAlignment="1">
      <alignment horizontal="center" vertical="top" wrapText="1"/>
    </xf>
    <xf numFmtId="0" fontId="7" fillId="4" borderId="44" xfId="0" applyFont="1" applyFill="1" applyBorder="1" applyAlignment="1">
      <alignment horizontal="left" vertical="top" wrapText="1"/>
    </xf>
    <xf numFmtId="164" fontId="7" fillId="4" borderId="20" xfId="0" applyNumberFormat="1" applyFont="1" applyFill="1" applyBorder="1" applyAlignment="1">
      <alignment horizontal="center" vertical="top"/>
    </xf>
    <xf numFmtId="0" fontId="7" fillId="4" borderId="44" xfId="0" applyFont="1" applyFill="1" applyBorder="1" applyAlignment="1">
      <alignment vertical="top" wrapText="1"/>
    </xf>
    <xf numFmtId="0" fontId="5" fillId="0" borderId="10" xfId="0" applyFont="1" applyBorder="1" applyAlignment="1">
      <alignment vertical="top"/>
    </xf>
    <xf numFmtId="0" fontId="7" fillId="4" borderId="21" xfId="0" applyFont="1" applyFill="1" applyBorder="1" applyAlignment="1">
      <alignment vertical="top" wrapText="1"/>
    </xf>
    <xf numFmtId="0" fontId="5" fillId="0" borderId="9" xfId="0" applyFont="1" applyBorder="1" applyAlignment="1">
      <alignment vertical="top"/>
    </xf>
    <xf numFmtId="49" fontId="7" fillId="0" borderId="21" xfId="0" applyNumberFormat="1" applyFont="1" applyBorder="1" applyAlignment="1">
      <alignment vertical="top"/>
    </xf>
    <xf numFmtId="49" fontId="6" fillId="0" borderId="22" xfId="0" applyNumberFormat="1" applyFont="1" applyBorder="1" applyAlignment="1">
      <alignment vertical="top"/>
    </xf>
    <xf numFmtId="0" fontId="7" fillId="4" borderId="2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vertical="top" wrapText="1"/>
    </xf>
    <xf numFmtId="49" fontId="7" fillId="0" borderId="25" xfId="0" applyNumberFormat="1" applyFont="1" applyBorder="1" applyAlignment="1">
      <alignment vertical="top" wrapText="1"/>
    </xf>
    <xf numFmtId="164" fontId="7" fillId="4" borderId="7" xfId="0" applyNumberFormat="1" applyFont="1" applyFill="1" applyBorder="1" applyAlignment="1">
      <alignment horizontal="center" vertical="top"/>
    </xf>
    <xf numFmtId="164" fontId="7" fillId="4" borderId="8" xfId="0" applyNumberFormat="1" applyFont="1" applyFill="1" applyBorder="1" applyAlignment="1">
      <alignment horizontal="center" vertical="top"/>
    </xf>
    <xf numFmtId="164" fontId="7" fillId="0" borderId="6" xfId="0" applyNumberFormat="1" applyFont="1" applyBorder="1" applyAlignment="1">
      <alignment horizontal="center" vertical="top"/>
    </xf>
    <xf numFmtId="164" fontId="7" fillId="0" borderId="34" xfId="0" applyNumberFormat="1" applyFont="1" applyBorder="1" applyAlignment="1">
      <alignment horizontal="center" vertical="top"/>
    </xf>
    <xf numFmtId="49" fontId="6" fillId="0" borderId="10" xfId="0" applyNumberFormat="1" applyFont="1" applyBorder="1" applyAlignment="1">
      <alignment vertical="top"/>
    </xf>
    <xf numFmtId="0" fontId="7" fillId="4" borderId="24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49" fontId="7" fillId="0" borderId="21" xfId="0" applyNumberFormat="1" applyFont="1" applyBorder="1" applyAlignment="1">
      <alignment vertical="top" wrapText="1"/>
    </xf>
    <xf numFmtId="0" fontId="7" fillId="0" borderId="15" xfId="0" applyFont="1" applyBorder="1" applyAlignment="1">
      <alignment horizontal="center" vertical="top"/>
    </xf>
    <xf numFmtId="164" fontId="7" fillId="4" borderId="11" xfId="0" applyNumberFormat="1" applyFont="1" applyFill="1" applyBorder="1" applyAlignment="1">
      <alignment horizontal="center" vertical="top"/>
    </xf>
    <xf numFmtId="164" fontId="7" fillId="4" borderId="13" xfId="0" applyNumberFormat="1" applyFont="1" applyFill="1" applyBorder="1" applyAlignment="1">
      <alignment horizontal="center" vertical="top"/>
    </xf>
    <xf numFmtId="164" fontId="7" fillId="4" borderId="14" xfId="0" applyNumberFormat="1" applyFont="1" applyFill="1" applyBorder="1" applyAlignment="1">
      <alignment horizontal="center" vertical="top"/>
    </xf>
    <xf numFmtId="164" fontId="7" fillId="0" borderId="13" xfId="0" applyNumberFormat="1" applyFont="1" applyBorder="1" applyAlignment="1">
      <alignment horizontal="center" vertical="top"/>
    </xf>
    <xf numFmtId="164" fontId="7" fillId="0" borderId="62" xfId="0" applyNumberFormat="1" applyFont="1" applyBorder="1" applyAlignment="1">
      <alignment horizontal="center" vertical="top"/>
    </xf>
    <xf numFmtId="164" fontId="7" fillId="4" borderId="15" xfId="0" applyNumberFormat="1" applyFont="1" applyFill="1" applyBorder="1" applyAlignment="1">
      <alignment horizontal="center" vertical="top" wrapText="1"/>
    </xf>
    <xf numFmtId="164" fontId="7" fillId="4" borderId="11" xfId="0" applyNumberFormat="1" applyFont="1" applyFill="1" applyBorder="1" applyAlignment="1">
      <alignment horizontal="center" vertical="top" wrapText="1"/>
    </xf>
    <xf numFmtId="49" fontId="2" fillId="3" borderId="35" xfId="0" applyNumberFormat="1" applyFont="1" applyFill="1" applyBorder="1" applyAlignment="1">
      <alignment horizontal="center" vertical="top"/>
    </xf>
    <xf numFmtId="164" fontId="2" fillId="3" borderId="41" xfId="0" applyNumberFormat="1" applyFont="1" applyFill="1" applyBorder="1" applyAlignment="1">
      <alignment horizontal="center" vertical="top"/>
    </xf>
    <xf numFmtId="164" fontId="2" fillId="3" borderId="42" xfId="0" applyNumberFormat="1" applyFont="1" applyFill="1" applyBorder="1" applyAlignment="1">
      <alignment horizontal="center" vertical="top"/>
    </xf>
    <xf numFmtId="164" fontId="2" fillId="2" borderId="40" xfId="0" applyNumberFormat="1" applyFont="1" applyFill="1" applyBorder="1" applyAlignment="1">
      <alignment horizontal="center" vertical="top"/>
    </xf>
    <xf numFmtId="164" fontId="2" fillId="2" borderId="35" xfId="0" applyNumberFormat="1" applyFont="1" applyFill="1" applyBorder="1" applyAlignment="1">
      <alignment horizontal="center" vertical="top"/>
    </xf>
    <xf numFmtId="164" fontId="2" fillId="2" borderId="41" xfId="0" applyNumberFormat="1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/>
    </xf>
    <xf numFmtId="164" fontId="2" fillId="2" borderId="42" xfId="0" applyNumberFormat="1" applyFont="1" applyFill="1" applyBorder="1" applyAlignment="1">
      <alignment horizontal="center" vertical="top"/>
    </xf>
    <xf numFmtId="164" fontId="2" fillId="2" borderId="37" xfId="0" applyNumberFormat="1" applyFont="1" applyFill="1" applyBorder="1" applyAlignment="1">
      <alignment horizontal="center" vertical="top"/>
    </xf>
    <xf numFmtId="164" fontId="2" fillId="2" borderId="38" xfId="0" applyNumberFormat="1" applyFont="1" applyFill="1" applyBorder="1" applyAlignment="1">
      <alignment horizontal="center" vertical="top"/>
    </xf>
    <xf numFmtId="49" fontId="2" fillId="5" borderId="2" xfId="0" applyNumberFormat="1" applyFont="1" applyFill="1" applyBorder="1" applyAlignment="1">
      <alignment vertical="top"/>
    </xf>
    <xf numFmtId="164" fontId="2" fillId="5" borderId="40" xfId="0" applyNumberFormat="1" applyFont="1" applyFill="1" applyBorder="1" applyAlignment="1">
      <alignment horizontal="center" vertical="top"/>
    </xf>
    <xf numFmtId="164" fontId="2" fillId="5" borderId="35" xfId="0" applyNumberFormat="1" applyFont="1" applyFill="1" applyBorder="1" applyAlignment="1">
      <alignment horizontal="center" vertical="top"/>
    </xf>
    <xf numFmtId="164" fontId="2" fillId="5" borderId="41" xfId="0" applyNumberFormat="1" applyFont="1" applyFill="1" applyBorder="1" applyAlignment="1">
      <alignment horizontal="center" vertical="top"/>
    </xf>
    <xf numFmtId="164" fontId="2" fillId="5" borderId="36" xfId="0" applyNumberFormat="1" applyFont="1" applyFill="1" applyBorder="1" applyAlignment="1">
      <alignment horizontal="center" vertical="top"/>
    </xf>
    <xf numFmtId="164" fontId="2" fillId="5" borderId="2" xfId="0" applyNumberFormat="1" applyFont="1" applyFill="1" applyBorder="1" applyAlignment="1">
      <alignment horizontal="center" vertical="top"/>
    </xf>
    <xf numFmtId="164" fontId="2" fillId="5" borderId="37" xfId="0" applyNumberFormat="1" applyFont="1" applyFill="1" applyBorder="1" applyAlignment="1">
      <alignment horizontal="center" vertical="top"/>
    </xf>
    <xf numFmtId="164" fontId="2" fillId="5" borderId="38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0" fontId="6" fillId="0" borderId="37" xfId="0" applyFont="1" applyFill="1" applyBorder="1" applyAlignment="1">
      <alignment horizontal="center" vertical="top" wrapText="1"/>
    </xf>
    <xf numFmtId="164" fontId="7" fillId="0" borderId="3" xfId="0" applyNumberFormat="1" applyFont="1" applyFill="1" applyBorder="1" applyAlignment="1">
      <alignment horizontal="center" vertical="top"/>
    </xf>
    <xf numFmtId="164" fontId="7" fillId="8" borderId="19" xfId="0" applyNumberFormat="1" applyFont="1" applyFill="1" applyBorder="1" applyAlignment="1">
      <alignment horizontal="center" vertical="top"/>
    </xf>
    <xf numFmtId="164" fontId="7" fillId="8" borderId="4" xfId="0" applyNumberFormat="1" applyFont="1" applyFill="1" applyBorder="1" applyAlignment="1">
      <alignment horizontal="center" vertical="top"/>
    </xf>
    <xf numFmtId="164" fontId="7" fillId="8" borderId="18" xfId="0" applyNumberFormat="1" applyFont="1" applyFill="1" applyBorder="1" applyAlignment="1">
      <alignment horizontal="center" vertical="top"/>
    </xf>
    <xf numFmtId="164" fontId="6" fillId="8" borderId="12" xfId="0" applyNumberFormat="1" applyFont="1" applyFill="1" applyBorder="1" applyAlignment="1">
      <alignment horizontal="center" vertical="top"/>
    </xf>
    <xf numFmtId="164" fontId="6" fillId="8" borderId="13" xfId="0" applyNumberFormat="1" applyFont="1" applyFill="1" applyBorder="1" applyAlignment="1">
      <alignment horizontal="center" vertical="top"/>
    </xf>
    <xf numFmtId="164" fontId="6" fillId="8" borderId="14" xfId="0" applyNumberFormat="1" applyFont="1" applyFill="1" applyBorder="1" applyAlignment="1">
      <alignment horizontal="center" vertical="top"/>
    </xf>
    <xf numFmtId="164" fontId="1" fillId="8" borderId="3" xfId="0" applyNumberFormat="1" applyFont="1" applyFill="1" applyBorder="1" applyAlignment="1">
      <alignment horizontal="center" vertical="top"/>
    </xf>
    <xf numFmtId="164" fontId="1" fillId="8" borderId="4" xfId="0" applyNumberFormat="1" applyFont="1" applyFill="1" applyBorder="1" applyAlignment="1">
      <alignment horizontal="center" vertical="top"/>
    </xf>
    <xf numFmtId="164" fontId="1" fillId="8" borderId="18" xfId="0" applyNumberFormat="1" applyFont="1" applyFill="1" applyBorder="1" applyAlignment="1">
      <alignment horizontal="center" vertical="top"/>
    </xf>
    <xf numFmtId="164" fontId="2" fillId="8" borderId="11" xfId="0" applyNumberFormat="1" applyFont="1" applyFill="1" applyBorder="1" applyAlignment="1">
      <alignment horizontal="center" vertical="top"/>
    </xf>
    <xf numFmtId="164" fontId="2" fillId="8" borderId="14" xfId="0" applyNumberFormat="1" applyFont="1" applyFill="1" applyBorder="1" applyAlignment="1">
      <alignment horizontal="center" vertical="top"/>
    </xf>
    <xf numFmtId="164" fontId="2" fillId="8" borderId="24" xfId="0" applyNumberFormat="1" applyFont="1" applyFill="1" applyBorder="1" applyAlignment="1">
      <alignment horizontal="center" vertical="top"/>
    </xf>
    <xf numFmtId="164" fontId="1" fillId="8" borderId="30" xfId="0" applyNumberFormat="1" applyFont="1" applyFill="1" applyBorder="1" applyAlignment="1">
      <alignment horizontal="center" vertical="top"/>
    </xf>
    <xf numFmtId="164" fontId="1" fillId="8" borderId="31" xfId="0" applyNumberFormat="1" applyFont="1" applyFill="1" applyBorder="1" applyAlignment="1">
      <alignment horizontal="center" vertical="top"/>
    </xf>
    <xf numFmtId="164" fontId="1" fillId="8" borderId="32" xfId="0" applyNumberFormat="1" applyFont="1" applyFill="1" applyBorder="1" applyAlignment="1">
      <alignment horizontal="center" vertical="top"/>
    </xf>
    <xf numFmtId="164" fontId="2" fillId="8" borderId="13" xfId="0" applyNumberFormat="1" applyFont="1" applyFill="1" applyBorder="1" applyAlignment="1">
      <alignment horizontal="center" vertical="top"/>
    </xf>
    <xf numFmtId="164" fontId="1" fillId="8" borderId="5" xfId="0" applyNumberFormat="1" applyFont="1" applyFill="1" applyBorder="1" applyAlignment="1">
      <alignment horizontal="center" vertical="top"/>
    </xf>
    <xf numFmtId="164" fontId="1" fillId="8" borderId="6" xfId="0" applyNumberFormat="1" applyFont="1" applyFill="1" applyBorder="1" applyAlignment="1">
      <alignment horizontal="center" vertical="top"/>
    </xf>
    <xf numFmtId="164" fontId="1" fillId="8" borderId="8" xfId="0" applyNumberFormat="1" applyFont="1" applyFill="1" applyBorder="1" applyAlignment="1">
      <alignment horizontal="center" vertical="top"/>
    </xf>
    <xf numFmtId="164" fontId="2" fillId="8" borderId="23" xfId="0" applyNumberFormat="1" applyFont="1" applyFill="1" applyBorder="1" applyAlignment="1">
      <alignment horizontal="center" vertical="top"/>
    </xf>
    <xf numFmtId="164" fontId="6" fillId="8" borderId="24" xfId="0" applyNumberFormat="1" applyFont="1" applyFill="1" applyBorder="1" applyAlignment="1">
      <alignment horizontal="center" vertical="top"/>
    </xf>
    <xf numFmtId="164" fontId="6" fillId="8" borderId="15" xfId="0" applyNumberFormat="1" applyFont="1" applyFill="1" applyBorder="1" applyAlignment="1">
      <alignment horizontal="center" vertical="top"/>
    </xf>
    <xf numFmtId="164" fontId="6" fillId="8" borderId="11" xfId="0" applyNumberFormat="1" applyFont="1" applyFill="1" applyBorder="1" applyAlignment="1">
      <alignment horizontal="center" vertical="top"/>
    </xf>
    <xf numFmtId="164" fontId="2" fillId="8" borderId="12" xfId="0" applyNumberFormat="1" applyFont="1" applyFill="1" applyBorder="1" applyAlignment="1">
      <alignment horizontal="center" vertical="top"/>
    </xf>
    <xf numFmtId="164" fontId="6" fillId="8" borderId="23" xfId="0" applyNumberFormat="1" applyFont="1" applyFill="1" applyBorder="1" applyAlignment="1">
      <alignment horizontal="center" vertical="top"/>
    </xf>
    <xf numFmtId="164" fontId="2" fillId="8" borderId="61" xfId="0" applyNumberFormat="1" applyFont="1" applyFill="1" applyBorder="1" applyAlignment="1">
      <alignment horizontal="center" vertical="top"/>
    </xf>
    <xf numFmtId="164" fontId="7" fillId="8" borderId="5" xfId="0" applyNumberFormat="1" applyFont="1" applyFill="1" applyBorder="1" applyAlignment="1">
      <alignment horizontal="center" vertical="top"/>
    </xf>
    <xf numFmtId="164" fontId="7" fillId="8" borderId="6" xfId="0" applyNumberFormat="1" applyFont="1" applyFill="1" applyBorder="1" applyAlignment="1">
      <alignment horizontal="center" vertical="top"/>
    </xf>
    <xf numFmtId="164" fontId="7" fillId="8" borderId="34" xfId="0" applyNumberFormat="1" applyFont="1" applyFill="1" applyBorder="1" applyAlignment="1">
      <alignment horizontal="center" vertical="top"/>
    </xf>
    <xf numFmtId="164" fontId="7" fillId="8" borderId="50" xfId="0" applyNumberFormat="1" applyFont="1" applyFill="1" applyBorder="1" applyAlignment="1">
      <alignment horizontal="center" vertical="top"/>
    </xf>
    <xf numFmtId="164" fontId="7" fillId="8" borderId="43" xfId="0" applyNumberFormat="1" applyFont="1" applyFill="1" applyBorder="1" applyAlignment="1">
      <alignment horizontal="center" vertical="top"/>
    </xf>
    <xf numFmtId="164" fontId="7" fillId="8" borderId="51" xfId="0" applyNumberFormat="1" applyFont="1" applyFill="1" applyBorder="1" applyAlignment="1">
      <alignment horizontal="center" vertical="top"/>
    </xf>
    <xf numFmtId="164" fontId="7" fillId="8" borderId="7" xfId="0" applyNumberFormat="1" applyFont="1" applyFill="1" applyBorder="1" applyAlignment="1">
      <alignment horizontal="center" vertical="top"/>
    </xf>
    <xf numFmtId="164" fontId="7" fillId="8" borderId="8" xfId="0" applyNumberFormat="1" applyFont="1" applyFill="1" applyBorder="1" applyAlignment="1">
      <alignment horizontal="center" vertical="top"/>
    </xf>
    <xf numFmtId="164" fontId="7" fillId="8" borderId="11" xfId="0" applyNumberFormat="1" applyFont="1" applyFill="1" applyBorder="1" applyAlignment="1">
      <alignment horizontal="center" vertical="top"/>
    </xf>
    <xf numFmtId="164" fontId="7" fillId="8" borderId="13" xfId="0" applyNumberFormat="1" applyFont="1" applyFill="1" applyBorder="1" applyAlignment="1">
      <alignment horizontal="center" vertical="top"/>
    </xf>
    <xf numFmtId="164" fontId="7" fillId="8" borderId="14" xfId="0" applyNumberFormat="1" applyFont="1" applyFill="1" applyBorder="1" applyAlignment="1">
      <alignment horizontal="center" vertical="top"/>
    </xf>
    <xf numFmtId="0" fontId="6" fillId="8" borderId="15" xfId="0" applyFont="1" applyFill="1" applyBorder="1" applyAlignment="1">
      <alignment horizontal="center" vertical="top" wrapText="1"/>
    </xf>
    <xf numFmtId="164" fontId="6" fillId="8" borderId="2" xfId="0" applyNumberFormat="1" applyFont="1" applyFill="1" applyBorder="1" applyAlignment="1">
      <alignment horizontal="center" vertical="top"/>
    </xf>
    <xf numFmtId="164" fontId="6" fillId="8" borderId="37" xfId="0" applyNumberFormat="1" applyFont="1" applyFill="1" applyBorder="1" applyAlignment="1">
      <alignment horizontal="center" vertical="top"/>
    </xf>
    <xf numFmtId="0" fontId="6" fillId="8" borderId="23" xfId="0" applyFont="1" applyFill="1" applyBorder="1" applyAlignment="1">
      <alignment horizontal="right" vertical="top" wrapText="1"/>
    </xf>
    <xf numFmtId="0" fontId="2" fillId="8" borderId="23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1" fillId="0" borderId="39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49" fontId="6" fillId="3" borderId="6" xfId="0" applyNumberFormat="1" applyFont="1" applyFill="1" applyBorder="1" applyAlignment="1">
      <alignment horizontal="center" vertical="top"/>
    </xf>
    <xf numFmtId="49" fontId="6" fillId="3" borderId="10" xfId="0" applyNumberFormat="1" applyFont="1" applyFill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6" fillId="0" borderId="26" xfId="0" applyNumberFormat="1" applyFont="1" applyBorder="1" applyAlignment="1">
      <alignment vertical="top"/>
    </xf>
    <xf numFmtId="0" fontId="6" fillId="8" borderId="22" xfId="0" applyFont="1" applyFill="1" applyBorder="1" applyAlignment="1">
      <alignment horizontal="center" vertical="top" wrapText="1"/>
    </xf>
    <xf numFmtId="164" fontId="6" fillId="8" borderId="70" xfId="0" applyNumberFormat="1" applyFont="1" applyFill="1" applyBorder="1" applyAlignment="1">
      <alignment horizontal="center" vertical="top"/>
    </xf>
    <xf numFmtId="164" fontId="6" fillId="8" borderId="10" xfId="0" applyNumberFormat="1" applyFont="1" applyFill="1" applyBorder="1" applyAlignment="1">
      <alignment horizontal="center" vertical="top"/>
    </xf>
    <xf numFmtId="164" fontId="6" fillId="8" borderId="65" xfId="0" applyNumberFormat="1" applyFont="1" applyFill="1" applyBorder="1" applyAlignment="1">
      <alignment horizontal="center" vertical="top"/>
    </xf>
    <xf numFmtId="164" fontId="6" fillId="8" borderId="21" xfId="0" applyNumberFormat="1" applyFont="1" applyFill="1" applyBorder="1" applyAlignment="1">
      <alignment horizontal="center" vertical="top"/>
    </xf>
    <xf numFmtId="164" fontId="6" fillId="8" borderId="22" xfId="0" applyNumberFormat="1" applyFont="1" applyFill="1" applyBorder="1" applyAlignment="1">
      <alignment horizontal="center" vertical="top"/>
    </xf>
    <xf numFmtId="0" fontId="7" fillId="4" borderId="25" xfId="0" applyFont="1" applyFill="1" applyBorder="1" applyAlignment="1">
      <alignment vertical="top" wrapText="1"/>
    </xf>
    <xf numFmtId="0" fontId="7" fillId="0" borderId="22" xfId="0" applyFont="1" applyBorder="1" applyAlignment="1">
      <alignment horizontal="center" vertical="top"/>
    </xf>
    <xf numFmtId="164" fontId="7" fillId="4" borderId="70" xfId="0" applyNumberFormat="1" applyFont="1" applyFill="1" applyBorder="1" applyAlignment="1">
      <alignment horizontal="center" vertical="top"/>
    </xf>
    <xf numFmtId="164" fontId="7" fillId="4" borderId="10" xfId="0" applyNumberFormat="1" applyFont="1" applyFill="1" applyBorder="1" applyAlignment="1">
      <alignment horizontal="center" vertical="top"/>
    </xf>
    <xf numFmtId="164" fontId="7" fillId="4" borderId="65" xfId="0" applyNumberFormat="1" applyFont="1" applyFill="1" applyBorder="1" applyAlignment="1">
      <alignment horizontal="center" vertical="top"/>
    </xf>
    <xf numFmtId="164" fontId="7" fillId="0" borderId="10" xfId="0" applyNumberFormat="1" applyFont="1" applyBorder="1" applyAlignment="1">
      <alignment horizontal="center" vertical="top"/>
    </xf>
    <xf numFmtId="164" fontId="7" fillId="0" borderId="71" xfId="0" applyNumberFormat="1" applyFont="1" applyBorder="1" applyAlignment="1">
      <alignment horizontal="center" vertical="top"/>
    </xf>
    <xf numFmtId="164" fontId="7" fillId="8" borderId="70" xfId="0" applyNumberFormat="1" applyFont="1" applyFill="1" applyBorder="1" applyAlignment="1">
      <alignment horizontal="center" vertical="top"/>
    </xf>
    <xf numFmtId="164" fontId="7" fillId="8" borderId="10" xfId="0" applyNumberFormat="1" applyFont="1" applyFill="1" applyBorder="1" applyAlignment="1">
      <alignment horizontal="center" vertical="top"/>
    </xf>
    <xf numFmtId="164" fontId="7" fillId="8" borderId="65" xfId="0" applyNumberFormat="1" applyFont="1" applyFill="1" applyBorder="1" applyAlignment="1">
      <alignment horizontal="center" vertical="top"/>
    </xf>
    <xf numFmtId="164" fontId="7" fillId="4" borderId="22" xfId="0" applyNumberFormat="1" applyFont="1" applyFill="1" applyBorder="1" applyAlignment="1">
      <alignment horizontal="center" vertical="top" wrapText="1"/>
    </xf>
    <xf numFmtId="164" fontId="7" fillId="4" borderId="70" xfId="0" applyNumberFormat="1" applyFont="1" applyFill="1" applyBorder="1" applyAlignment="1">
      <alignment horizontal="center" vertical="top" wrapText="1"/>
    </xf>
    <xf numFmtId="0" fontId="1" fillId="0" borderId="22" xfId="0" applyFont="1" applyBorder="1" applyAlignment="1">
      <alignment vertical="top" wrapText="1"/>
    </xf>
    <xf numFmtId="49" fontId="6" fillId="3" borderId="6" xfId="0" applyNumberFormat="1" applyFont="1" applyFill="1" applyBorder="1" applyAlignment="1">
      <alignment horizontal="center" vertical="top"/>
    </xf>
    <xf numFmtId="49" fontId="6" fillId="0" borderId="26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 wrapText="1"/>
    </xf>
    <xf numFmtId="49" fontId="1" fillId="0" borderId="22" xfId="0" applyNumberFormat="1" applyFont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/>
    </xf>
    <xf numFmtId="0" fontId="1" fillId="0" borderId="58" xfId="0" applyFont="1" applyBorder="1" applyAlignment="1">
      <alignment horizontal="center" vertical="top"/>
    </xf>
    <xf numFmtId="49" fontId="1" fillId="0" borderId="65" xfId="0" applyNumberFormat="1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49" fontId="1" fillId="0" borderId="70" xfId="0" applyNumberFormat="1" applyFont="1" applyBorder="1" applyAlignment="1">
      <alignment horizontal="center" vertical="top"/>
    </xf>
    <xf numFmtId="49" fontId="7" fillId="0" borderId="17" xfId="0" applyNumberFormat="1" applyFont="1" applyBorder="1" applyAlignment="1">
      <alignment vertical="top"/>
    </xf>
    <xf numFmtId="0" fontId="7" fillId="4" borderId="45" xfId="0" applyFont="1" applyFill="1" applyBorder="1" applyAlignment="1">
      <alignment horizontal="left" vertical="top" wrapText="1"/>
    </xf>
    <xf numFmtId="0" fontId="7" fillId="4" borderId="45" xfId="0" applyFont="1" applyFill="1" applyBorder="1" applyAlignment="1">
      <alignment vertical="top" wrapText="1"/>
    </xf>
    <xf numFmtId="0" fontId="1" fillId="0" borderId="49" xfId="0" applyFont="1" applyBorder="1" applyAlignment="1">
      <alignment vertical="top"/>
    </xf>
    <xf numFmtId="0" fontId="1" fillId="0" borderId="54" xfId="0" applyFont="1" applyBorder="1" applyAlignment="1">
      <alignment horizontal="center" vertical="top"/>
    </xf>
    <xf numFmtId="164" fontId="7" fillId="0" borderId="5" xfId="0" applyNumberFormat="1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7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65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7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7" fillId="0" borderId="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vertical="top"/>
    </xf>
    <xf numFmtId="0" fontId="10" fillId="0" borderId="0" xfId="0" applyFont="1" applyBorder="1" applyAlignment="1">
      <alignment vertical="top" wrapText="1"/>
    </xf>
    <xf numFmtId="0" fontId="1" fillId="0" borderId="44" xfId="0" applyFont="1" applyBorder="1" applyAlignment="1">
      <alignment horizontal="center" vertical="top"/>
    </xf>
    <xf numFmtId="0" fontId="1" fillId="0" borderId="26" xfId="0" applyFont="1" applyBorder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2" fillId="0" borderId="0" xfId="0" applyFont="1" applyAlignment="1">
      <alignment horizontal="center" vertical="top"/>
    </xf>
    <xf numFmtId="0" fontId="11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left" vertical="top" wrapText="1"/>
    </xf>
    <xf numFmtId="0" fontId="13" fillId="4" borderId="0" xfId="0" applyFont="1" applyFill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Fill="1"/>
    <xf numFmtId="0" fontId="4" fillId="0" borderId="0" xfId="0" applyFont="1" applyFill="1" applyAlignment="1">
      <alignment horizontal="center" vertical="top"/>
    </xf>
    <xf numFmtId="0" fontId="12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0" fillId="0" borderId="0" xfId="0" applyFill="1"/>
    <xf numFmtId="0" fontId="14" fillId="0" borderId="0" xfId="1" applyFont="1" applyBorder="1" applyAlignment="1">
      <alignment vertical="top" wrapText="1"/>
    </xf>
    <xf numFmtId="0" fontId="14" fillId="0" borderId="0" xfId="1" applyFont="1" applyAlignment="1">
      <alignment vertical="center" wrapText="1"/>
    </xf>
    <xf numFmtId="0" fontId="12" fillId="0" borderId="0" xfId="0" applyFont="1" applyFill="1" applyAlignment="1">
      <alignment vertical="top"/>
    </xf>
    <xf numFmtId="164" fontId="2" fillId="5" borderId="5" xfId="0" applyNumberFormat="1" applyFont="1" applyFill="1" applyBorder="1" applyAlignment="1">
      <alignment horizontal="center" vertical="top" wrapText="1"/>
    </xf>
    <xf numFmtId="164" fontId="6" fillId="5" borderId="5" xfId="0" applyNumberFormat="1" applyFont="1" applyFill="1" applyBorder="1" applyAlignment="1">
      <alignment horizontal="center" vertical="top"/>
    </xf>
    <xf numFmtId="164" fontId="6" fillId="5" borderId="25" xfId="0" applyNumberFormat="1" applyFont="1" applyFill="1" applyBorder="1" applyAlignment="1">
      <alignment horizontal="center" vertical="top"/>
    </xf>
    <xf numFmtId="164" fontId="7" fillId="0" borderId="54" xfId="0" applyNumberFormat="1" applyFont="1" applyBorder="1" applyAlignment="1">
      <alignment horizontal="center" vertical="top" wrapText="1"/>
    </xf>
    <xf numFmtId="164" fontId="7" fillId="0" borderId="54" xfId="0" applyNumberFormat="1" applyFont="1" applyFill="1" applyBorder="1" applyAlignment="1">
      <alignment horizontal="center" vertical="top"/>
    </xf>
    <xf numFmtId="164" fontId="7" fillId="0" borderId="44" xfId="0" applyNumberFormat="1" applyFont="1" applyFill="1" applyBorder="1" applyAlignment="1">
      <alignment horizontal="center" vertical="top"/>
    </xf>
    <xf numFmtId="164" fontId="6" fillId="5" borderId="3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164" fontId="2" fillId="8" borderId="9" xfId="0" applyNumberFormat="1" applyFont="1" applyFill="1" applyBorder="1" applyAlignment="1">
      <alignment horizontal="center" vertical="top"/>
    </xf>
    <xf numFmtId="164" fontId="6" fillId="8" borderId="9" xfId="0" applyNumberFormat="1" applyFont="1" applyFill="1" applyBorder="1" applyAlignment="1">
      <alignment horizontal="center" vertical="top"/>
    </xf>
    <xf numFmtId="164" fontId="7" fillId="0" borderId="54" xfId="0" applyNumberFormat="1" applyFont="1" applyBorder="1" applyAlignment="1">
      <alignment horizontal="center" vertical="top"/>
    </xf>
    <xf numFmtId="0" fontId="1" fillId="7" borderId="48" xfId="0" applyFont="1" applyFill="1" applyBorder="1" applyAlignment="1">
      <alignment vertical="top" wrapText="1"/>
    </xf>
    <xf numFmtId="0" fontId="1" fillId="7" borderId="52" xfId="0" applyFont="1" applyFill="1" applyBorder="1" applyAlignment="1">
      <alignment horizontal="center" vertical="top"/>
    </xf>
    <xf numFmtId="0" fontId="1" fillId="7" borderId="64" xfId="0" applyFont="1" applyFill="1" applyBorder="1" applyAlignment="1">
      <alignment horizontal="center" vertical="top"/>
    </xf>
    <xf numFmtId="0" fontId="1" fillId="7" borderId="5" xfId="0" applyFont="1" applyFill="1" applyBorder="1" applyAlignment="1">
      <alignment horizontal="left" vertical="top" wrapText="1"/>
    </xf>
    <xf numFmtId="49" fontId="2" fillId="10" borderId="2" xfId="0" applyNumberFormat="1" applyFont="1" applyFill="1" applyBorder="1" applyAlignment="1">
      <alignment horizontal="center" vertical="top"/>
    </xf>
    <xf numFmtId="0" fontId="7" fillId="10" borderId="38" xfId="0" applyFont="1" applyFill="1" applyBorder="1" applyAlignment="1">
      <alignment vertical="top" wrapText="1"/>
    </xf>
    <xf numFmtId="0" fontId="7" fillId="10" borderId="2" xfId="0" applyFont="1" applyFill="1" applyBorder="1" applyAlignment="1">
      <alignment vertical="top" wrapText="1"/>
    </xf>
    <xf numFmtId="0" fontId="7" fillId="10" borderId="37" xfId="0" applyFont="1" applyFill="1" applyBorder="1" applyAlignment="1">
      <alignment horizontal="center" vertical="top" wrapText="1"/>
    </xf>
    <xf numFmtId="0" fontId="7" fillId="10" borderId="36" xfId="0" applyFont="1" applyFill="1" applyBorder="1" applyAlignment="1">
      <alignment vertical="top" wrapText="1"/>
    </xf>
    <xf numFmtId="0" fontId="7" fillId="10" borderId="37" xfId="0" applyFont="1" applyFill="1" applyBorder="1" applyAlignment="1">
      <alignment vertical="top" wrapText="1"/>
    </xf>
    <xf numFmtId="0" fontId="1" fillId="11" borderId="7" xfId="0" applyFont="1" applyFill="1" applyBorder="1" applyAlignment="1">
      <alignment horizontal="center" vertical="top"/>
    </xf>
    <xf numFmtId="0" fontId="1" fillId="11" borderId="70" xfId="0" applyFont="1" applyFill="1" applyBorder="1" applyAlignment="1">
      <alignment horizontal="center" vertical="top"/>
    </xf>
    <xf numFmtId="49" fontId="2" fillId="10" borderId="3" xfId="0" applyNumberFormat="1" applyFont="1" applyFill="1" applyBorder="1" applyAlignment="1">
      <alignment horizontal="center" vertical="top"/>
    </xf>
    <xf numFmtId="49" fontId="2" fillId="10" borderId="5" xfId="0" applyNumberFormat="1" applyFont="1" applyFill="1" applyBorder="1" applyAlignment="1">
      <alignment horizontal="center" vertical="top"/>
    </xf>
    <xf numFmtId="49" fontId="2" fillId="10" borderId="9" xfId="0" applyNumberFormat="1" applyFont="1" applyFill="1" applyBorder="1" applyAlignment="1">
      <alignment horizontal="center" vertical="top"/>
    </xf>
    <xf numFmtId="0" fontId="14" fillId="0" borderId="0" xfId="1" applyFont="1" applyBorder="1" applyAlignment="1">
      <alignment horizontal="left" vertical="top" wrapText="1"/>
    </xf>
    <xf numFmtId="0" fontId="14" fillId="0" borderId="0" xfId="1" applyFont="1" applyAlignment="1">
      <alignment horizontal="left" vertical="center" wrapText="1"/>
    </xf>
    <xf numFmtId="0" fontId="13" fillId="4" borderId="0" xfId="0" applyFont="1" applyFill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2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center" vertical="top" wrapText="1"/>
    </xf>
    <xf numFmtId="0" fontId="2" fillId="8" borderId="70" xfId="0" applyFont="1" applyFill="1" applyBorder="1" applyAlignment="1">
      <alignment horizontal="right" vertical="top" wrapText="1"/>
    </xf>
    <xf numFmtId="0" fontId="2" fillId="8" borderId="63" xfId="0" applyFont="1" applyFill="1" applyBorder="1" applyAlignment="1">
      <alignment horizontal="right" vertical="top" wrapText="1"/>
    </xf>
    <xf numFmtId="0" fontId="2" fillId="8" borderId="71" xfId="0" applyFont="1" applyFill="1" applyBorder="1" applyAlignment="1">
      <alignment horizontal="right" vertical="top" wrapText="1"/>
    </xf>
    <xf numFmtId="0" fontId="1" fillId="0" borderId="56" xfId="0" applyFont="1" applyBorder="1" applyAlignment="1">
      <alignment horizontal="left" vertical="top" wrapText="1"/>
    </xf>
    <xf numFmtId="0" fontId="1" fillId="0" borderId="73" xfId="0" applyFont="1" applyBorder="1" applyAlignment="1">
      <alignment horizontal="left" vertical="top" wrapText="1"/>
    </xf>
    <xf numFmtId="0" fontId="1" fillId="0" borderId="69" xfId="0" applyFont="1" applyBorder="1" applyAlignment="1">
      <alignment horizontal="left" vertical="top" wrapText="1"/>
    </xf>
    <xf numFmtId="0" fontId="6" fillId="5" borderId="19" xfId="0" applyFont="1" applyFill="1" applyBorder="1" applyAlignment="1">
      <alignment horizontal="left" vertical="top" wrapText="1"/>
    </xf>
    <xf numFmtId="0" fontId="6" fillId="5" borderId="0" xfId="0" applyFont="1" applyFill="1" applyBorder="1" applyAlignment="1">
      <alignment horizontal="left" vertical="top" wrapText="1"/>
    </xf>
    <xf numFmtId="0" fontId="6" fillId="5" borderId="20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2" fillId="5" borderId="7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34" xfId="0" applyFont="1" applyFill="1" applyBorder="1" applyAlignment="1">
      <alignment horizontal="left" vertical="top" wrapText="1"/>
    </xf>
    <xf numFmtId="0" fontId="1" fillId="5" borderId="40" xfId="0" applyFont="1" applyFill="1" applyBorder="1" applyAlignment="1">
      <alignment horizontal="center" vertical="top"/>
    </xf>
    <xf numFmtId="0" fontId="1" fillId="5" borderId="41" xfId="0" applyFont="1" applyFill="1" applyBorder="1" applyAlignment="1">
      <alignment horizontal="center" vertical="top"/>
    </xf>
    <xf numFmtId="0" fontId="1" fillId="5" borderId="59" xfId="0" applyFont="1" applyFill="1" applyBorder="1" applyAlignment="1">
      <alignment horizontal="center" vertical="top"/>
    </xf>
    <xf numFmtId="49" fontId="2" fillId="2" borderId="36" xfId="0" applyNumberFormat="1" applyFont="1" applyFill="1" applyBorder="1" applyAlignment="1">
      <alignment horizontal="right" vertical="top" wrapText="1"/>
    </xf>
    <xf numFmtId="49" fontId="2" fillId="2" borderId="41" xfId="0" applyNumberFormat="1" applyFont="1" applyFill="1" applyBorder="1" applyAlignment="1">
      <alignment horizontal="right" vertical="top" wrapText="1"/>
    </xf>
    <xf numFmtId="49" fontId="2" fillId="2" borderId="59" xfId="0" applyNumberFormat="1" applyFont="1" applyFill="1" applyBorder="1" applyAlignment="1">
      <alignment horizontal="right" vertical="top" wrapText="1"/>
    </xf>
    <xf numFmtId="49" fontId="2" fillId="5" borderId="36" xfId="0" applyNumberFormat="1" applyFont="1" applyFill="1" applyBorder="1" applyAlignment="1">
      <alignment horizontal="right" vertical="top"/>
    </xf>
    <xf numFmtId="49" fontId="2" fillId="5" borderId="41" xfId="0" applyNumberFormat="1" applyFont="1" applyFill="1" applyBorder="1" applyAlignment="1">
      <alignment horizontal="right" vertical="top"/>
    </xf>
    <xf numFmtId="49" fontId="2" fillId="5" borderId="59" xfId="0" applyNumberFormat="1" applyFont="1" applyFill="1" applyBorder="1" applyAlignment="1">
      <alignment horizontal="right" vertical="top"/>
    </xf>
    <xf numFmtId="49" fontId="2" fillId="0" borderId="0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top" wrapText="1"/>
    </xf>
    <xf numFmtId="0" fontId="1" fillId="0" borderId="52" xfId="0" applyFont="1" applyBorder="1" applyAlignment="1">
      <alignment horizontal="center" vertical="center" textRotation="90" wrapText="1"/>
    </xf>
    <xf numFmtId="0" fontId="1" fillId="0" borderId="54" xfId="0" applyFont="1" applyBorder="1" applyAlignment="1">
      <alignment horizontal="center" vertical="center" textRotation="90" wrapText="1"/>
    </xf>
    <xf numFmtId="0" fontId="1" fillId="0" borderId="50" xfId="0" applyFont="1" applyBorder="1" applyAlignment="1">
      <alignment horizontal="center" vertical="center" textRotation="90" wrapText="1"/>
    </xf>
    <xf numFmtId="0" fontId="1" fillId="3" borderId="40" xfId="0" applyFont="1" applyFill="1" applyBorder="1" applyAlignment="1">
      <alignment horizontal="center" vertical="top"/>
    </xf>
    <xf numFmtId="0" fontId="1" fillId="3" borderId="41" xfId="0" applyFont="1" applyFill="1" applyBorder="1" applyAlignment="1">
      <alignment horizontal="center" vertical="top"/>
    </xf>
    <xf numFmtId="0" fontId="1" fillId="3" borderId="59" xfId="0" applyFont="1" applyFill="1" applyBorder="1" applyAlignment="1">
      <alignment horizontal="center" vertical="top"/>
    </xf>
    <xf numFmtId="0" fontId="1" fillId="2" borderId="40" xfId="0" applyFont="1" applyFill="1" applyBorder="1" applyAlignment="1">
      <alignment horizontal="center" vertical="top"/>
    </xf>
    <xf numFmtId="0" fontId="1" fillId="2" borderId="41" xfId="0" applyFont="1" applyFill="1" applyBorder="1" applyAlignment="1">
      <alignment horizontal="center" vertical="top"/>
    </xf>
    <xf numFmtId="0" fontId="1" fillId="2" borderId="59" xfId="0" applyFont="1" applyFill="1" applyBorder="1" applyAlignment="1">
      <alignment horizontal="center" vertical="top"/>
    </xf>
    <xf numFmtId="49" fontId="2" fillId="3" borderId="36" xfId="0" applyNumberFormat="1" applyFont="1" applyFill="1" applyBorder="1" applyAlignment="1">
      <alignment horizontal="right" vertical="top" wrapText="1"/>
    </xf>
    <xf numFmtId="49" fontId="2" fillId="3" borderId="41" xfId="0" applyNumberFormat="1" applyFont="1" applyFill="1" applyBorder="1" applyAlignment="1">
      <alignment horizontal="right" vertical="top" wrapText="1"/>
    </xf>
    <xf numFmtId="49" fontId="2" fillId="3" borderId="59" xfId="0" applyNumberFormat="1" applyFont="1" applyFill="1" applyBorder="1" applyAlignment="1">
      <alignment horizontal="right" vertical="top" wrapText="1"/>
    </xf>
    <xf numFmtId="0" fontId="1" fillId="0" borderId="53" xfId="0" applyFont="1" applyBorder="1" applyAlignment="1">
      <alignment horizontal="center" vertical="center" textRotation="90" wrapText="1"/>
    </xf>
    <xf numFmtId="0" fontId="1" fillId="0" borderId="44" xfId="0" applyFont="1" applyBorder="1" applyAlignment="1">
      <alignment horizontal="center" vertical="center" textRotation="90" wrapText="1"/>
    </xf>
    <xf numFmtId="0" fontId="1" fillId="0" borderId="24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 textRotation="90" wrapText="1"/>
    </xf>
    <xf numFmtId="0" fontId="1" fillId="0" borderId="55" xfId="0" applyFont="1" applyBorder="1" applyAlignment="1">
      <alignment horizontal="center" vertical="center" textRotation="90" wrapText="1"/>
    </xf>
    <xf numFmtId="0" fontId="1" fillId="0" borderId="43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49" fontId="6" fillId="3" borderId="6" xfId="0" applyNumberFormat="1" applyFont="1" applyFill="1" applyBorder="1" applyAlignment="1">
      <alignment horizontal="center" vertical="top"/>
    </xf>
    <xf numFmtId="49" fontId="6" fillId="3" borderId="10" xfId="0" applyNumberFormat="1" applyFont="1" applyFill="1" applyBorder="1" applyAlignment="1">
      <alignment horizontal="center" vertical="top"/>
    </xf>
    <xf numFmtId="0" fontId="1" fillId="0" borderId="54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0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 shrinkToFit="1"/>
    </xf>
    <xf numFmtId="0" fontId="1" fillId="0" borderId="16" xfId="0" applyFont="1" applyBorder="1" applyAlignment="1">
      <alignment horizontal="left" vertical="top" wrapText="1" shrinkToFit="1"/>
    </xf>
    <xf numFmtId="49" fontId="6" fillId="0" borderId="6" xfId="0" applyNumberFormat="1" applyFont="1" applyBorder="1" applyAlignment="1">
      <alignment horizontal="center" vertical="top"/>
    </xf>
    <xf numFmtId="49" fontId="6" fillId="0" borderId="10" xfId="0" applyNumberFormat="1" applyFont="1" applyBorder="1" applyAlignment="1">
      <alignment horizontal="center" vertical="top"/>
    </xf>
    <xf numFmtId="0" fontId="7" fillId="0" borderId="8" xfId="0" applyFont="1" applyFill="1" applyBorder="1" applyAlignment="1">
      <alignment horizontal="left" vertical="top" wrapText="1"/>
    </xf>
    <xf numFmtId="0" fontId="7" fillId="0" borderId="65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7" fillId="0" borderId="18" xfId="0" applyFont="1" applyFill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center" vertical="top"/>
    </xf>
    <xf numFmtId="0" fontId="1" fillId="0" borderId="63" xfId="0" applyFont="1" applyBorder="1" applyAlignment="1">
      <alignment horizontal="right" vertical="top" wrapText="1"/>
    </xf>
    <xf numFmtId="0" fontId="1" fillId="11" borderId="25" xfId="0" applyFont="1" applyFill="1" applyBorder="1" applyAlignment="1">
      <alignment horizontal="left" vertical="top" wrapText="1" shrinkToFit="1"/>
    </xf>
    <xf numFmtId="0" fontId="1" fillId="11" borderId="21" xfId="0" applyFont="1" applyFill="1" applyBorder="1" applyAlignment="1">
      <alignment horizontal="left" vertical="top" wrapText="1" shrinkToFit="1"/>
    </xf>
    <xf numFmtId="0" fontId="1" fillId="11" borderId="5" xfId="0" applyFont="1" applyFill="1" applyBorder="1" applyAlignment="1">
      <alignment horizontal="center" vertical="top"/>
    </xf>
    <xf numFmtId="0" fontId="1" fillId="11" borderId="9" xfId="0" applyFont="1" applyFill="1" applyBorder="1" applyAlignment="1">
      <alignment horizontal="center" vertical="top"/>
    </xf>
    <xf numFmtId="0" fontId="1" fillId="0" borderId="28" xfId="0" applyFont="1" applyBorder="1" applyAlignment="1">
      <alignment vertical="center" textRotation="90" wrapText="1"/>
    </xf>
    <xf numFmtId="0" fontId="1" fillId="0" borderId="55" xfId="0" applyFont="1" applyBorder="1" applyAlignment="1">
      <alignment vertical="center" textRotation="90" wrapText="1"/>
    </xf>
    <xf numFmtId="0" fontId="1" fillId="0" borderId="43" xfId="0" applyFont="1" applyBorder="1" applyAlignment="1">
      <alignment vertical="center" textRotation="90" wrapText="1"/>
    </xf>
    <xf numFmtId="49" fontId="2" fillId="10" borderId="5" xfId="0" applyNumberFormat="1" applyFont="1" applyFill="1" applyBorder="1" applyAlignment="1">
      <alignment horizontal="center" vertical="top"/>
    </xf>
    <xf numFmtId="49" fontId="2" fillId="10" borderId="9" xfId="0" applyNumberFormat="1" applyFont="1" applyFill="1" applyBorder="1" applyAlignment="1">
      <alignment horizontal="center" vertical="top"/>
    </xf>
    <xf numFmtId="0" fontId="1" fillId="0" borderId="64" xfId="0" applyFont="1" applyBorder="1" applyAlignment="1">
      <alignment horizontal="center" vertical="center" textRotation="90" wrapText="1"/>
    </xf>
    <xf numFmtId="0" fontId="1" fillId="0" borderId="57" xfId="0" applyFont="1" applyBorder="1" applyAlignment="1">
      <alignment horizontal="center" vertical="center" textRotation="90" wrapText="1"/>
    </xf>
    <xf numFmtId="0" fontId="1" fillId="0" borderId="58" xfId="0" applyFont="1" applyBorder="1" applyAlignment="1">
      <alignment horizontal="center" vertical="center" textRotation="90" wrapText="1"/>
    </xf>
    <xf numFmtId="49" fontId="7" fillId="0" borderId="26" xfId="0" applyNumberFormat="1" applyFont="1" applyBorder="1" applyAlignment="1">
      <alignment horizontal="center" vertical="top" wrapText="1"/>
    </xf>
    <xf numFmtId="49" fontId="7" fillId="0" borderId="22" xfId="0" applyNumberFormat="1" applyFont="1" applyBorder="1" applyAlignment="1">
      <alignment horizontal="center" vertical="top" wrapText="1"/>
    </xf>
    <xf numFmtId="0" fontId="1" fillId="0" borderId="45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0" fontId="1" fillId="11" borderId="26" xfId="0" applyNumberFormat="1" applyFont="1" applyFill="1" applyBorder="1" applyAlignment="1">
      <alignment horizontal="left" vertical="top" wrapText="1"/>
    </xf>
    <xf numFmtId="0" fontId="1" fillId="11" borderId="22" xfId="0" applyNumberFormat="1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65" xfId="0" applyFont="1" applyBorder="1" applyAlignment="1">
      <alignment horizontal="center" vertical="top"/>
    </xf>
    <xf numFmtId="0" fontId="1" fillId="0" borderId="6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textRotation="90" wrapText="1"/>
    </xf>
    <xf numFmtId="0" fontId="1" fillId="0" borderId="70" xfId="0" applyFont="1" applyBorder="1" applyAlignment="1">
      <alignment horizontal="center" vertical="center" textRotation="90" wrapText="1"/>
    </xf>
    <xf numFmtId="2" fontId="1" fillId="0" borderId="50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 wrapText="1"/>
    </xf>
    <xf numFmtId="0" fontId="6" fillId="3" borderId="20" xfId="0" applyFont="1" applyFill="1" applyBorder="1" applyAlignment="1">
      <alignment horizontal="left" vertical="top" wrapText="1"/>
    </xf>
    <xf numFmtId="0" fontId="1" fillId="11" borderId="8" xfId="0" applyFont="1" applyFill="1" applyBorder="1" applyAlignment="1">
      <alignment horizontal="center" vertical="top"/>
    </xf>
    <xf numFmtId="0" fontId="1" fillId="11" borderId="65" xfId="0" applyFont="1" applyFill="1" applyBorder="1" applyAlignment="1">
      <alignment horizontal="center" vertical="top"/>
    </xf>
    <xf numFmtId="49" fontId="6" fillId="0" borderId="33" xfId="0" applyNumberFormat="1" applyFont="1" applyBorder="1" applyAlignment="1">
      <alignment horizontal="center" vertical="top"/>
    </xf>
    <xf numFmtId="49" fontId="6" fillId="0" borderId="15" xfId="0" applyNumberFormat="1" applyFont="1" applyBorder="1" applyAlignment="1">
      <alignment horizontal="center" vertical="top"/>
    </xf>
    <xf numFmtId="0" fontId="1" fillId="0" borderId="2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6" fillId="10" borderId="36" xfId="0" applyFont="1" applyFill="1" applyBorder="1" applyAlignment="1">
      <alignment horizontal="left" vertical="top" wrapText="1"/>
    </xf>
    <xf numFmtId="0" fontId="6" fillId="10" borderId="41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2" fontId="7" fillId="0" borderId="60" xfId="0" applyNumberFormat="1" applyFont="1" applyBorder="1" applyAlignment="1">
      <alignment horizontal="center" vertical="center" wrapText="1"/>
    </xf>
    <xf numFmtId="2" fontId="7" fillId="0" borderId="72" xfId="0" applyNumberFormat="1" applyFont="1" applyBorder="1" applyAlignment="1">
      <alignment horizontal="center" vertical="center" wrapText="1"/>
    </xf>
    <xf numFmtId="2" fontId="7" fillId="0" borderId="29" xfId="0" applyNumberFormat="1" applyFont="1" applyBorder="1" applyAlignment="1">
      <alignment horizontal="center" vertical="center" wrapText="1"/>
    </xf>
    <xf numFmtId="2" fontId="7" fillId="0" borderId="39" xfId="0" applyNumberFormat="1" applyFont="1" applyBorder="1" applyAlignment="1">
      <alignment horizontal="center" vertical="center" wrapText="1"/>
    </xf>
    <xf numFmtId="2" fontId="7" fillId="0" borderId="22" xfId="0" applyNumberFormat="1" applyFont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left" vertical="top" wrapText="1"/>
    </xf>
    <xf numFmtId="0" fontId="7" fillId="4" borderId="21" xfId="0" applyFont="1" applyFill="1" applyBorder="1" applyAlignment="1">
      <alignment horizontal="left" vertical="top" wrapText="1"/>
    </xf>
    <xf numFmtId="0" fontId="6" fillId="4" borderId="25" xfId="0" applyFont="1" applyFill="1" applyBorder="1" applyAlignment="1">
      <alignment horizontal="left" vertical="top" wrapText="1"/>
    </xf>
    <xf numFmtId="49" fontId="6" fillId="3" borderId="40" xfId="0" applyNumberFormat="1" applyFont="1" applyFill="1" applyBorder="1" applyAlignment="1">
      <alignment horizontal="left" vertical="top" wrapText="1"/>
    </xf>
    <xf numFmtId="49" fontId="6" fillId="3" borderId="41" xfId="0" applyNumberFormat="1" applyFont="1" applyFill="1" applyBorder="1" applyAlignment="1">
      <alignment horizontal="left" vertical="top" wrapText="1"/>
    </xf>
    <xf numFmtId="49" fontId="6" fillId="3" borderId="59" xfId="0" applyNumberFormat="1" applyFont="1" applyFill="1" applyBorder="1" applyAlignment="1">
      <alignment horizontal="left" vertical="top" wrapText="1"/>
    </xf>
    <xf numFmtId="0" fontId="5" fillId="0" borderId="41" xfId="0" applyFont="1" applyBorder="1" applyAlignment="1">
      <alignment horizontal="right" vertical="top" wrapText="1"/>
    </xf>
    <xf numFmtId="0" fontId="1" fillId="9" borderId="40" xfId="0" applyFont="1" applyFill="1" applyBorder="1" applyAlignment="1">
      <alignment horizontal="center" vertical="top"/>
    </xf>
    <xf numFmtId="0" fontId="1" fillId="9" borderId="41" xfId="0" applyFont="1" applyFill="1" applyBorder="1" applyAlignment="1">
      <alignment horizontal="center" vertical="top"/>
    </xf>
    <xf numFmtId="0" fontId="1" fillId="9" borderId="5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63" xfId="0" applyFont="1" applyBorder="1" applyAlignment="1">
      <alignment horizontal="center" vertical="top" wrapText="1"/>
    </xf>
    <xf numFmtId="0" fontId="7" fillId="0" borderId="44" xfId="0" applyNumberFormat="1" applyFont="1" applyBorder="1" applyAlignment="1">
      <alignment horizontal="center" vertical="center" textRotation="90"/>
    </xf>
    <xf numFmtId="0" fontId="7" fillId="0" borderId="45" xfId="0" applyNumberFormat="1" applyFont="1" applyBorder="1" applyAlignment="1">
      <alignment horizontal="center" vertical="center" textRotation="90"/>
    </xf>
    <xf numFmtId="49" fontId="2" fillId="6" borderId="41" xfId="0" applyNumberFormat="1" applyFont="1" applyFill="1" applyBorder="1" applyAlignment="1">
      <alignment horizontal="center" vertical="top" wrapText="1"/>
    </xf>
    <xf numFmtId="49" fontId="2" fillId="6" borderId="59" xfId="0" applyNumberFormat="1" applyFont="1" applyFill="1" applyBorder="1" applyAlignment="1">
      <alignment horizontal="center" vertical="top" wrapText="1"/>
    </xf>
    <xf numFmtId="0" fontId="8" fillId="5" borderId="40" xfId="0" applyFont="1" applyFill="1" applyBorder="1" applyAlignment="1">
      <alignment horizontal="left" vertical="top" wrapText="1"/>
    </xf>
    <xf numFmtId="0" fontId="8" fillId="5" borderId="41" xfId="0" applyFont="1" applyFill="1" applyBorder="1" applyAlignment="1">
      <alignment horizontal="left" vertical="top" wrapText="1"/>
    </xf>
    <xf numFmtId="0" fontId="8" fillId="5" borderId="59" xfId="0" applyFont="1" applyFill="1" applyBorder="1" applyAlignment="1">
      <alignment horizontal="left" vertical="top" wrapText="1"/>
    </xf>
    <xf numFmtId="0" fontId="2" fillId="0" borderId="60" xfId="0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textRotation="90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48" xfId="0" applyFont="1" applyBorder="1" applyAlignment="1">
      <alignment horizontal="center" vertical="center" textRotation="90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39" xfId="0" applyFont="1" applyBorder="1" applyAlignment="1">
      <alignment horizontal="center" vertical="center" textRotation="90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textRotation="90" wrapText="1"/>
    </xf>
    <xf numFmtId="0" fontId="1" fillId="0" borderId="68" xfId="0" applyFont="1" applyBorder="1" applyAlignment="1">
      <alignment horizontal="center" vertical="center" textRotation="90" wrapText="1"/>
    </xf>
    <xf numFmtId="0" fontId="1" fillId="0" borderId="55" xfId="0" applyFont="1" applyBorder="1" applyAlignment="1">
      <alignment horizontal="center" vertical="center"/>
    </xf>
    <xf numFmtId="0" fontId="7" fillId="0" borderId="45" xfId="0" applyFont="1" applyFill="1" applyBorder="1" applyAlignment="1">
      <alignment horizontal="left" vertical="center" textRotation="90" wrapText="1"/>
    </xf>
    <xf numFmtId="0" fontId="7" fillId="0" borderId="16" xfId="0" applyFont="1" applyFill="1" applyBorder="1" applyAlignment="1">
      <alignment horizontal="left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29" xfId="0" applyFont="1" applyBorder="1" applyAlignment="1">
      <alignment horizontal="center" vertical="center" textRotation="90" wrapText="1"/>
    </xf>
    <xf numFmtId="0" fontId="1" fillId="0" borderId="69" xfId="0" applyFont="1" applyBorder="1" applyAlignment="1">
      <alignment horizontal="center" vertical="center" textRotation="90" wrapText="1"/>
    </xf>
    <xf numFmtId="0" fontId="1" fillId="0" borderId="51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53" xfId="0" applyFont="1" applyBorder="1" applyAlignment="1">
      <alignment horizontal="center" vertical="top" wrapText="1"/>
    </xf>
    <xf numFmtId="0" fontId="6" fillId="2" borderId="41" xfId="0" applyFont="1" applyFill="1" applyBorder="1" applyAlignment="1">
      <alignment horizontal="left" vertical="top" wrapText="1"/>
    </xf>
    <xf numFmtId="0" fontId="6" fillId="2" borderId="59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34" xfId="0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0" fontId="7" fillId="0" borderId="16" xfId="0" applyFont="1" applyFill="1" applyBorder="1" applyAlignment="1">
      <alignment horizontal="left" vertical="top" wrapText="1"/>
    </xf>
    <xf numFmtId="0" fontId="7" fillId="0" borderId="21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9" xfId="0" applyFont="1" applyFill="1" applyBorder="1" applyAlignment="1">
      <alignment horizontal="center" vertical="center" textRotation="90" wrapText="1"/>
    </xf>
    <xf numFmtId="49" fontId="7" fillId="0" borderId="16" xfId="0" applyNumberFormat="1" applyFont="1" applyBorder="1" applyAlignment="1">
      <alignment horizontal="center" vertical="top" wrapText="1"/>
    </xf>
    <xf numFmtId="49" fontId="7" fillId="0" borderId="21" xfId="0" applyNumberFormat="1" applyFont="1" applyBorder="1" applyAlignment="1">
      <alignment horizontal="center" vertical="top" wrapText="1"/>
    </xf>
    <xf numFmtId="0" fontId="1" fillId="0" borderId="26" xfId="0" applyNumberFormat="1" applyFont="1" applyBorder="1" applyAlignment="1">
      <alignment horizontal="left" vertical="top" wrapText="1"/>
    </xf>
    <xf numFmtId="0" fontId="1" fillId="0" borderId="22" xfId="0" applyNumberFormat="1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9" xfId="0" applyFont="1" applyFill="1" applyBorder="1" applyAlignment="1">
      <alignment horizontal="center" vertical="center" textRotation="90" wrapText="1"/>
    </xf>
    <xf numFmtId="49" fontId="7" fillId="0" borderId="17" xfId="0" applyNumberFormat="1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49" fontId="1" fillId="0" borderId="25" xfId="0" applyNumberFormat="1" applyFont="1" applyBorder="1" applyAlignment="1">
      <alignment horizontal="center" vertical="top" wrapText="1"/>
    </xf>
    <xf numFmtId="49" fontId="1" fillId="0" borderId="21" xfId="0" applyNumberFormat="1" applyFont="1" applyBorder="1" applyAlignment="1">
      <alignment horizontal="center" vertical="top" wrapText="1"/>
    </xf>
    <xf numFmtId="49" fontId="6" fillId="0" borderId="48" xfId="0" applyNumberFormat="1" applyFont="1" applyBorder="1" applyAlignment="1">
      <alignment horizontal="center" vertical="top"/>
    </xf>
    <xf numFmtId="49" fontId="7" fillId="4" borderId="1" xfId="0" applyNumberFormat="1" applyFont="1" applyFill="1" applyBorder="1" applyAlignment="1">
      <alignment horizontal="left" vertical="top" wrapText="1"/>
    </xf>
    <xf numFmtId="49" fontId="6" fillId="0" borderId="26" xfId="0" applyNumberFormat="1" applyFont="1" applyBorder="1" applyAlignment="1">
      <alignment horizontal="center" vertical="top"/>
    </xf>
    <xf numFmtId="49" fontId="6" fillId="0" borderId="22" xfId="0" applyNumberFormat="1" applyFont="1" applyBorder="1" applyAlignment="1">
      <alignment horizontal="center" vertical="top"/>
    </xf>
    <xf numFmtId="164" fontId="2" fillId="5" borderId="42" xfId="0" applyNumberFormat="1" applyFont="1" applyFill="1" applyBorder="1" applyAlignment="1">
      <alignment horizontal="center" vertical="top" wrapText="1"/>
    </xf>
    <xf numFmtId="164" fontId="2" fillId="5" borderId="35" xfId="0" applyNumberFormat="1" applyFont="1" applyFill="1" applyBorder="1" applyAlignment="1">
      <alignment horizontal="center" vertical="top" wrapText="1"/>
    </xf>
    <xf numFmtId="164" fontId="2" fillId="5" borderId="36" xfId="0" applyNumberFormat="1" applyFont="1" applyFill="1" applyBorder="1" applyAlignment="1">
      <alignment horizontal="center" vertical="top" wrapText="1"/>
    </xf>
    <xf numFmtId="164" fontId="2" fillId="5" borderId="2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49" fontId="6" fillId="0" borderId="46" xfId="0" applyNumberFormat="1" applyFont="1" applyBorder="1" applyAlignment="1">
      <alignment horizontal="center" vertical="top"/>
    </xf>
    <xf numFmtId="49" fontId="6" fillId="0" borderId="11" xfId="0" applyNumberFormat="1" applyFont="1" applyBorder="1" applyAlignment="1">
      <alignment horizontal="center" vertical="top"/>
    </xf>
    <xf numFmtId="0" fontId="1" fillId="0" borderId="19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164" fontId="7" fillId="0" borderId="3" xfId="0" applyNumberFormat="1" applyFont="1" applyBorder="1" applyAlignment="1">
      <alignment horizontal="center" vertical="top"/>
    </xf>
    <xf numFmtId="164" fontId="7" fillId="0" borderId="4" xfId="0" applyNumberFormat="1" applyFont="1" applyBorder="1" applyAlignment="1">
      <alignment horizontal="center" vertical="top"/>
    </xf>
    <xf numFmtId="164" fontId="7" fillId="0" borderId="16" xfId="0" applyNumberFormat="1" applyFont="1" applyBorder="1" applyAlignment="1">
      <alignment horizontal="center" vertical="top"/>
    </xf>
    <xf numFmtId="164" fontId="7" fillId="0" borderId="18" xfId="0" applyNumberFormat="1" applyFont="1" applyBorder="1" applyAlignment="1">
      <alignment horizontal="center" vertical="top"/>
    </xf>
    <xf numFmtId="164" fontId="1" fillId="0" borderId="63" xfId="0" applyNumberFormat="1" applyFont="1" applyFill="1" applyBorder="1" applyAlignment="1">
      <alignment horizontal="right" vertical="top" wrapText="1"/>
    </xf>
    <xf numFmtId="0" fontId="2" fillId="8" borderId="40" xfId="0" applyFont="1" applyFill="1" applyBorder="1" applyAlignment="1">
      <alignment horizontal="right" vertical="top" wrapText="1"/>
    </xf>
    <xf numFmtId="0" fontId="2" fillId="8" borderId="41" xfId="0" applyFont="1" applyFill="1" applyBorder="1" applyAlignment="1">
      <alignment horizontal="right" vertical="top" wrapText="1"/>
    </xf>
    <xf numFmtId="0" fontId="2" fillId="8" borderId="59" xfId="0" applyFont="1" applyFill="1" applyBorder="1" applyAlignment="1">
      <alignment horizontal="right" vertical="top" wrapText="1"/>
    </xf>
    <xf numFmtId="164" fontId="2" fillId="8" borderId="2" xfId="0" applyNumberFormat="1" applyFont="1" applyFill="1" applyBorder="1" applyAlignment="1">
      <alignment horizontal="center" vertical="top"/>
    </xf>
    <xf numFmtId="164" fontId="2" fillId="8" borderId="35" xfId="0" applyNumberFormat="1" applyFont="1" applyFill="1" applyBorder="1" applyAlignment="1">
      <alignment horizontal="center" vertical="top"/>
    </xf>
    <xf numFmtId="164" fontId="2" fillId="8" borderId="37" xfId="0" applyNumberFormat="1" applyFont="1" applyFill="1" applyBorder="1" applyAlignment="1">
      <alignment horizontal="center" vertical="top"/>
    </xf>
    <xf numFmtId="164" fontId="2" fillId="8" borderId="42" xfId="0" applyNumberFormat="1" applyFont="1" applyFill="1" applyBorder="1" applyAlignment="1">
      <alignment horizontal="center" vertical="top"/>
    </xf>
    <xf numFmtId="164" fontId="2" fillId="8" borderId="36" xfId="0" applyNumberFormat="1" applyFont="1" applyFill="1" applyBorder="1" applyAlignment="1">
      <alignment horizontal="center" vertical="top"/>
    </xf>
    <xf numFmtId="164" fontId="7" fillId="0" borderId="27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18" xfId="0" applyNumberFormat="1" applyFont="1" applyBorder="1" applyAlignment="1">
      <alignment horizontal="center" vertical="top" wrapText="1"/>
    </xf>
    <xf numFmtId="0" fontId="6" fillId="5" borderId="40" xfId="0" applyFont="1" applyFill="1" applyBorder="1" applyAlignment="1">
      <alignment horizontal="left" vertical="top" wrapText="1"/>
    </xf>
    <xf numFmtId="0" fontId="6" fillId="5" borderId="41" xfId="0" applyFont="1" applyFill="1" applyBorder="1" applyAlignment="1">
      <alignment horizontal="left" vertical="top" wrapText="1"/>
    </xf>
    <xf numFmtId="0" fontId="6" fillId="5" borderId="59" xfId="0" applyFont="1" applyFill="1" applyBorder="1" applyAlignment="1">
      <alignment horizontal="left" vertical="top" wrapText="1"/>
    </xf>
    <xf numFmtId="164" fontId="6" fillId="5" borderId="2" xfId="0" applyNumberFormat="1" applyFont="1" applyFill="1" applyBorder="1" applyAlignment="1">
      <alignment horizontal="center" vertical="top"/>
    </xf>
    <xf numFmtId="164" fontId="6" fillId="5" borderId="35" xfId="0" applyNumberFormat="1" applyFont="1" applyFill="1" applyBorder="1" applyAlignment="1">
      <alignment horizontal="center" vertical="top"/>
    </xf>
    <xf numFmtId="164" fontId="6" fillId="5" borderId="37" xfId="0" applyNumberFormat="1" applyFont="1" applyFill="1" applyBorder="1" applyAlignment="1">
      <alignment horizontal="center" vertical="top"/>
    </xf>
    <xf numFmtId="164" fontId="6" fillId="5" borderId="42" xfId="0" applyNumberFormat="1" applyFont="1" applyFill="1" applyBorder="1" applyAlignment="1">
      <alignment horizontal="center" vertical="top"/>
    </xf>
    <xf numFmtId="164" fontId="6" fillId="5" borderId="36" xfId="0" applyNumberFormat="1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6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top" wrapText="1"/>
    </xf>
    <xf numFmtId="164" fontId="2" fillId="0" borderId="8" xfId="0" applyNumberFormat="1" applyFont="1" applyBorder="1" applyAlignment="1">
      <alignment horizontal="center" vertical="top" wrapText="1"/>
    </xf>
    <xf numFmtId="0" fontId="2" fillId="5" borderId="40" xfId="0" applyFont="1" applyFill="1" applyBorder="1" applyAlignment="1">
      <alignment horizontal="left" vertical="top" wrapText="1"/>
    </xf>
    <xf numFmtId="0" fontId="2" fillId="5" borderId="41" xfId="0" applyFont="1" applyFill="1" applyBorder="1" applyAlignment="1">
      <alignment horizontal="left" vertical="top" wrapText="1"/>
    </xf>
    <xf numFmtId="0" fontId="2" fillId="5" borderId="59" xfId="0" applyFont="1" applyFill="1" applyBorder="1" applyAlignment="1">
      <alignment horizontal="left" vertical="top" wrapText="1"/>
    </xf>
    <xf numFmtId="164" fontId="2" fillId="5" borderId="37" xfId="0" applyNumberFormat="1" applyFont="1" applyFill="1" applyBorder="1" applyAlignment="1">
      <alignment horizontal="center" vertical="top" wrapText="1"/>
    </xf>
    <xf numFmtId="0" fontId="4" fillId="0" borderId="55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top" wrapText="1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colors>
    <mruColors>
      <color rgb="FFCCECFF"/>
      <color rgb="FFCC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r>
              <a:rPr lang="lt-LT" sz="1200">
                <a:latin typeface="Times New Roman" panose="02020603050405020304" pitchFamily="18" charset="0"/>
                <a:cs typeface="Times New Roman" panose="02020603050405020304" pitchFamily="18" charset="0"/>
              </a:rPr>
              <a:t>2014 m. SVP programos Nr.</a:t>
            </a:r>
            <a:r>
              <a:rPr lang="ru-RU" sz="1200"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lt-LT" sz="1200">
                <a:latin typeface="Times New Roman" panose="02020603050405020304" pitchFamily="18" charset="0"/>
                <a:cs typeface="Times New Roman" panose="02020603050405020304" pitchFamily="18" charset="0"/>
              </a:rPr>
              <a:t>09 įvykdymas</a:t>
            </a: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0613576953996365E-2"/>
          <c:y val="0.31046741108580944"/>
          <c:w val="0.77222788327929592"/>
          <c:h val="0.64294438804905485"/>
        </c:manualLayout>
      </c:layout>
      <c:pie3DChart>
        <c:varyColors val="1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explosion val="25"/>
          <c:dPt>
            <c:idx val="0"/>
            <c:bubble3D val="0"/>
            <c:spPr>
              <a:solidFill>
                <a:sysClr val="window" lastClr="FFFFFF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"/>
            <c:bubble3D val="0"/>
            <c:spPr>
              <a:solidFill>
                <a:srgbClr val="CCFFFF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"/>
            <c:bubble3D val="0"/>
            <c:spPr>
              <a:solidFill>
                <a:srgbClr val="FFCCFF"/>
              </a:solidFill>
              <a:ln>
                <a:solidFill>
                  <a:sysClr val="windowText" lastClr="000000"/>
                </a:solidFill>
              </a:ln>
            </c:spPr>
          </c:dPt>
          <c:dLbls>
            <c:dLbl>
              <c:idx val="0"/>
              <c:layout>
                <c:manualLayout>
                  <c:x val="0.10662769587878594"/>
                  <c:y val="-0.13752768708789451"/>
                </c:manualLayout>
              </c:layout>
              <c:tx>
                <c:rich>
                  <a:bodyPr/>
                  <a:lstStyle/>
                  <a:p>
                    <a:r>
                      <a:rPr lang="lt-LT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faktiškai įvykdyt</a:t>
                    </a:r>
                    <a:r>
                      <a:rPr lang="ru-RU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а</a:t>
                    </a:r>
                    <a:r>
                      <a:rPr lang="lt-LT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 –</a:t>
                    </a:r>
                    <a:r>
                      <a:rPr lang="lt-LT" sz="11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 75</a:t>
                    </a:r>
                    <a:r>
                      <a:rPr lang="ru-RU" sz="11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 %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5.3924070850170099E-2"/>
                  <c:y val="-6.8025277328138858E-2"/>
                </c:manualLayout>
              </c:layout>
              <c:tx>
                <c:rich>
                  <a:bodyPr/>
                  <a:lstStyle/>
                  <a:p>
                    <a:r>
                      <a:rPr lang="lt-LT" sz="11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Iš dalies įvykdyta – </a:t>
                    </a:r>
                    <a:r>
                      <a:rPr lang="lt-LT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25</a:t>
                    </a:r>
                    <a:r>
                      <a:rPr lang="ru-RU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 </a:t>
                    </a:r>
                    <a:r>
                      <a:rPr lang="en-US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%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7.5114809431782489E-2"/>
                  <c:y val="-4.7668431689941197E-3"/>
                </c:manualLayout>
              </c:layout>
              <c:tx>
                <c:rich>
                  <a:bodyPr/>
                  <a:lstStyle/>
                  <a:p>
                    <a:r>
                      <a:rPr lang="lt-LT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Neįvykdyta </a:t>
                    </a:r>
                    <a:r>
                      <a:rPr lang="en-US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1</a:t>
                    </a:r>
                    <a:r>
                      <a:rPr lang="lt-LT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;</a:t>
                    </a:r>
                    <a:r>
                      <a:rPr lang="en-US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 25%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1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lt-LT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howLeaderLines val="1"/>
          </c:dLbls>
          <c:cat>
            <c:strRef>
              <c:f>Aprašymas!$A$10:$A$12</c:f>
              <c:strCache>
                <c:ptCount val="2"/>
                <c:pt idx="0">
                  <c:v>faktiškai įvykdyta –</c:v>
                </c:pt>
                <c:pt idx="1">
                  <c:v>iš dalies įvykdyta –</c:v>
                </c:pt>
              </c:strCache>
            </c:strRef>
          </c:cat>
          <c:val>
            <c:numRef>
              <c:f>Aprašymas!$C$10:$C$12</c:f>
              <c:numCache>
                <c:formatCode>General</c:formatCode>
                <c:ptCount val="3"/>
                <c:pt idx="0">
                  <c:v>3</c:v>
                </c:pt>
                <c:pt idx="1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>
      <c:oddHeader>&amp;C2014 m. SVP programos Nr. 09 įvykdymas</c:oddHeader>
    </c:headerFooter>
    <c:pageMargins b="0.74803149606299213" l="0.70866141732283472" r="0.70866141732283472" t="0.74803149606299213" header="0.31496062992125984" footer="0.31496062992125984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13</xdr:row>
      <xdr:rowOff>28575</xdr:rowOff>
    </xdr:from>
    <xdr:to>
      <xdr:col>7</xdr:col>
      <xdr:colOff>666750</xdr:colOff>
      <xdr:row>28</xdr:row>
      <xdr:rowOff>142875</xdr:rowOff>
    </xdr:to>
    <xdr:graphicFrame macro="">
      <xdr:nvGraphicFramePr>
        <xdr:cNvPr id="6" name="Diagrama 5" descr="2014 m. SVP programos Nr.09 įvykdymas" title="2014 m. SVP programos Nr.09 įvykdyma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zoomScaleNormal="100" workbookViewId="0">
      <selection activeCell="P30" sqref="P30"/>
    </sheetView>
  </sheetViews>
  <sheetFormatPr defaultRowHeight="12.75" x14ac:dyDescent="0.2"/>
  <cols>
    <col min="3" max="3" width="8.85546875" customWidth="1"/>
    <col min="8" max="8" width="19.42578125" customWidth="1"/>
    <col min="9" max="9" width="16.42578125" customWidth="1"/>
    <col min="259" max="259" width="8.85546875" customWidth="1"/>
    <col min="264" max="264" width="18.85546875" customWidth="1"/>
    <col min="265" max="265" width="16.42578125" customWidth="1"/>
    <col min="515" max="515" width="8.85546875" customWidth="1"/>
    <col min="520" max="520" width="18.85546875" customWidth="1"/>
    <col min="521" max="521" width="16.42578125" customWidth="1"/>
    <col min="771" max="771" width="8.85546875" customWidth="1"/>
    <col min="776" max="776" width="18.85546875" customWidth="1"/>
    <col min="777" max="777" width="16.42578125" customWidth="1"/>
    <col min="1027" max="1027" width="8.85546875" customWidth="1"/>
    <col min="1032" max="1032" width="18.85546875" customWidth="1"/>
    <col min="1033" max="1033" width="16.42578125" customWidth="1"/>
    <col min="1283" max="1283" width="8.85546875" customWidth="1"/>
    <col min="1288" max="1288" width="18.85546875" customWidth="1"/>
    <col min="1289" max="1289" width="16.42578125" customWidth="1"/>
    <col min="1539" max="1539" width="8.85546875" customWidth="1"/>
    <col min="1544" max="1544" width="18.85546875" customWidth="1"/>
    <col min="1545" max="1545" width="16.42578125" customWidth="1"/>
    <col min="1795" max="1795" width="8.85546875" customWidth="1"/>
    <col min="1800" max="1800" width="18.85546875" customWidth="1"/>
    <col min="1801" max="1801" width="16.42578125" customWidth="1"/>
    <col min="2051" max="2051" width="8.85546875" customWidth="1"/>
    <col min="2056" max="2056" width="18.85546875" customWidth="1"/>
    <col min="2057" max="2057" width="16.42578125" customWidth="1"/>
    <col min="2307" max="2307" width="8.85546875" customWidth="1"/>
    <col min="2312" max="2312" width="18.85546875" customWidth="1"/>
    <col min="2313" max="2313" width="16.42578125" customWidth="1"/>
    <col min="2563" max="2563" width="8.85546875" customWidth="1"/>
    <col min="2568" max="2568" width="18.85546875" customWidth="1"/>
    <col min="2569" max="2569" width="16.42578125" customWidth="1"/>
    <col min="2819" max="2819" width="8.85546875" customWidth="1"/>
    <col min="2824" max="2824" width="18.85546875" customWidth="1"/>
    <col min="2825" max="2825" width="16.42578125" customWidth="1"/>
    <col min="3075" max="3075" width="8.85546875" customWidth="1"/>
    <col min="3080" max="3080" width="18.85546875" customWidth="1"/>
    <col min="3081" max="3081" width="16.42578125" customWidth="1"/>
    <col min="3331" max="3331" width="8.85546875" customWidth="1"/>
    <col min="3336" max="3336" width="18.85546875" customWidth="1"/>
    <col min="3337" max="3337" width="16.42578125" customWidth="1"/>
    <col min="3587" max="3587" width="8.85546875" customWidth="1"/>
    <col min="3592" max="3592" width="18.85546875" customWidth="1"/>
    <col min="3593" max="3593" width="16.42578125" customWidth="1"/>
    <col min="3843" max="3843" width="8.85546875" customWidth="1"/>
    <col min="3848" max="3848" width="18.85546875" customWidth="1"/>
    <col min="3849" max="3849" width="16.42578125" customWidth="1"/>
    <col min="4099" max="4099" width="8.85546875" customWidth="1"/>
    <col min="4104" max="4104" width="18.85546875" customWidth="1"/>
    <col min="4105" max="4105" width="16.42578125" customWidth="1"/>
    <col min="4355" max="4355" width="8.85546875" customWidth="1"/>
    <col min="4360" max="4360" width="18.85546875" customWidth="1"/>
    <col min="4361" max="4361" width="16.42578125" customWidth="1"/>
    <col min="4611" max="4611" width="8.85546875" customWidth="1"/>
    <col min="4616" max="4616" width="18.85546875" customWidth="1"/>
    <col min="4617" max="4617" width="16.42578125" customWidth="1"/>
    <col min="4867" max="4867" width="8.85546875" customWidth="1"/>
    <col min="4872" max="4872" width="18.85546875" customWidth="1"/>
    <col min="4873" max="4873" width="16.42578125" customWidth="1"/>
    <col min="5123" max="5123" width="8.85546875" customWidth="1"/>
    <col min="5128" max="5128" width="18.85546875" customWidth="1"/>
    <col min="5129" max="5129" width="16.42578125" customWidth="1"/>
    <col min="5379" max="5379" width="8.85546875" customWidth="1"/>
    <col min="5384" max="5384" width="18.85546875" customWidth="1"/>
    <col min="5385" max="5385" width="16.42578125" customWidth="1"/>
    <col min="5635" max="5635" width="8.85546875" customWidth="1"/>
    <col min="5640" max="5640" width="18.85546875" customWidth="1"/>
    <col min="5641" max="5641" width="16.42578125" customWidth="1"/>
    <col min="5891" max="5891" width="8.85546875" customWidth="1"/>
    <col min="5896" max="5896" width="18.85546875" customWidth="1"/>
    <col min="5897" max="5897" width="16.42578125" customWidth="1"/>
    <col min="6147" max="6147" width="8.85546875" customWidth="1"/>
    <col min="6152" max="6152" width="18.85546875" customWidth="1"/>
    <col min="6153" max="6153" width="16.42578125" customWidth="1"/>
    <col min="6403" max="6403" width="8.85546875" customWidth="1"/>
    <col min="6408" max="6408" width="18.85546875" customWidth="1"/>
    <col min="6409" max="6409" width="16.42578125" customWidth="1"/>
    <col min="6659" max="6659" width="8.85546875" customWidth="1"/>
    <col min="6664" max="6664" width="18.85546875" customWidth="1"/>
    <col min="6665" max="6665" width="16.42578125" customWidth="1"/>
    <col min="6915" max="6915" width="8.85546875" customWidth="1"/>
    <col min="6920" max="6920" width="18.85546875" customWidth="1"/>
    <col min="6921" max="6921" width="16.42578125" customWidth="1"/>
    <col min="7171" max="7171" width="8.85546875" customWidth="1"/>
    <col min="7176" max="7176" width="18.85546875" customWidth="1"/>
    <col min="7177" max="7177" width="16.42578125" customWidth="1"/>
    <col min="7427" max="7427" width="8.85546875" customWidth="1"/>
    <col min="7432" max="7432" width="18.85546875" customWidth="1"/>
    <col min="7433" max="7433" width="16.42578125" customWidth="1"/>
    <col min="7683" max="7683" width="8.85546875" customWidth="1"/>
    <col min="7688" max="7688" width="18.85546875" customWidth="1"/>
    <col min="7689" max="7689" width="16.42578125" customWidth="1"/>
    <col min="7939" max="7939" width="8.85546875" customWidth="1"/>
    <col min="7944" max="7944" width="18.85546875" customWidth="1"/>
    <col min="7945" max="7945" width="16.42578125" customWidth="1"/>
    <col min="8195" max="8195" width="8.85546875" customWidth="1"/>
    <col min="8200" max="8200" width="18.85546875" customWidth="1"/>
    <col min="8201" max="8201" width="16.42578125" customWidth="1"/>
    <col min="8451" max="8451" width="8.85546875" customWidth="1"/>
    <col min="8456" max="8456" width="18.85546875" customWidth="1"/>
    <col min="8457" max="8457" width="16.42578125" customWidth="1"/>
    <col min="8707" max="8707" width="8.85546875" customWidth="1"/>
    <col min="8712" max="8712" width="18.85546875" customWidth="1"/>
    <col min="8713" max="8713" width="16.42578125" customWidth="1"/>
    <col min="8963" max="8963" width="8.85546875" customWidth="1"/>
    <col min="8968" max="8968" width="18.85546875" customWidth="1"/>
    <col min="8969" max="8969" width="16.42578125" customWidth="1"/>
    <col min="9219" max="9219" width="8.85546875" customWidth="1"/>
    <col min="9224" max="9224" width="18.85546875" customWidth="1"/>
    <col min="9225" max="9225" width="16.42578125" customWidth="1"/>
    <col min="9475" max="9475" width="8.85546875" customWidth="1"/>
    <col min="9480" max="9480" width="18.85546875" customWidth="1"/>
    <col min="9481" max="9481" width="16.42578125" customWidth="1"/>
    <col min="9731" max="9731" width="8.85546875" customWidth="1"/>
    <col min="9736" max="9736" width="18.85546875" customWidth="1"/>
    <col min="9737" max="9737" width="16.42578125" customWidth="1"/>
    <col min="9987" max="9987" width="8.85546875" customWidth="1"/>
    <col min="9992" max="9992" width="18.85546875" customWidth="1"/>
    <col min="9993" max="9993" width="16.42578125" customWidth="1"/>
    <col min="10243" max="10243" width="8.85546875" customWidth="1"/>
    <col min="10248" max="10248" width="18.85546875" customWidth="1"/>
    <col min="10249" max="10249" width="16.42578125" customWidth="1"/>
    <col min="10499" max="10499" width="8.85546875" customWidth="1"/>
    <col min="10504" max="10504" width="18.85546875" customWidth="1"/>
    <col min="10505" max="10505" width="16.42578125" customWidth="1"/>
    <col min="10755" max="10755" width="8.85546875" customWidth="1"/>
    <col min="10760" max="10760" width="18.85546875" customWidth="1"/>
    <col min="10761" max="10761" width="16.42578125" customWidth="1"/>
    <col min="11011" max="11011" width="8.85546875" customWidth="1"/>
    <col min="11016" max="11016" width="18.85546875" customWidth="1"/>
    <col min="11017" max="11017" width="16.42578125" customWidth="1"/>
    <col min="11267" max="11267" width="8.85546875" customWidth="1"/>
    <col min="11272" max="11272" width="18.85546875" customWidth="1"/>
    <col min="11273" max="11273" width="16.42578125" customWidth="1"/>
    <col min="11523" max="11523" width="8.85546875" customWidth="1"/>
    <col min="11528" max="11528" width="18.85546875" customWidth="1"/>
    <col min="11529" max="11529" width="16.42578125" customWidth="1"/>
    <col min="11779" max="11779" width="8.85546875" customWidth="1"/>
    <col min="11784" max="11784" width="18.85546875" customWidth="1"/>
    <col min="11785" max="11785" width="16.42578125" customWidth="1"/>
    <col min="12035" max="12035" width="8.85546875" customWidth="1"/>
    <col min="12040" max="12040" width="18.85546875" customWidth="1"/>
    <col min="12041" max="12041" width="16.42578125" customWidth="1"/>
    <col min="12291" max="12291" width="8.85546875" customWidth="1"/>
    <col min="12296" max="12296" width="18.85546875" customWidth="1"/>
    <col min="12297" max="12297" width="16.42578125" customWidth="1"/>
    <col min="12547" max="12547" width="8.85546875" customWidth="1"/>
    <col min="12552" max="12552" width="18.85546875" customWidth="1"/>
    <col min="12553" max="12553" width="16.42578125" customWidth="1"/>
    <col min="12803" max="12803" width="8.85546875" customWidth="1"/>
    <col min="12808" max="12808" width="18.85546875" customWidth="1"/>
    <col min="12809" max="12809" width="16.42578125" customWidth="1"/>
    <col min="13059" max="13059" width="8.85546875" customWidth="1"/>
    <col min="13064" max="13064" width="18.85546875" customWidth="1"/>
    <col min="13065" max="13065" width="16.42578125" customWidth="1"/>
    <col min="13315" max="13315" width="8.85546875" customWidth="1"/>
    <col min="13320" max="13320" width="18.85546875" customWidth="1"/>
    <col min="13321" max="13321" width="16.42578125" customWidth="1"/>
    <col min="13571" max="13571" width="8.85546875" customWidth="1"/>
    <col min="13576" max="13576" width="18.85546875" customWidth="1"/>
    <col min="13577" max="13577" width="16.42578125" customWidth="1"/>
    <col min="13827" max="13827" width="8.85546875" customWidth="1"/>
    <col min="13832" max="13832" width="18.85546875" customWidth="1"/>
    <col min="13833" max="13833" width="16.42578125" customWidth="1"/>
    <col min="14083" max="14083" width="8.85546875" customWidth="1"/>
    <col min="14088" max="14088" width="18.85546875" customWidth="1"/>
    <col min="14089" max="14089" width="16.42578125" customWidth="1"/>
    <col min="14339" max="14339" width="8.85546875" customWidth="1"/>
    <col min="14344" max="14344" width="18.85546875" customWidth="1"/>
    <col min="14345" max="14345" width="16.42578125" customWidth="1"/>
    <col min="14595" max="14595" width="8.85546875" customWidth="1"/>
    <col min="14600" max="14600" width="18.85546875" customWidth="1"/>
    <col min="14601" max="14601" width="16.42578125" customWidth="1"/>
    <col min="14851" max="14851" width="8.85546875" customWidth="1"/>
    <col min="14856" max="14856" width="18.85546875" customWidth="1"/>
    <col min="14857" max="14857" width="16.42578125" customWidth="1"/>
    <col min="15107" max="15107" width="8.85546875" customWidth="1"/>
    <col min="15112" max="15112" width="18.85546875" customWidth="1"/>
    <col min="15113" max="15113" width="16.42578125" customWidth="1"/>
    <col min="15363" max="15363" width="8.85546875" customWidth="1"/>
    <col min="15368" max="15368" width="18.85546875" customWidth="1"/>
    <col min="15369" max="15369" width="16.42578125" customWidth="1"/>
    <col min="15619" max="15619" width="8.85546875" customWidth="1"/>
    <col min="15624" max="15624" width="18.85546875" customWidth="1"/>
    <col min="15625" max="15625" width="16.42578125" customWidth="1"/>
    <col min="15875" max="15875" width="8.85546875" customWidth="1"/>
    <col min="15880" max="15880" width="18.85546875" customWidth="1"/>
    <col min="15881" max="15881" width="16.42578125" customWidth="1"/>
    <col min="16131" max="16131" width="8.85546875" customWidth="1"/>
    <col min="16136" max="16136" width="18.85546875" customWidth="1"/>
    <col min="16137" max="16137" width="16.42578125" customWidth="1"/>
  </cols>
  <sheetData>
    <row r="1" spans="1:18" ht="15.75" x14ac:dyDescent="0.2">
      <c r="A1" s="352" t="s">
        <v>104</v>
      </c>
      <c r="B1" s="352"/>
      <c r="C1" s="352"/>
      <c r="D1" s="352"/>
      <c r="E1" s="352"/>
      <c r="F1" s="352"/>
      <c r="G1" s="352"/>
      <c r="H1" s="352"/>
      <c r="I1" s="302"/>
      <c r="J1" s="294"/>
      <c r="K1" s="294"/>
      <c r="L1" s="294"/>
      <c r="M1" s="294"/>
      <c r="N1" s="294"/>
      <c r="O1" s="294"/>
      <c r="P1" s="294"/>
      <c r="Q1" s="294"/>
      <c r="R1" s="294"/>
    </row>
    <row r="2" spans="1:18" ht="15.75" x14ac:dyDescent="0.2">
      <c r="A2" s="352" t="s">
        <v>108</v>
      </c>
      <c r="B2" s="352"/>
      <c r="C2" s="352"/>
      <c r="D2" s="352"/>
      <c r="E2" s="352"/>
      <c r="F2" s="352"/>
      <c r="G2" s="352"/>
      <c r="H2" s="352"/>
      <c r="I2" s="302"/>
      <c r="J2" s="294"/>
      <c r="K2" s="294"/>
      <c r="L2" s="294"/>
      <c r="M2" s="294"/>
      <c r="N2" s="294"/>
      <c r="O2" s="294"/>
      <c r="P2" s="294"/>
      <c r="Q2" s="294"/>
      <c r="R2" s="294"/>
    </row>
    <row r="3" spans="1:18" ht="15.75" x14ac:dyDescent="0.2">
      <c r="A3" s="352" t="s">
        <v>109</v>
      </c>
      <c r="B3" s="352"/>
      <c r="C3" s="352"/>
      <c r="D3" s="352"/>
      <c r="E3" s="352"/>
      <c r="F3" s="352"/>
      <c r="G3" s="352"/>
      <c r="H3" s="352"/>
      <c r="I3" s="302"/>
      <c r="J3" s="303"/>
      <c r="K3" s="303"/>
      <c r="L3" s="303"/>
      <c r="M3" s="303"/>
      <c r="N3" s="303"/>
      <c r="O3" s="303"/>
      <c r="P3" s="303"/>
      <c r="Q3" s="303"/>
      <c r="R3" s="303"/>
    </row>
    <row r="4" spans="1:18" ht="15.75" x14ac:dyDescent="0.2">
      <c r="A4" s="304"/>
      <c r="B4" s="304"/>
      <c r="C4" s="304"/>
      <c r="D4" s="304"/>
      <c r="E4" s="304"/>
      <c r="F4" s="304"/>
      <c r="G4" s="304"/>
      <c r="H4" s="304"/>
      <c r="I4" s="302"/>
      <c r="J4" s="303"/>
      <c r="K4" s="303"/>
      <c r="L4" s="303"/>
      <c r="M4" s="303"/>
      <c r="N4" s="303"/>
      <c r="O4" s="303"/>
      <c r="P4" s="303"/>
      <c r="Q4" s="303"/>
      <c r="R4" s="303"/>
    </row>
    <row r="5" spans="1:18" ht="15.75" x14ac:dyDescent="0.2">
      <c r="A5" s="352"/>
      <c r="B5" s="352"/>
      <c r="C5" s="352"/>
      <c r="D5" s="352"/>
      <c r="E5" s="352"/>
      <c r="F5" s="352"/>
      <c r="G5" s="352"/>
      <c r="H5" s="352"/>
      <c r="I5" s="304"/>
      <c r="J5" s="294"/>
      <c r="K5" s="294"/>
      <c r="L5" s="294"/>
      <c r="M5" s="294"/>
      <c r="N5" s="294"/>
      <c r="O5" s="294"/>
      <c r="P5" s="294"/>
      <c r="Q5" s="294"/>
      <c r="R5" s="294"/>
    </row>
    <row r="6" spans="1:18" ht="21.75" customHeight="1" x14ac:dyDescent="0.2">
      <c r="A6" s="351" t="s">
        <v>99</v>
      </c>
      <c r="B6" s="351"/>
      <c r="C6" s="351"/>
      <c r="D6" s="351"/>
      <c r="E6" s="351"/>
      <c r="F6" s="351"/>
      <c r="G6" s="351"/>
      <c r="H6" s="351"/>
      <c r="I6" s="302"/>
    </row>
    <row r="7" spans="1:18" ht="22.5" customHeight="1" x14ac:dyDescent="0.2">
      <c r="A7" s="351" t="s">
        <v>100</v>
      </c>
      <c r="B7" s="351"/>
      <c r="C7" s="351"/>
      <c r="D7" s="351"/>
      <c r="E7" s="351"/>
      <c r="F7" s="351"/>
      <c r="G7" s="351"/>
      <c r="H7" s="351"/>
      <c r="I7" s="302"/>
    </row>
    <row r="8" spans="1:18" ht="15.75" x14ac:dyDescent="0.25">
      <c r="A8" s="346" t="s">
        <v>105</v>
      </c>
      <c r="B8" s="347"/>
      <c r="C8" s="347"/>
      <c r="D8" s="347"/>
      <c r="E8" s="347"/>
      <c r="F8" s="347"/>
      <c r="G8" s="347"/>
      <c r="H8" s="347"/>
      <c r="I8" s="305"/>
    </row>
    <row r="9" spans="1:18" ht="15.75" x14ac:dyDescent="0.25">
      <c r="A9" s="306"/>
      <c r="B9" s="307"/>
      <c r="C9" s="307"/>
      <c r="D9" s="307"/>
      <c r="E9" s="307"/>
      <c r="F9" s="307"/>
      <c r="G9" s="307"/>
      <c r="H9" s="307"/>
      <c r="I9" s="308"/>
    </row>
    <row r="10" spans="1:18" ht="15.75" x14ac:dyDescent="0.2">
      <c r="A10" s="317" t="s">
        <v>110</v>
      </c>
      <c r="B10" s="317"/>
      <c r="C10" s="309">
        <v>3</v>
      </c>
      <c r="D10" s="348" t="s">
        <v>101</v>
      </c>
      <c r="E10" s="348"/>
      <c r="F10" s="348"/>
      <c r="G10" s="348"/>
      <c r="H10" s="310"/>
      <c r="I10" s="308"/>
    </row>
    <row r="11" spans="1:18" ht="15.75" x14ac:dyDescent="0.2">
      <c r="A11" s="317" t="s">
        <v>102</v>
      </c>
      <c r="B11" s="317"/>
      <c r="C11" s="309">
        <v>1</v>
      </c>
      <c r="D11" s="349" t="s">
        <v>126</v>
      </c>
      <c r="E11" s="349"/>
      <c r="F11" s="349"/>
      <c r="G11" s="349"/>
      <c r="H11" s="310"/>
      <c r="I11" s="308"/>
    </row>
    <row r="12" spans="1:18" ht="15.75" x14ac:dyDescent="0.25">
      <c r="A12" s="311"/>
      <c r="C12" s="312"/>
      <c r="D12" s="308"/>
      <c r="E12" s="308"/>
      <c r="F12" s="308"/>
      <c r="G12" s="308"/>
      <c r="H12" s="308"/>
      <c r="I12" s="308"/>
    </row>
    <row r="13" spans="1:18" ht="15.75" x14ac:dyDescent="0.25">
      <c r="A13" s="311"/>
      <c r="C13" s="312"/>
      <c r="D13" s="308"/>
      <c r="E13" s="308"/>
      <c r="F13" s="308"/>
      <c r="G13" s="308"/>
      <c r="H13" s="308"/>
      <c r="I13" s="308"/>
    </row>
    <row r="14" spans="1:18" x14ac:dyDescent="0.2">
      <c r="A14" s="308"/>
      <c r="B14" s="308"/>
      <c r="C14" s="308"/>
      <c r="D14" s="308"/>
      <c r="E14" s="308"/>
      <c r="F14" s="308"/>
      <c r="G14" s="308"/>
      <c r="H14" s="308"/>
      <c r="I14" s="308"/>
    </row>
    <row r="15" spans="1:18" x14ac:dyDescent="0.2">
      <c r="A15" s="308"/>
      <c r="B15" s="308"/>
      <c r="C15" s="308"/>
      <c r="D15" s="308"/>
      <c r="E15" s="308"/>
      <c r="F15" s="308"/>
      <c r="G15" s="308"/>
      <c r="H15" s="308"/>
      <c r="I15" s="308"/>
    </row>
    <row r="16" spans="1:18" x14ac:dyDescent="0.2">
      <c r="A16" s="308"/>
      <c r="B16" s="308"/>
      <c r="C16" s="308"/>
      <c r="D16" s="308"/>
      <c r="E16" s="308"/>
      <c r="F16" s="308"/>
      <c r="G16" s="308"/>
      <c r="H16" s="308"/>
      <c r="I16" s="308"/>
    </row>
    <row r="17" spans="1:13" x14ac:dyDescent="0.2">
      <c r="A17" s="308"/>
      <c r="B17" s="308"/>
      <c r="C17" s="308"/>
      <c r="D17" s="308"/>
      <c r="E17" s="308"/>
      <c r="F17" s="308"/>
      <c r="G17" s="308"/>
      <c r="H17" s="308"/>
      <c r="I17" s="308"/>
    </row>
    <row r="18" spans="1:13" x14ac:dyDescent="0.2">
      <c r="A18" s="308"/>
      <c r="B18" s="308"/>
      <c r="C18" s="308"/>
      <c r="D18" s="308"/>
      <c r="E18" s="308"/>
      <c r="F18" s="308"/>
      <c r="G18" s="308"/>
      <c r="H18" s="308"/>
      <c r="I18" s="308"/>
    </row>
    <row r="19" spans="1:13" x14ac:dyDescent="0.2">
      <c r="A19" s="308"/>
      <c r="B19" s="308"/>
      <c r="C19" s="308"/>
      <c r="D19" s="308"/>
      <c r="E19" s="308"/>
      <c r="F19" s="308"/>
      <c r="G19" s="308"/>
      <c r="H19" s="308"/>
      <c r="I19" s="308"/>
    </row>
    <row r="20" spans="1:13" x14ac:dyDescent="0.2">
      <c r="A20" s="308"/>
      <c r="B20" s="308"/>
      <c r="C20" s="308"/>
      <c r="D20" s="308"/>
      <c r="E20" s="308"/>
      <c r="F20" s="308"/>
      <c r="G20" s="308"/>
      <c r="H20" s="308"/>
      <c r="I20" s="308"/>
    </row>
    <row r="21" spans="1:13" ht="15.75" x14ac:dyDescent="0.25">
      <c r="A21" s="350"/>
      <c r="B21" s="350"/>
      <c r="C21" s="350"/>
      <c r="D21" s="350"/>
      <c r="E21" s="350"/>
      <c r="F21" s="350"/>
      <c r="G21" s="350"/>
      <c r="H21" s="350"/>
      <c r="I21" s="350"/>
    </row>
    <row r="22" spans="1:13" ht="15.75" x14ac:dyDescent="0.25">
      <c r="A22" s="313"/>
      <c r="B22" s="313"/>
      <c r="C22" s="313"/>
      <c r="D22" s="313"/>
      <c r="E22" s="313"/>
      <c r="F22" s="313"/>
      <c r="G22" s="313"/>
      <c r="H22" s="313"/>
      <c r="I22" s="313"/>
    </row>
    <row r="23" spans="1:13" ht="15.75" x14ac:dyDescent="0.25">
      <c r="A23" s="313"/>
      <c r="B23" s="313"/>
      <c r="C23" s="313"/>
      <c r="D23" s="313"/>
      <c r="E23" s="313"/>
      <c r="F23" s="313"/>
      <c r="G23" s="313"/>
      <c r="H23" s="308"/>
      <c r="I23" s="308"/>
    </row>
    <row r="24" spans="1:13" ht="15.75" x14ac:dyDescent="0.25">
      <c r="A24" s="313"/>
      <c r="B24" s="308"/>
      <c r="C24" s="308"/>
      <c r="D24" s="308"/>
      <c r="E24" s="308"/>
      <c r="F24" s="308"/>
      <c r="G24" s="308"/>
      <c r="H24" s="308"/>
      <c r="I24" s="308"/>
    </row>
    <row r="25" spans="1:13" ht="15.75" x14ac:dyDescent="0.25">
      <c r="A25" s="313"/>
      <c r="B25" s="308"/>
      <c r="C25" s="308"/>
      <c r="D25" s="308"/>
      <c r="E25" s="308"/>
      <c r="F25" s="308"/>
      <c r="G25" s="308"/>
      <c r="H25" s="308"/>
      <c r="I25" s="308"/>
    </row>
    <row r="26" spans="1:13" x14ac:dyDescent="0.2">
      <c r="A26" s="308"/>
      <c r="B26" s="308"/>
      <c r="C26" s="308"/>
      <c r="D26" s="308"/>
      <c r="E26" s="308"/>
      <c r="F26" s="308"/>
      <c r="G26" s="308"/>
      <c r="H26" s="308"/>
      <c r="I26" s="308"/>
    </row>
    <row r="27" spans="1:13" x14ac:dyDescent="0.2">
      <c r="A27" s="308"/>
      <c r="B27" s="308"/>
      <c r="C27" s="308"/>
      <c r="D27" s="308"/>
      <c r="E27" s="308"/>
      <c r="F27" s="308"/>
      <c r="G27" s="308"/>
      <c r="H27" s="308"/>
      <c r="I27" s="308"/>
    </row>
    <row r="28" spans="1:13" x14ac:dyDescent="0.2">
      <c r="A28" s="308"/>
      <c r="B28" s="308"/>
      <c r="C28" s="308"/>
      <c r="D28" s="308"/>
      <c r="E28" s="308"/>
      <c r="F28" s="308"/>
      <c r="G28" s="308"/>
      <c r="H28" s="308"/>
      <c r="I28" s="308"/>
    </row>
    <row r="29" spans="1:13" x14ac:dyDescent="0.2">
      <c r="A29" s="314"/>
      <c r="B29" s="314"/>
      <c r="C29" s="314"/>
      <c r="D29" s="314"/>
      <c r="E29" s="314"/>
      <c r="F29" s="314"/>
      <c r="G29" s="314"/>
      <c r="H29" s="314"/>
      <c r="I29" s="314"/>
    </row>
    <row r="30" spans="1:13" ht="42" customHeight="1" x14ac:dyDescent="0.2">
      <c r="A30" s="314"/>
      <c r="B30" s="314"/>
      <c r="C30" s="314"/>
      <c r="D30" s="314"/>
      <c r="E30" s="314"/>
      <c r="F30" s="314"/>
      <c r="G30" s="314"/>
      <c r="H30" s="314"/>
      <c r="I30" s="314"/>
    </row>
    <row r="31" spans="1:13" ht="32.25" customHeight="1" x14ac:dyDescent="0.2">
      <c r="A31" s="344" t="s">
        <v>103</v>
      </c>
      <c r="B31" s="344"/>
      <c r="C31" s="344"/>
      <c r="D31" s="344"/>
      <c r="E31" s="344"/>
      <c r="F31" s="344"/>
      <c r="G31" s="344"/>
      <c r="H31" s="344"/>
      <c r="I31" s="315"/>
      <c r="J31" s="315"/>
      <c r="K31" s="315"/>
      <c r="L31" s="315"/>
      <c r="M31" s="315"/>
    </row>
    <row r="32" spans="1:13" ht="32.25" customHeight="1" x14ac:dyDescent="0.2">
      <c r="A32" s="345" t="s">
        <v>111</v>
      </c>
      <c r="B32" s="345"/>
      <c r="C32" s="345"/>
      <c r="D32" s="345"/>
      <c r="E32" s="345"/>
      <c r="F32" s="345"/>
      <c r="G32" s="345"/>
      <c r="H32" s="345"/>
      <c r="I32" s="316"/>
      <c r="J32" s="316"/>
      <c r="K32" s="316"/>
      <c r="L32" s="316"/>
      <c r="M32" s="316"/>
    </row>
    <row r="33" spans="1:13" ht="32.25" customHeight="1" x14ac:dyDescent="0.2">
      <c r="A33" s="345" t="s">
        <v>112</v>
      </c>
      <c r="B33" s="345"/>
      <c r="C33" s="345"/>
      <c r="D33" s="345"/>
      <c r="E33" s="345"/>
      <c r="F33" s="345"/>
      <c r="G33" s="345"/>
      <c r="H33" s="345"/>
      <c r="I33" s="316"/>
      <c r="J33" s="316"/>
      <c r="K33" s="316"/>
      <c r="L33" s="316"/>
      <c r="M33" s="316"/>
    </row>
    <row r="34" spans="1:13" ht="32.25" customHeight="1" x14ac:dyDescent="0.2">
      <c r="A34" s="345" t="s">
        <v>113</v>
      </c>
      <c r="B34" s="345"/>
      <c r="C34" s="345"/>
      <c r="D34" s="345"/>
      <c r="E34" s="345"/>
      <c r="F34" s="345"/>
      <c r="G34" s="345"/>
      <c r="H34" s="345"/>
      <c r="I34" s="316"/>
      <c r="J34" s="316"/>
      <c r="K34" s="316"/>
      <c r="L34" s="316"/>
      <c r="M34" s="316"/>
    </row>
    <row r="35" spans="1:13" x14ac:dyDescent="0.2">
      <c r="A35" s="314"/>
      <c r="B35" s="314"/>
      <c r="C35" s="314"/>
      <c r="D35" s="314"/>
      <c r="E35" s="314"/>
      <c r="F35" s="314"/>
      <c r="G35" s="314"/>
      <c r="H35" s="314"/>
      <c r="I35" s="314"/>
    </row>
    <row r="36" spans="1:13" x14ac:dyDescent="0.2">
      <c r="A36" s="314"/>
      <c r="B36" s="314"/>
      <c r="C36" s="314"/>
      <c r="D36" s="314"/>
      <c r="E36" s="314"/>
      <c r="F36" s="314"/>
      <c r="G36" s="314"/>
      <c r="H36" s="314"/>
      <c r="I36" s="314"/>
    </row>
  </sheetData>
  <mergeCells count="14">
    <mergeCell ref="A7:H7"/>
    <mergeCell ref="A1:H1"/>
    <mergeCell ref="A2:H2"/>
    <mergeCell ref="A3:H3"/>
    <mergeCell ref="A5:H5"/>
    <mergeCell ref="A6:H6"/>
    <mergeCell ref="A31:H31"/>
    <mergeCell ref="A32:H32"/>
    <mergeCell ref="A33:H33"/>
    <mergeCell ref="A34:H34"/>
    <mergeCell ref="A8:H8"/>
    <mergeCell ref="D10:G10"/>
    <mergeCell ref="D11:G11"/>
    <mergeCell ref="A21:I2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35"/>
  <sheetViews>
    <sheetView zoomScaleNormal="100" zoomScaleSheetLayoutView="90" workbookViewId="0">
      <selection activeCell="L3" sqref="L3:O3"/>
    </sheetView>
  </sheetViews>
  <sheetFormatPr defaultRowHeight="12.75" x14ac:dyDescent="0.2"/>
  <cols>
    <col min="1" max="2" width="2.5703125" style="4" customWidth="1"/>
    <col min="3" max="3" width="2.7109375" style="4" customWidth="1"/>
    <col min="4" max="4" width="34.7109375" style="4" customWidth="1"/>
    <col min="5" max="5" width="3.7109375" style="4" customWidth="1"/>
    <col min="6" max="6" width="3.28515625" style="5" customWidth="1"/>
    <col min="7" max="7" width="6.28515625" style="3" customWidth="1"/>
    <col min="8" max="9" width="9.7109375" style="4" customWidth="1"/>
    <col min="10" max="10" width="10.28515625" style="4" customWidth="1"/>
    <col min="11" max="11" width="21.5703125" style="2" customWidth="1"/>
    <col min="12" max="12" width="3.85546875" style="22" customWidth="1"/>
    <col min="13" max="13" width="5.28515625" style="22" customWidth="1"/>
    <col min="14" max="15" width="19" style="22" customWidth="1"/>
    <col min="16" max="16384" width="9.140625" style="2"/>
  </cols>
  <sheetData>
    <row r="1" spans="1:15" s="4" customFormat="1" ht="20.25" customHeight="1" x14ac:dyDescent="0.2">
      <c r="A1" s="417" t="s">
        <v>97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</row>
    <row r="2" spans="1:15" s="4" customFormat="1" ht="15" customHeight="1" x14ac:dyDescent="0.2">
      <c r="A2" s="419" t="s">
        <v>98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</row>
    <row r="3" spans="1:15" s="4" customFormat="1" ht="15" customHeight="1" thickBot="1" x14ac:dyDescent="0.25">
      <c r="A3" s="57"/>
      <c r="B3" s="57"/>
      <c r="C3" s="57"/>
      <c r="D3" s="57"/>
      <c r="E3" s="57"/>
      <c r="F3" s="57"/>
      <c r="G3" s="57"/>
      <c r="H3" s="57"/>
      <c r="L3" s="423"/>
      <c r="M3" s="423"/>
      <c r="N3" s="423"/>
      <c r="O3" s="423"/>
    </row>
    <row r="4" spans="1:15" s="4" customFormat="1" ht="27.75" customHeight="1" x14ac:dyDescent="0.2">
      <c r="A4" s="380" t="s">
        <v>1</v>
      </c>
      <c r="B4" s="395" t="s">
        <v>2</v>
      </c>
      <c r="C4" s="395" t="s">
        <v>3</v>
      </c>
      <c r="D4" s="398" t="s">
        <v>4</v>
      </c>
      <c r="E4" s="428" t="s">
        <v>79</v>
      </c>
      <c r="F4" s="433" t="s">
        <v>6</v>
      </c>
      <c r="G4" s="392" t="s">
        <v>7</v>
      </c>
      <c r="H4" s="466" t="s">
        <v>90</v>
      </c>
      <c r="I4" s="467"/>
      <c r="J4" s="468"/>
      <c r="K4" s="446" t="s">
        <v>96</v>
      </c>
      <c r="L4" s="447"/>
      <c r="M4" s="448"/>
      <c r="N4" s="464" t="s">
        <v>94</v>
      </c>
      <c r="O4" s="460" t="s">
        <v>95</v>
      </c>
    </row>
    <row r="5" spans="1:15" s="4" customFormat="1" ht="39" customHeight="1" x14ac:dyDescent="0.2">
      <c r="A5" s="381"/>
      <c r="B5" s="396"/>
      <c r="C5" s="396"/>
      <c r="D5" s="399"/>
      <c r="E5" s="429"/>
      <c r="F5" s="434"/>
      <c r="G5" s="393"/>
      <c r="H5" s="451" t="s">
        <v>91</v>
      </c>
      <c r="I5" s="469" t="s">
        <v>92</v>
      </c>
      <c r="J5" s="469" t="s">
        <v>93</v>
      </c>
      <c r="K5" s="405" t="s">
        <v>26</v>
      </c>
      <c r="L5" s="449" t="s">
        <v>114</v>
      </c>
      <c r="M5" s="438" t="s">
        <v>115</v>
      </c>
      <c r="N5" s="465"/>
      <c r="O5" s="461"/>
    </row>
    <row r="6" spans="1:15" s="4" customFormat="1" ht="78" customHeight="1" thickBot="1" x14ac:dyDescent="0.25">
      <c r="A6" s="382"/>
      <c r="B6" s="397"/>
      <c r="C6" s="397"/>
      <c r="D6" s="400"/>
      <c r="E6" s="430"/>
      <c r="F6" s="435"/>
      <c r="G6" s="394"/>
      <c r="H6" s="452"/>
      <c r="I6" s="470"/>
      <c r="J6" s="470"/>
      <c r="K6" s="406"/>
      <c r="L6" s="450"/>
      <c r="M6" s="439"/>
      <c r="N6" s="465"/>
      <c r="O6" s="461"/>
    </row>
    <row r="7" spans="1:15" ht="185.25" customHeight="1" thickBot="1" x14ac:dyDescent="0.25">
      <c r="A7" s="333" t="s">
        <v>11</v>
      </c>
      <c r="B7" s="462" t="s">
        <v>83</v>
      </c>
      <c r="C7" s="463"/>
      <c r="D7" s="463"/>
      <c r="E7" s="463"/>
      <c r="F7" s="463"/>
      <c r="G7" s="463"/>
      <c r="H7" s="463"/>
      <c r="I7" s="463"/>
      <c r="J7" s="463"/>
      <c r="K7" s="334" t="s">
        <v>116</v>
      </c>
      <c r="L7" s="335">
        <v>650</v>
      </c>
      <c r="M7" s="336">
        <v>4700</v>
      </c>
      <c r="N7" s="337" t="s">
        <v>117</v>
      </c>
      <c r="O7" s="338"/>
    </row>
    <row r="8" spans="1:15" ht="16.5" customHeight="1" thickBot="1" x14ac:dyDescent="0.25">
      <c r="A8" s="341" t="s">
        <v>11</v>
      </c>
      <c r="B8" s="66" t="s">
        <v>11</v>
      </c>
      <c r="C8" s="453" t="s">
        <v>31</v>
      </c>
      <c r="D8" s="453"/>
      <c r="E8" s="453"/>
      <c r="F8" s="453"/>
      <c r="G8" s="453"/>
      <c r="H8" s="453"/>
      <c r="I8" s="453"/>
      <c r="J8" s="453"/>
      <c r="K8" s="454"/>
      <c r="L8" s="454"/>
      <c r="M8" s="454"/>
      <c r="N8" s="454"/>
      <c r="O8" s="455"/>
    </row>
    <row r="9" spans="1:15" ht="143.25" customHeight="1" x14ac:dyDescent="0.2">
      <c r="A9" s="431" t="s">
        <v>11</v>
      </c>
      <c r="B9" s="403" t="s">
        <v>11</v>
      </c>
      <c r="C9" s="422" t="s">
        <v>11</v>
      </c>
      <c r="D9" s="421" t="s">
        <v>65</v>
      </c>
      <c r="E9" s="436" t="s">
        <v>20</v>
      </c>
      <c r="F9" s="458" t="s">
        <v>24</v>
      </c>
      <c r="G9" s="78" t="s">
        <v>12</v>
      </c>
      <c r="H9" s="198">
        <v>40</v>
      </c>
      <c r="I9" s="72">
        <v>40</v>
      </c>
      <c r="J9" s="73">
        <v>33.200000000000003</v>
      </c>
      <c r="K9" s="440" t="s">
        <v>84</v>
      </c>
      <c r="L9" s="426">
        <v>17</v>
      </c>
      <c r="M9" s="456">
        <v>13</v>
      </c>
      <c r="N9" s="339"/>
      <c r="O9" s="424" t="s">
        <v>118</v>
      </c>
    </row>
    <row r="10" spans="1:15" ht="16.5" customHeight="1" thickBot="1" x14ac:dyDescent="0.25">
      <c r="A10" s="432"/>
      <c r="B10" s="404"/>
      <c r="C10" s="414"/>
      <c r="D10" s="416"/>
      <c r="E10" s="437"/>
      <c r="F10" s="459"/>
      <c r="G10" s="238" t="s">
        <v>13</v>
      </c>
      <c r="H10" s="201">
        <f>H9</f>
        <v>40</v>
      </c>
      <c r="I10" s="219">
        <f>+I9</f>
        <v>40</v>
      </c>
      <c r="J10" s="220">
        <f>+J9</f>
        <v>33.200000000000003</v>
      </c>
      <c r="K10" s="441"/>
      <c r="L10" s="427"/>
      <c r="M10" s="457"/>
      <c r="N10" s="340"/>
      <c r="O10" s="425"/>
    </row>
    <row r="11" spans="1:15" ht="255.75" customHeight="1" x14ac:dyDescent="0.2">
      <c r="A11" s="342" t="s">
        <v>11</v>
      </c>
      <c r="B11" s="75" t="s">
        <v>11</v>
      </c>
      <c r="C11" s="422" t="s">
        <v>14</v>
      </c>
      <c r="D11" s="421" t="s">
        <v>30</v>
      </c>
      <c r="E11" s="274" t="s">
        <v>20</v>
      </c>
      <c r="F11" s="77" t="s">
        <v>24</v>
      </c>
      <c r="G11" s="78" t="s">
        <v>12</v>
      </c>
      <c r="H11" s="204">
        <v>5</v>
      </c>
      <c r="I11" s="84">
        <v>5</v>
      </c>
      <c r="J11" s="85">
        <v>2.1</v>
      </c>
      <c r="K11" s="401" t="s">
        <v>80</v>
      </c>
      <c r="L11" s="442">
        <v>1</v>
      </c>
      <c r="M11" s="444">
        <v>4</v>
      </c>
      <c r="N11" s="409" t="s">
        <v>107</v>
      </c>
      <c r="O11" s="407"/>
    </row>
    <row r="12" spans="1:15" ht="16.5" customHeight="1" thickBot="1" x14ac:dyDescent="0.25">
      <c r="A12" s="343"/>
      <c r="B12" s="87"/>
      <c r="C12" s="414"/>
      <c r="D12" s="416"/>
      <c r="E12" s="275"/>
      <c r="F12" s="88"/>
      <c r="G12" s="239" t="s">
        <v>13</v>
      </c>
      <c r="H12" s="207">
        <f>H11</f>
        <v>5</v>
      </c>
      <c r="I12" s="207">
        <f>SUM(I11:I11)</f>
        <v>5</v>
      </c>
      <c r="J12" s="207">
        <f>SUM(J11:J11)</f>
        <v>2.1</v>
      </c>
      <c r="K12" s="402"/>
      <c r="L12" s="443"/>
      <c r="M12" s="445"/>
      <c r="N12" s="410"/>
      <c r="O12" s="408"/>
    </row>
    <row r="13" spans="1:15" ht="128.25" customHeight="1" x14ac:dyDescent="0.2">
      <c r="A13" s="342" t="s">
        <v>11</v>
      </c>
      <c r="B13" s="75" t="s">
        <v>11</v>
      </c>
      <c r="C13" s="413" t="s">
        <v>15</v>
      </c>
      <c r="D13" s="415" t="s">
        <v>43</v>
      </c>
      <c r="E13" s="276" t="s">
        <v>20</v>
      </c>
      <c r="F13" s="89" t="s">
        <v>24</v>
      </c>
      <c r="G13" s="78" t="s">
        <v>12</v>
      </c>
      <c r="H13" s="210">
        <v>4.4000000000000004</v>
      </c>
      <c r="I13" s="98">
        <v>4.4000000000000004</v>
      </c>
      <c r="J13" s="99">
        <v>4.2</v>
      </c>
      <c r="K13" s="301" t="s">
        <v>119</v>
      </c>
      <c r="L13" s="290">
        <v>2</v>
      </c>
      <c r="M13" s="292">
        <v>2</v>
      </c>
      <c r="N13" s="409" t="s">
        <v>120</v>
      </c>
      <c r="O13" s="407"/>
    </row>
    <row r="14" spans="1:15" ht="16.5" customHeight="1" thickBot="1" x14ac:dyDescent="0.25">
      <c r="A14" s="343"/>
      <c r="B14" s="87"/>
      <c r="C14" s="414"/>
      <c r="D14" s="416"/>
      <c r="E14" s="275"/>
      <c r="F14" s="88"/>
      <c r="G14" s="239" t="s">
        <v>13</v>
      </c>
      <c r="H14" s="207">
        <f>H13</f>
        <v>4.4000000000000004</v>
      </c>
      <c r="I14" s="221">
        <f>SUM(I13:I13)</f>
        <v>4.4000000000000004</v>
      </c>
      <c r="J14" s="207">
        <f>SUM(J13:J13)</f>
        <v>4.2</v>
      </c>
      <c r="K14" s="29"/>
      <c r="L14" s="291"/>
      <c r="M14" s="293"/>
      <c r="N14" s="410"/>
      <c r="O14" s="408"/>
    </row>
    <row r="15" spans="1:15" ht="16.5" customHeight="1" thickBot="1" x14ac:dyDescent="0.25">
      <c r="A15" s="333" t="s">
        <v>11</v>
      </c>
      <c r="B15" s="177" t="s">
        <v>11</v>
      </c>
      <c r="C15" s="389" t="s">
        <v>16</v>
      </c>
      <c r="D15" s="477"/>
      <c r="E15" s="477"/>
      <c r="F15" s="477"/>
      <c r="G15" s="477"/>
      <c r="H15" s="112">
        <f>+H14+H12+H10</f>
        <v>49.4</v>
      </c>
      <c r="I15" s="116">
        <f>+I14+I12+I10</f>
        <v>49.4</v>
      </c>
      <c r="J15" s="117">
        <f>+J14+J12+J10</f>
        <v>39.5</v>
      </c>
      <c r="K15" s="478"/>
      <c r="L15" s="479"/>
      <c r="M15" s="479"/>
      <c r="N15" s="479"/>
      <c r="O15" s="480"/>
    </row>
    <row r="16" spans="1:15" ht="16.5" customHeight="1" thickBot="1" x14ac:dyDescent="0.25">
      <c r="A16" s="333" t="s">
        <v>11</v>
      </c>
      <c r="B16" s="118" t="s">
        <v>14</v>
      </c>
      <c r="C16" s="474" t="s">
        <v>44</v>
      </c>
      <c r="D16" s="475"/>
      <c r="E16" s="475"/>
      <c r="F16" s="475"/>
      <c r="G16" s="475"/>
      <c r="H16" s="475"/>
      <c r="I16" s="475"/>
      <c r="J16" s="475"/>
      <c r="K16" s="475"/>
      <c r="L16" s="475"/>
      <c r="M16" s="475"/>
      <c r="N16" s="475"/>
      <c r="O16" s="476"/>
    </row>
    <row r="17" spans="1:204" ht="27" customHeight="1" x14ac:dyDescent="0.2">
      <c r="A17" s="342" t="s">
        <v>11</v>
      </c>
      <c r="B17" s="272" t="s">
        <v>14</v>
      </c>
      <c r="C17" s="127" t="s">
        <v>11</v>
      </c>
      <c r="D17" s="473" t="s">
        <v>75</v>
      </c>
      <c r="E17" s="129" t="s">
        <v>20</v>
      </c>
      <c r="F17" s="273" t="s">
        <v>24</v>
      </c>
      <c r="G17" s="130" t="s">
        <v>12</v>
      </c>
      <c r="H17" s="224">
        <v>42.6</v>
      </c>
      <c r="I17" s="134">
        <v>245.3</v>
      </c>
      <c r="J17" s="135">
        <v>199.7</v>
      </c>
      <c r="K17" s="329" t="s">
        <v>122</v>
      </c>
      <c r="L17" s="330">
        <v>364</v>
      </c>
      <c r="M17" s="331">
        <v>9</v>
      </c>
      <c r="N17" s="332" t="s">
        <v>106</v>
      </c>
      <c r="O17" s="411" t="s">
        <v>121</v>
      </c>
    </row>
    <row r="18" spans="1:204" ht="42.75" customHeight="1" x14ac:dyDescent="0.2">
      <c r="A18" s="341"/>
      <c r="B18" s="136"/>
      <c r="C18" s="137"/>
      <c r="D18" s="471"/>
      <c r="E18" s="139"/>
      <c r="F18" s="140"/>
      <c r="G18" s="141" t="s">
        <v>25</v>
      </c>
      <c r="H18" s="227">
        <v>239.7</v>
      </c>
      <c r="I18" s="148"/>
      <c r="J18" s="149"/>
      <c r="K18" s="241" t="s">
        <v>123</v>
      </c>
      <c r="L18" s="26">
        <v>20</v>
      </c>
      <c r="M18" s="278">
        <v>36</v>
      </c>
      <c r="N18" s="280"/>
      <c r="O18" s="412"/>
    </row>
    <row r="19" spans="1:204" ht="30" customHeight="1" x14ac:dyDescent="0.2">
      <c r="A19" s="341"/>
      <c r="B19" s="136"/>
      <c r="C19" s="137"/>
      <c r="D19" s="283" t="s">
        <v>37</v>
      </c>
      <c r="E19" s="282"/>
      <c r="F19" s="140"/>
      <c r="G19" s="120"/>
      <c r="H19" s="198"/>
      <c r="I19" s="124"/>
      <c r="J19" s="124"/>
      <c r="K19" s="285" t="s">
        <v>81</v>
      </c>
      <c r="L19" s="286">
        <v>1</v>
      </c>
      <c r="M19" s="300">
        <v>1</v>
      </c>
      <c r="N19" s="280"/>
      <c r="O19" s="412"/>
    </row>
    <row r="20" spans="1:204" ht="27.75" customHeight="1" x14ac:dyDescent="0.2">
      <c r="A20" s="341"/>
      <c r="B20" s="136"/>
      <c r="C20" s="137"/>
      <c r="D20" s="284" t="s">
        <v>42</v>
      </c>
      <c r="E20" s="139"/>
      <c r="F20" s="140"/>
      <c r="G20" s="120"/>
      <c r="H20" s="198"/>
      <c r="I20" s="124"/>
      <c r="J20" s="125"/>
      <c r="K20" s="241" t="s">
        <v>82</v>
      </c>
      <c r="L20" s="26">
        <v>1</v>
      </c>
      <c r="M20" s="34">
        <v>1</v>
      </c>
      <c r="N20" s="280"/>
      <c r="O20" s="412"/>
    </row>
    <row r="21" spans="1:204" ht="26.25" customHeight="1" x14ac:dyDescent="0.2">
      <c r="A21" s="341"/>
      <c r="B21" s="136"/>
      <c r="C21" s="137"/>
      <c r="D21" s="471" t="s">
        <v>45</v>
      </c>
      <c r="E21" s="139"/>
      <c r="F21" s="140"/>
      <c r="G21" s="120"/>
      <c r="H21" s="198"/>
      <c r="I21" s="124"/>
      <c r="J21" s="125"/>
      <c r="K21" s="35"/>
      <c r="L21" s="32"/>
      <c r="M21" s="277"/>
      <c r="N21" s="280"/>
      <c r="O21" s="45"/>
    </row>
    <row r="22" spans="1:204" ht="17.25" customHeight="1" thickBot="1" x14ac:dyDescent="0.25">
      <c r="A22" s="343"/>
      <c r="B22" s="126"/>
      <c r="C22" s="153"/>
      <c r="D22" s="472"/>
      <c r="E22" s="156"/>
      <c r="F22" s="157"/>
      <c r="G22" s="235" t="s">
        <v>13</v>
      </c>
      <c r="H22" s="201">
        <f>SUM(H17:H18)</f>
        <v>282.3</v>
      </c>
      <c r="I22" s="219">
        <f>SUM(I17:I18)</f>
        <v>245.3</v>
      </c>
      <c r="J22" s="219">
        <f>SUM(J17:J18)</f>
        <v>199.7</v>
      </c>
      <c r="K22" s="29"/>
      <c r="L22" s="42"/>
      <c r="M22" s="279"/>
      <c r="N22" s="281"/>
      <c r="O22" s="44"/>
    </row>
    <row r="23" spans="1:204" ht="15" customHeight="1" thickBot="1" x14ac:dyDescent="0.25">
      <c r="A23" s="333" t="s">
        <v>11</v>
      </c>
      <c r="B23" s="177" t="s">
        <v>14</v>
      </c>
      <c r="C23" s="389" t="s">
        <v>16</v>
      </c>
      <c r="D23" s="390"/>
      <c r="E23" s="390"/>
      <c r="F23" s="390"/>
      <c r="G23" s="391"/>
      <c r="H23" s="117">
        <f>H22</f>
        <v>282.3</v>
      </c>
      <c r="I23" s="117">
        <f t="shared" ref="I23:J23" si="0">I22</f>
        <v>245.3</v>
      </c>
      <c r="J23" s="117">
        <f t="shared" si="0"/>
        <v>199.7</v>
      </c>
      <c r="K23" s="383"/>
      <c r="L23" s="384"/>
      <c r="M23" s="384"/>
      <c r="N23" s="384"/>
      <c r="O23" s="385"/>
    </row>
    <row r="24" spans="1:204" ht="15" customHeight="1" thickBot="1" x14ac:dyDescent="0.25">
      <c r="A24" s="342" t="s">
        <v>11</v>
      </c>
      <c r="B24" s="371" t="s">
        <v>17</v>
      </c>
      <c r="C24" s="372"/>
      <c r="D24" s="372"/>
      <c r="E24" s="372"/>
      <c r="F24" s="372"/>
      <c r="G24" s="373"/>
      <c r="H24" s="180">
        <f>H23+H15</f>
        <v>331.7</v>
      </c>
      <c r="I24" s="186">
        <f>I23+I15</f>
        <v>294.7</v>
      </c>
      <c r="J24" s="180">
        <f>J23+J15</f>
        <v>239.2</v>
      </c>
      <c r="K24" s="386"/>
      <c r="L24" s="387"/>
      <c r="M24" s="387"/>
      <c r="N24" s="387"/>
      <c r="O24" s="388"/>
    </row>
    <row r="25" spans="1:204" s="6" customFormat="1" ht="16.5" customHeight="1" thickBot="1" x14ac:dyDescent="0.25">
      <c r="A25" s="187" t="s">
        <v>20</v>
      </c>
      <c r="B25" s="374" t="s">
        <v>18</v>
      </c>
      <c r="C25" s="375"/>
      <c r="D25" s="375"/>
      <c r="E25" s="375"/>
      <c r="F25" s="375"/>
      <c r="G25" s="376"/>
      <c r="H25" s="188">
        <f>H24</f>
        <v>331.7</v>
      </c>
      <c r="I25" s="194">
        <f>I24</f>
        <v>294.7</v>
      </c>
      <c r="J25" s="188">
        <f>J24</f>
        <v>239.2</v>
      </c>
      <c r="K25" s="368"/>
      <c r="L25" s="369"/>
      <c r="M25" s="369"/>
      <c r="N25" s="369"/>
      <c r="O25" s="370"/>
      <c r="P25" s="21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</row>
    <row r="26" spans="1:204" s="296" customFormat="1" ht="15.75" customHeight="1" x14ac:dyDescent="0.2">
      <c r="A26" s="378" t="s">
        <v>124</v>
      </c>
      <c r="B26" s="378"/>
      <c r="C26" s="378"/>
      <c r="D26" s="378"/>
      <c r="E26" s="378"/>
      <c r="F26" s="378"/>
      <c r="G26" s="378"/>
      <c r="H26" s="378"/>
      <c r="I26" s="378"/>
      <c r="J26" s="295"/>
      <c r="K26" s="295"/>
      <c r="M26" s="297"/>
      <c r="N26" s="298"/>
      <c r="O26" s="299"/>
    </row>
    <row r="27" spans="1:204" s="296" customFormat="1" ht="20.25" customHeight="1" x14ac:dyDescent="0.2">
      <c r="A27" s="379" t="s">
        <v>125</v>
      </c>
      <c r="B27" s="379"/>
      <c r="C27" s="379"/>
      <c r="D27" s="379"/>
      <c r="E27" s="379"/>
      <c r="F27" s="379"/>
      <c r="G27" s="379"/>
      <c r="H27" s="379"/>
      <c r="I27" s="379"/>
      <c r="J27" s="295"/>
      <c r="K27" s="295"/>
      <c r="M27" s="297"/>
      <c r="N27" s="298"/>
      <c r="O27" s="299"/>
    </row>
    <row r="28" spans="1:204" s="11" customFormat="1" ht="19.5" customHeight="1" thickBot="1" x14ac:dyDescent="0.25">
      <c r="A28" s="9"/>
      <c r="B28" s="10"/>
      <c r="C28" s="10"/>
      <c r="D28" s="377" t="s">
        <v>22</v>
      </c>
      <c r="E28" s="377"/>
      <c r="F28" s="377"/>
      <c r="G28" s="377"/>
      <c r="H28" s="377"/>
      <c r="I28" s="377"/>
      <c r="J28" s="377"/>
      <c r="L28" s="27"/>
      <c r="M28" s="27"/>
      <c r="N28" s="27"/>
      <c r="O28" s="27"/>
    </row>
    <row r="29" spans="1:204" ht="65.25" customHeight="1" thickBot="1" x14ac:dyDescent="0.25">
      <c r="A29" s="2"/>
      <c r="B29" s="13"/>
      <c r="C29" s="13"/>
      <c r="D29" s="362" t="s">
        <v>19</v>
      </c>
      <c r="E29" s="363"/>
      <c r="F29" s="363"/>
      <c r="G29" s="364"/>
      <c r="H29" s="287" t="s">
        <v>91</v>
      </c>
      <c r="I29" s="288" t="s">
        <v>92</v>
      </c>
      <c r="J29" s="289" t="s">
        <v>93</v>
      </c>
    </row>
    <row r="30" spans="1:204" ht="12.75" customHeight="1" x14ac:dyDescent="0.2">
      <c r="A30" s="2"/>
      <c r="B30" s="13"/>
      <c r="C30" s="13"/>
      <c r="D30" s="365" t="s">
        <v>21</v>
      </c>
      <c r="E30" s="366"/>
      <c r="F30" s="366"/>
      <c r="G30" s="367"/>
      <c r="H30" s="318">
        <f>H31</f>
        <v>92</v>
      </c>
      <c r="I30" s="319">
        <f>I31</f>
        <v>294.7</v>
      </c>
      <c r="J30" s="320">
        <f>J31</f>
        <v>239.2</v>
      </c>
    </row>
    <row r="31" spans="1:204" ht="12" customHeight="1" x14ac:dyDescent="0.2">
      <c r="A31" s="2"/>
      <c r="B31" s="14"/>
      <c r="C31" s="14"/>
      <c r="D31" s="356" t="s">
        <v>33</v>
      </c>
      <c r="E31" s="357"/>
      <c r="F31" s="357"/>
      <c r="G31" s="358"/>
      <c r="H31" s="321">
        <f>SUMIF(G9:G22,"SB",H9:H22)</f>
        <v>92</v>
      </c>
      <c r="I31" s="322">
        <f>SUMIF(G9:G22,"sb",I9:I22)</f>
        <v>294.7</v>
      </c>
      <c r="J31" s="323">
        <f>SUMIF(G9:G22,"sb",J9:J22)</f>
        <v>239.2</v>
      </c>
    </row>
    <row r="32" spans="1:204" ht="15" customHeight="1" x14ac:dyDescent="0.2">
      <c r="A32" s="2"/>
      <c r="B32" s="15"/>
      <c r="C32" s="15"/>
      <c r="D32" s="359" t="s">
        <v>32</v>
      </c>
      <c r="E32" s="360"/>
      <c r="F32" s="360"/>
      <c r="G32" s="361"/>
      <c r="H32" s="324">
        <f>SUM(H33:H33)</f>
        <v>239.7</v>
      </c>
      <c r="I32" s="324">
        <f>I33</f>
        <v>0</v>
      </c>
      <c r="J32" s="325">
        <f>J33</f>
        <v>0</v>
      </c>
    </row>
    <row r="33" spans="1:15" ht="12.75" customHeight="1" x14ac:dyDescent="0.2">
      <c r="A33" s="2"/>
      <c r="B33" s="14"/>
      <c r="C33" s="14"/>
      <c r="D33" s="356" t="s">
        <v>34</v>
      </c>
      <c r="E33" s="357"/>
      <c r="F33" s="357"/>
      <c r="G33" s="358"/>
      <c r="H33" s="328">
        <f>SUMIF(G9:G25,"ES",H9:H25)</f>
        <v>239.7</v>
      </c>
      <c r="I33" s="322">
        <f>SUMIF(G9:G22,"es",I9:I22)</f>
        <v>0</v>
      </c>
      <c r="J33" s="323">
        <f>SUMIF(G9:G22,"es",J9:J22)</f>
        <v>0</v>
      </c>
      <c r="L33" s="2"/>
      <c r="M33" s="2"/>
      <c r="N33" s="2"/>
      <c r="O33" s="2"/>
    </row>
    <row r="34" spans="1:15" ht="13.5" customHeight="1" thickBot="1" x14ac:dyDescent="0.25">
      <c r="A34" s="2"/>
      <c r="B34" s="13"/>
      <c r="C34" s="13"/>
      <c r="D34" s="353" t="s">
        <v>13</v>
      </c>
      <c r="E34" s="354"/>
      <c r="F34" s="354"/>
      <c r="G34" s="355"/>
      <c r="H34" s="326">
        <f>H30+H32</f>
        <v>331.7</v>
      </c>
      <c r="I34" s="327">
        <f>I30+I32</f>
        <v>294.7</v>
      </c>
      <c r="J34" s="257">
        <f>J32+J30</f>
        <v>239.2</v>
      </c>
      <c r="L34" s="2"/>
      <c r="M34" s="2"/>
      <c r="N34" s="2"/>
      <c r="O34" s="2"/>
    </row>
    <row r="35" spans="1:15" x14ac:dyDescent="0.2">
      <c r="C35" s="2"/>
      <c r="D35" s="16"/>
      <c r="E35" s="16"/>
      <c r="F35" s="16"/>
      <c r="G35" s="16"/>
      <c r="H35" s="17"/>
      <c r="I35" s="8"/>
      <c r="J35" s="2"/>
      <c r="L35" s="2"/>
      <c r="M35" s="2"/>
      <c r="N35" s="2"/>
      <c r="O35" s="2"/>
    </row>
  </sheetData>
  <mergeCells count="64">
    <mergeCell ref="D21:D22"/>
    <mergeCell ref="D17:D18"/>
    <mergeCell ref="C16:O16"/>
    <mergeCell ref="C15:G15"/>
    <mergeCell ref="K15:O15"/>
    <mergeCell ref="L11:L12"/>
    <mergeCell ref="M11:M12"/>
    <mergeCell ref="K4:M4"/>
    <mergeCell ref="L5:L6"/>
    <mergeCell ref="H5:H6"/>
    <mergeCell ref="C8:O8"/>
    <mergeCell ref="M9:M10"/>
    <mergeCell ref="F9:F10"/>
    <mergeCell ref="O4:O6"/>
    <mergeCell ref="B7:J7"/>
    <mergeCell ref="N4:N6"/>
    <mergeCell ref="B4:B6"/>
    <mergeCell ref="H4:J4"/>
    <mergeCell ref="I5:I6"/>
    <mergeCell ref="J5:J6"/>
    <mergeCell ref="A1:O1"/>
    <mergeCell ref="A2:O2"/>
    <mergeCell ref="O11:O12"/>
    <mergeCell ref="D11:D12"/>
    <mergeCell ref="C11:C12"/>
    <mergeCell ref="L3:O3"/>
    <mergeCell ref="D9:D10"/>
    <mergeCell ref="O9:O10"/>
    <mergeCell ref="L9:L10"/>
    <mergeCell ref="C9:C10"/>
    <mergeCell ref="E4:E6"/>
    <mergeCell ref="A9:A10"/>
    <mergeCell ref="F4:F6"/>
    <mergeCell ref="E9:E10"/>
    <mergeCell ref="M5:M6"/>
    <mergeCell ref="K9:K10"/>
    <mergeCell ref="A4:A6"/>
    <mergeCell ref="K23:O23"/>
    <mergeCell ref="K24:O24"/>
    <mergeCell ref="C23:G23"/>
    <mergeCell ref="G4:G6"/>
    <mergeCell ref="C4:C6"/>
    <mergeCell ref="D4:D6"/>
    <mergeCell ref="K11:K12"/>
    <mergeCell ref="B9:B10"/>
    <mergeCell ref="K5:K6"/>
    <mergeCell ref="O13:O14"/>
    <mergeCell ref="N11:N12"/>
    <mergeCell ref="N13:N14"/>
    <mergeCell ref="O17:O20"/>
    <mergeCell ref="C13:C14"/>
    <mergeCell ref="D13:D14"/>
    <mergeCell ref="K25:O25"/>
    <mergeCell ref="B24:G24"/>
    <mergeCell ref="B25:G25"/>
    <mergeCell ref="D28:J28"/>
    <mergeCell ref="D31:G31"/>
    <mergeCell ref="A26:I26"/>
    <mergeCell ref="A27:I27"/>
    <mergeCell ref="D34:G34"/>
    <mergeCell ref="D33:G33"/>
    <mergeCell ref="D32:G32"/>
    <mergeCell ref="D29:G29"/>
    <mergeCell ref="D30:G30"/>
  </mergeCells>
  <phoneticPr fontId="3" type="noConversion"/>
  <printOptions horizontalCentered="1"/>
  <pageMargins left="0" right="0" top="0.39370078740157483" bottom="0.39370078740157483" header="0" footer="0"/>
  <pageSetup paperSize="9" scale="95" orientation="landscape" r:id="rId1"/>
  <headerFooter alignWithMargins="0">
    <oddFooter>Puslapių &amp;P</oddFooter>
  </headerFooter>
  <rowBreaks count="1" manualBreakCount="1">
    <brk id="1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"/>
  <sheetViews>
    <sheetView zoomScale="110" zoomScaleNormal="110" zoomScaleSheetLayoutView="70" workbookViewId="0">
      <selection activeCell="X6" sqref="X6:X7"/>
    </sheetView>
  </sheetViews>
  <sheetFormatPr defaultRowHeight="12.75" x14ac:dyDescent="0.2"/>
  <cols>
    <col min="1" max="2" width="2.5703125" style="4" customWidth="1"/>
    <col min="3" max="3" width="2.7109375" style="4" customWidth="1"/>
    <col min="4" max="4" width="34.42578125" style="4" customWidth="1"/>
    <col min="5" max="5" width="5.140625" style="4" customWidth="1"/>
    <col min="6" max="6" width="3.7109375" style="4" customWidth="1"/>
    <col min="7" max="7" width="3.28515625" style="5" customWidth="1"/>
    <col min="8" max="8" width="12.42578125" style="5" customWidth="1"/>
    <col min="9" max="9" width="6.5703125" style="56" customWidth="1"/>
    <col min="10" max="10" width="6.28515625" style="4" customWidth="1"/>
    <col min="11" max="13" width="5.7109375" style="4" customWidth="1"/>
    <col min="14" max="14" width="6.85546875" style="4" customWidth="1"/>
    <col min="15" max="15" width="5.5703125" style="4" customWidth="1"/>
    <col min="16" max="16" width="4.85546875" style="4" customWidth="1"/>
    <col min="17" max="17" width="5.42578125" style="4" customWidth="1"/>
    <col min="18" max="19" width="6.85546875" style="4" customWidth="1"/>
    <col min="20" max="20" width="5.42578125" style="4" customWidth="1"/>
    <col min="21" max="21" width="4.7109375" style="4" customWidth="1"/>
    <col min="22" max="22" width="7.42578125" style="4" customWidth="1"/>
    <col min="23" max="23" width="7" style="4" customWidth="1"/>
    <col min="24" max="24" width="29" style="2" customWidth="1"/>
    <col min="25" max="27" width="3.5703125" style="22" customWidth="1"/>
    <col min="28" max="16384" width="9.140625" style="2"/>
  </cols>
  <sheetData>
    <row r="1" spans="1:27" s="4" customFormat="1" x14ac:dyDescent="0.2">
      <c r="A1" s="418" t="s">
        <v>87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418"/>
      <c r="V1" s="418"/>
      <c r="W1" s="418"/>
      <c r="X1" s="418"/>
      <c r="Y1" s="418"/>
      <c r="Z1" s="418"/>
      <c r="AA1" s="418"/>
    </row>
    <row r="2" spans="1:27" s="4" customFormat="1" ht="15" customHeight="1" x14ac:dyDescent="0.2">
      <c r="A2" s="420" t="s">
        <v>35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  <c r="S2" s="420"/>
      <c r="T2" s="420"/>
      <c r="U2" s="420"/>
      <c r="V2" s="420"/>
      <c r="W2" s="420"/>
      <c r="X2" s="420"/>
      <c r="Y2" s="420"/>
      <c r="Z2" s="420"/>
      <c r="AA2" s="420"/>
    </row>
    <row r="3" spans="1:27" s="4" customFormat="1" ht="15" customHeight="1" x14ac:dyDescent="0.2">
      <c r="A3" s="481" t="s">
        <v>88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</row>
    <row r="4" spans="1:27" s="4" customFormat="1" ht="15" customHeight="1" thickBot="1" x14ac:dyDescent="0.25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Y4" s="482" t="s">
        <v>0</v>
      </c>
      <c r="Z4" s="482"/>
      <c r="AA4" s="482"/>
    </row>
    <row r="5" spans="1:27" s="4" customFormat="1" ht="36" customHeight="1" x14ac:dyDescent="0.2">
      <c r="A5" s="380" t="s">
        <v>1</v>
      </c>
      <c r="B5" s="395" t="s">
        <v>2</v>
      </c>
      <c r="C5" s="395" t="s">
        <v>3</v>
      </c>
      <c r="D5" s="398" t="s">
        <v>4</v>
      </c>
      <c r="E5" s="395" t="s">
        <v>5</v>
      </c>
      <c r="F5" s="428" t="s">
        <v>50</v>
      </c>
      <c r="G5" s="433" t="s">
        <v>6</v>
      </c>
      <c r="H5" s="503" t="s">
        <v>77</v>
      </c>
      <c r="I5" s="506" t="s">
        <v>7</v>
      </c>
      <c r="J5" s="509" t="s">
        <v>66</v>
      </c>
      <c r="K5" s="510"/>
      <c r="L5" s="510"/>
      <c r="M5" s="511"/>
      <c r="N5" s="509" t="s">
        <v>67</v>
      </c>
      <c r="O5" s="510"/>
      <c r="P5" s="510"/>
      <c r="Q5" s="512"/>
      <c r="R5" s="513" t="s">
        <v>68</v>
      </c>
      <c r="S5" s="514"/>
      <c r="T5" s="514"/>
      <c r="U5" s="515"/>
      <c r="V5" s="490" t="s">
        <v>47</v>
      </c>
      <c r="W5" s="493" t="s">
        <v>69</v>
      </c>
      <c r="X5" s="496" t="s">
        <v>89</v>
      </c>
      <c r="Y5" s="398"/>
      <c r="Z5" s="398"/>
      <c r="AA5" s="497"/>
    </row>
    <row r="6" spans="1:27" s="4" customFormat="1" ht="18.75" customHeight="1" x14ac:dyDescent="0.2">
      <c r="A6" s="381"/>
      <c r="B6" s="396"/>
      <c r="C6" s="396"/>
      <c r="D6" s="399"/>
      <c r="E6" s="396"/>
      <c r="F6" s="429"/>
      <c r="G6" s="434"/>
      <c r="H6" s="504"/>
      <c r="I6" s="507"/>
      <c r="J6" s="498" t="s">
        <v>8</v>
      </c>
      <c r="K6" s="500" t="s">
        <v>9</v>
      </c>
      <c r="L6" s="500"/>
      <c r="M6" s="501" t="s">
        <v>27</v>
      </c>
      <c r="N6" s="381" t="s">
        <v>8</v>
      </c>
      <c r="O6" s="500" t="s">
        <v>9</v>
      </c>
      <c r="P6" s="500"/>
      <c r="Q6" s="501" t="s">
        <v>27</v>
      </c>
      <c r="R6" s="381" t="s">
        <v>8</v>
      </c>
      <c r="S6" s="500" t="s">
        <v>9</v>
      </c>
      <c r="T6" s="500"/>
      <c r="U6" s="501" t="s">
        <v>27</v>
      </c>
      <c r="V6" s="491"/>
      <c r="W6" s="494"/>
      <c r="X6" s="405" t="s">
        <v>26</v>
      </c>
      <c r="Y6" s="396" t="s">
        <v>48</v>
      </c>
      <c r="Z6" s="396" t="s">
        <v>49</v>
      </c>
      <c r="AA6" s="483" t="s">
        <v>70</v>
      </c>
    </row>
    <row r="7" spans="1:27" s="4" customFormat="1" ht="92.25" customHeight="1" thickBot="1" x14ac:dyDescent="0.25">
      <c r="A7" s="382"/>
      <c r="B7" s="397"/>
      <c r="C7" s="397"/>
      <c r="D7" s="400"/>
      <c r="E7" s="397"/>
      <c r="F7" s="430"/>
      <c r="G7" s="435"/>
      <c r="H7" s="505"/>
      <c r="I7" s="508"/>
      <c r="J7" s="499"/>
      <c r="K7" s="58" t="s">
        <v>8</v>
      </c>
      <c r="L7" s="59" t="s">
        <v>10</v>
      </c>
      <c r="M7" s="502"/>
      <c r="N7" s="382"/>
      <c r="O7" s="46" t="s">
        <v>8</v>
      </c>
      <c r="P7" s="59" t="s">
        <v>10</v>
      </c>
      <c r="Q7" s="502"/>
      <c r="R7" s="382"/>
      <c r="S7" s="46" t="s">
        <v>8</v>
      </c>
      <c r="T7" s="59" t="s">
        <v>10</v>
      </c>
      <c r="U7" s="502"/>
      <c r="V7" s="492"/>
      <c r="W7" s="495"/>
      <c r="X7" s="406"/>
      <c r="Y7" s="397"/>
      <c r="Z7" s="397"/>
      <c r="AA7" s="484"/>
    </row>
    <row r="8" spans="1:27" ht="16.5" customHeight="1" thickBot="1" x14ac:dyDescent="0.25">
      <c r="A8" s="60" t="s">
        <v>28</v>
      </c>
      <c r="B8" s="61"/>
      <c r="C8" s="61"/>
      <c r="D8" s="62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485"/>
      <c r="W8" s="485"/>
      <c r="X8" s="485"/>
      <c r="Y8" s="485"/>
      <c r="Z8" s="485"/>
      <c r="AA8" s="486"/>
    </row>
    <row r="9" spans="1:27" ht="16.5" customHeight="1" thickBot="1" x14ac:dyDescent="0.25">
      <c r="A9" s="487" t="s">
        <v>36</v>
      </c>
      <c r="B9" s="488"/>
      <c r="C9" s="488"/>
      <c r="D9" s="488"/>
      <c r="E9" s="488"/>
      <c r="F9" s="488"/>
      <c r="G9" s="488"/>
      <c r="H9" s="488"/>
      <c r="I9" s="488"/>
      <c r="J9" s="488"/>
      <c r="K9" s="488"/>
      <c r="L9" s="488"/>
      <c r="M9" s="488"/>
      <c r="N9" s="488"/>
      <c r="O9" s="488"/>
      <c r="P9" s="488"/>
      <c r="Q9" s="488"/>
      <c r="R9" s="488"/>
      <c r="S9" s="488"/>
      <c r="T9" s="488"/>
      <c r="U9" s="488"/>
      <c r="V9" s="488"/>
      <c r="W9" s="488"/>
      <c r="X9" s="488"/>
      <c r="Y9" s="488"/>
      <c r="Z9" s="488"/>
      <c r="AA9" s="489"/>
    </row>
    <row r="10" spans="1:27" ht="16.5" customHeight="1" thickBot="1" x14ac:dyDescent="0.25">
      <c r="A10" s="64" t="s">
        <v>11</v>
      </c>
      <c r="B10" s="516" t="s">
        <v>29</v>
      </c>
      <c r="C10" s="516"/>
      <c r="D10" s="516"/>
      <c r="E10" s="516"/>
      <c r="F10" s="516"/>
      <c r="G10" s="516"/>
      <c r="H10" s="516"/>
      <c r="I10" s="516"/>
      <c r="J10" s="516"/>
      <c r="K10" s="516"/>
      <c r="L10" s="516"/>
      <c r="M10" s="516"/>
      <c r="N10" s="516"/>
      <c r="O10" s="516"/>
      <c r="P10" s="516"/>
      <c r="Q10" s="516"/>
      <c r="R10" s="516"/>
      <c r="S10" s="516"/>
      <c r="T10" s="516"/>
      <c r="U10" s="516"/>
      <c r="V10" s="516"/>
      <c r="W10" s="516"/>
      <c r="X10" s="516"/>
      <c r="Y10" s="516"/>
      <c r="Z10" s="516"/>
      <c r="AA10" s="517"/>
    </row>
    <row r="11" spans="1:27" ht="16.5" customHeight="1" thickBot="1" x14ac:dyDescent="0.25">
      <c r="A11" s="65" t="s">
        <v>11</v>
      </c>
      <c r="B11" s="66" t="s">
        <v>11</v>
      </c>
      <c r="C11" s="453" t="s">
        <v>31</v>
      </c>
      <c r="D11" s="453"/>
      <c r="E11" s="453"/>
      <c r="F11" s="453"/>
      <c r="G11" s="453"/>
      <c r="H11" s="453"/>
      <c r="I11" s="453"/>
      <c r="J11" s="453"/>
      <c r="K11" s="453"/>
      <c r="L11" s="453"/>
      <c r="M11" s="453"/>
      <c r="N11" s="453"/>
      <c r="O11" s="453"/>
      <c r="P11" s="453"/>
      <c r="Q11" s="453"/>
      <c r="R11" s="453"/>
      <c r="S11" s="453"/>
      <c r="T11" s="453"/>
      <c r="U11" s="453"/>
      <c r="V11" s="453"/>
      <c r="W11" s="453"/>
      <c r="X11" s="518"/>
      <c r="Y11" s="518"/>
      <c r="Z11" s="518"/>
      <c r="AA11" s="519"/>
    </row>
    <row r="12" spans="1:27" ht="16.5" customHeight="1" x14ac:dyDescent="0.2">
      <c r="A12" s="520" t="s">
        <v>11</v>
      </c>
      <c r="B12" s="403" t="s">
        <v>11</v>
      </c>
      <c r="C12" s="422" t="s">
        <v>11</v>
      </c>
      <c r="D12" s="522" t="s">
        <v>65</v>
      </c>
      <c r="E12" s="524"/>
      <c r="F12" s="526" t="s">
        <v>20</v>
      </c>
      <c r="G12" s="458" t="s">
        <v>24</v>
      </c>
      <c r="H12" s="436" t="s">
        <v>78</v>
      </c>
      <c r="I12" s="78" t="s">
        <v>12</v>
      </c>
      <c r="J12" s="67">
        <f t="shared" ref="J12:J17" si="0">K12+M12</f>
        <v>40</v>
      </c>
      <c r="K12" s="68">
        <v>40</v>
      </c>
      <c r="L12" s="69"/>
      <c r="M12" s="70"/>
      <c r="N12" s="71">
        <f>O12+Q12</f>
        <v>50</v>
      </c>
      <c r="O12" s="68">
        <v>50</v>
      </c>
      <c r="P12" s="68"/>
      <c r="Q12" s="70"/>
      <c r="R12" s="198">
        <f t="shared" ref="R12:R17" si="1">S12+U12</f>
        <v>40</v>
      </c>
      <c r="S12" s="199">
        <v>40</v>
      </c>
      <c r="T12" s="199"/>
      <c r="U12" s="200"/>
      <c r="V12" s="72">
        <v>70</v>
      </c>
      <c r="W12" s="73">
        <v>75</v>
      </c>
      <c r="X12" s="528" t="s">
        <v>85</v>
      </c>
      <c r="Y12" s="442">
        <v>17</v>
      </c>
      <c r="Z12" s="530">
        <v>22</v>
      </c>
      <c r="AA12" s="532">
        <v>25</v>
      </c>
    </row>
    <row r="13" spans="1:27" ht="16.5" customHeight="1" thickBot="1" x14ac:dyDescent="0.25">
      <c r="A13" s="521"/>
      <c r="B13" s="404"/>
      <c r="C13" s="414"/>
      <c r="D13" s="523"/>
      <c r="E13" s="525"/>
      <c r="F13" s="527"/>
      <c r="G13" s="459"/>
      <c r="H13" s="437"/>
      <c r="I13" s="238" t="s">
        <v>13</v>
      </c>
      <c r="J13" s="201">
        <f t="shared" si="0"/>
        <v>40</v>
      </c>
      <c r="K13" s="202">
        <f>K12</f>
        <v>40</v>
      </c>
      <c r="L13" s="202"/>
      <c r="M13" s="218"/>
      <c r="N13" s="201">
        <f>N12</f>
        <v>50</v>
      </c>
      <c r="O13" s="202">
        <f>O12</f>
        <v>50</v>
      </c>
      <c r="P13" s="202"/>
      <c r="Q13" s="218"/>
      <c r="R13" s="201">
        <f t="shared" si="1"/>
        <v>40</v>
      </c>
      <c r="S13" s="202">
        <f>S12</f>
        <v>40</v>
      </c>
      <c r="T13" s="202"/>
      <c r="U13" s="203"/>
      <c r="V13" s="219">
        <f>+V12</f>
        <v>70</v>
      </c>
      <c r="W13" s="220">
        <f>+W12</f>
        <v>75</v>
      </c>
      <c r="X13" s="529"/>
      <c r="Y13" s="443"/>
      <c r="Z13" s="531"/>
      <c r="AA13" s="533"/>
    </row>
    <row r="14" spans="1:27" ht="16.5" customHeight="1" x14ac:dyDescent="0.2">
      <c r="A14" s="74" t="s">
        <v>11</v>
      </c>
      <c r="B14" s="75" t="s">
        <v>11</v>
      </c>
      <c r="C14" s="422" t="s">
        <v>14</v>
      </c>
      <c r="D14" s="421" t="s">
        <v>30</v>
      </c>
      <c r="E14" s="537"/>
      <c r="F14" s="76" t="s">
        <v>20</v>
      </c>
      <c r="G14" s="77" t="s">
        <v>24</v>
      </c>
      <c r="H14" s="436" t="s">
        <v>78</v>
      </c>
      <c r="I14" s="78" t="s">
        <v>12</v>
      </c>
      <c r="J14" s="79">
        <f t="shared" si="0"/>
        <v>5</v>
      </c>
      <c r="K14" s="80">
        <v>5</v>
      </c>
      <c r="L14" s="81"/>
      <c r="M14" s="82"/>
      <c r="N14" s="67">
        <f>O14+Q14</f>
        <v>5</v>
      </c>
      <c r="O14" s="68">
        <v>5</v>
      </c>
      <c r="P14" s="80"/>
      <c r="Q14" s="83"/>
      <c r="R14" s="204">
        <f t="shared" si="1"/>
        <v>5</v>
      </c>
      <c r="S14" s="205">
        <v>5</v>
      </c>
      <c r="T14" s="205"/>
      <c r="U14" s="206"/>
      <c r="V14" s="84">
        <v>10</v>
      </c>
      <c r="W14" s="85">
        <v>15</v>
      </c>
      <c r="X14" s="401" t="s">
        <v>51</v>
      </c>
      <c r="Y14" s="442">
        <v>1</v>
      </c>
      <c r="Z14" s="530">
        <v>1</v>
      </c>
      <c r="AA14" s="532">
        <v>1</v>
      </c>
    </row>
    <row r="15" spans="1:27" ht="16.5" customHeight="1" thickBot="1" x14ac:dyDescent="0.25">
      <c r="A15" s="86"/>
      <c r="B15" s="87"/>
      <c r="C15" s="414"/>
      <c r="D15" s="416"/>
      <c r="E15" s="535"/>
      <c r="F15" s="110"/>
      <c r="G15" s="88"/>
      <c r="H15" s="437"/>
      <c r="I15" s="239" t="s">
        <v>13</v>
      </c>
      <c r="J15" s="207">
        <f t="shared" si="0"/>
        <v>5</v>
      </c>
      <c r="K15" s="208">
        <f>K14</f>
        <v>5</v>
      </c>
      <c r="L15" s="217"/>
      <c r="M15" s="209"/>
      <c r="N15" s="220">
        <f>SUM(N14:N14)</f>
        <v>5</v>
      </c>
      <c r="O15" s="203">
        <f>SUM(O14:O14)</f>
        <v>5</v>
      </c>
      <c r="P15" s="208"/>
      <c r="Q15" s="209"/>
      <c r="R15" s="207">
        <f t="shared" si="1"/>
        <v>5</v>
      </c>
      <c r="S15" s="208">
        <f>S14</f>
        <v>5</v>
      </c>
      <c r="T15" s="208"/>
      <c r="U15" s="209"/>
      <c r="V15" s="207">
        <f>SUM(V14:V14)</f>
        <v>10</v>
      </c>
      <c r="W15" s="207">
        <f>SUM(W14:W14)</f>
        <v>15</v>
      </c>
      <c r="X15" s="402"/>
      <c r="Y15" s="443"/>
      <c r="Z15" s="531"/>
      <c r="AA15" s="533"/>
    </row>
    <row r="16" spans="1:27" ht="16.5" customHeight="1" x14ac:dyDescent="0.2">
      <c r="A16" s="74" t="s">
        <v>11</v>
      </c>
      <c r="B16" s="75" t="s">
        <v>11</v>
      </c>
      <c r="C16" s="413" t="s">
        <v>15</v>
      </c>
      <c r="D16" s="415" t="s">
        <v>43</v>
      </c>
      <c r="E16" s="534"/>
      <c r="F16" s="100" t="s">
        <v>20</v>
      </c>
      <c r="G16" s="89" t="s">
        <v>24</v>
      </c>
      <c r="H16" s="436" t="s">
        <v>78</v>
      </c>
      <c r="I16" s="78" t="s">
        <v>12</v>
      </c>
      <c r="J16" s="90">
        <f t="shared" si="0"/>
        <v>4.4000000000000004</v>
      </c>
      <c r="K16" s="91">
        <v>4.4000000000000004</v>
      </c>
      <c r="L16" s="92"/>
      <c r="M16" s="93"/>
      <c r="N16" s="94">
        <f>O16+Q16</f>
        <v>5</v>
      </c>
      <c r="O16" s="95">
        <v>5</v>
      </c>
      <c r="P16" s="96"/>
      <c r="Q16" s="97"/>
      <c r="R16" s="210">
        <f t="shared" si="1"/>
        <v>4.4000000000000004</v>
      </c>
      <c r="S16" s="211">
        <v>4.4000000000000004</v>
      </c>
      <c r="T16" s="211"/>
      <c r="U16" s="212"/>
      <c r="V16" s="98">
        <v>9</v>
      </c>
      <c r="W16" s="99">
        <v>5</v>
      </c>
      <c r="X16" s="30" t="s">
        <v>52</v>
      </c>
      <c r="Y16" s="51">
        <v>2</v>
      </c>
      <c r="Z16" s="47">
        <v>3</v>
      </c>
      <c r="AA16" s="49">
        <v>4</v>
      </c>
    </row>
    <row r="17" spans="1:27" ht="16.5" customHeight="1" thickBot="1" x14ac:dyDescent="0.25">
      <c r="A17" s="86"/>
      <c r="B17" s="87"/>
      <c r="C17" s="414"/>
      <c r="D17" s="416"/>
      <c r="E17" s="535"/>
      <c r="F17" s="110"/>
      <c r="G17" s="88"/>
      <c r="H17" s="437"/>
      <c r="I17" s="239" t="s">
        <v>13</v>
      </c>
      <c r="J17" s="207">
        <f t="shared" si="0"/>
        <v>4.4000000000000004</v>
      </c>
      <c r="K17" s="213">
        <f>SUM(K16)</f>
        <v>4.4000000000000004</v>
      </c>
      <c r="L17" s="213"/>
      <c r="M17" s="208"/>
      <c r="N17" s="220">
        <f>SUM(N16:N16)</f>
        <v>5</v>
      </c>
      <c r="O17" s="202">
        <f>SUM(O16:O16)</f>
        <v>5</v>
      </c>
      <c r="P17" s="213"/>
      <c r="Q17" s="209"/>
      <c r="R17" s="207">
        <f t="shared" si="1"/>
        <v>4.4000000000000004</v>
      </c>
      <c r="S17" s="213">
        <f>SUM(S16)</f>
        <v>4.4000000000000004</v>
      </c>
      <c r="T17" s="213"/>
      <c r="U17" s="209"/>
      <c r="V17" s="221">
        <f>SUM(V16:V16)</f>
        <v>9</v>
      </c>
      <c r="W17" s="207">
        <f>SUM(W16:W16)</f>
        <v>5</v>
      </c>
      <c r="X17" s="29"/>
      <c r="Y17" s="52"/>
      <c r="Z17" s="48"/>
      <c r="AA17" s="50"/>
    </row>
    <row r="18" spans="1:27" ht="16.5" customHeight="1" x14ac:dyDescent="0.2">
      <c r="A18" s="74" t="s">
        <v>11</v>
      </c>
      <c r="B18" s="75" t="s">
        <v>11</v>
      </c>
      <c r="C18" s="413" t="s">
        <v>23</v>
      </c>
      <c r="D18" s="415" t="s">
        <v>86</v>
      </c>
      <c r="E18" s="538"/>
      <c r="F18" s="540" t="s">
        <v>20</v>
      </c>
      <c r="G18" s="542" t="s">
        <v>24</v>
      </c>
      <c r="H18" s="436" t="s">
        <v>78</v>
      </c>
      <c r="I18" s="240" t="s">
        <v>12</v>
      </c>
      <c r="J18" s="101"/>
      <c r="K18" s="102"/>
      <c r="L18" s="102"/>
      <c r="M18" s="103"/>
      <c r="N18" s="104">
        <f>O18+Q18</f>
        <v>15</v>
      </c>
      <c r="O18" s="105">
        <v>15</v>
      </c>
      <c r="P18" s="106"/>
      <c r="Q18" s="107"/>
      <c r="R18" s="214"/>
      <c r="S18" s="215"/>
      <c r="T18" s="215"/>
      <c r="U18" s="216"/>
      <c r="V18" s="108">
        <v>15</v>
      </c>
      <c r="W18" s="109"/>
      <c r="X18" s="30" t="s">
        <v>53</v>
      </c>
      <c r="Y18" s="51"/>
      <c r="Z18" s="47">
        <v>1</v>
      </c>
      <c r="AA18" s="49"/>
    </row>
    <row r="19" spans="1:27" ht="16.5" customHeight="1" thickBot="1" x14ac:dyDescent="0.25">
      <c r="A19" s="86"/>
      <c r="B19" s="87"/>
      <c r="C19" s="414"/>
      <c r="D19" s="416"/>
      <c r="E19" s="539"/>
      <c r="F19" s="541"/>
      <c r="G19" s="459"/>
      <c r="H19" s="437"/>
      <c r="I19" s="239" t="s">
        <v>13</v>
      </c>
      <c r="J19" s="207"/>
      <c r="K19" s="213"/>
      <c r="L19" s="217"/>
      <c r="M19" s="209"/>
      <c r="N19" s="201">
        <f>N18</f>
        <v>15</v>
      </c>
      <c r="O19" s="222">
        <f>O18</f>
        <v>15</v>
      </c>
      <c r="P19" s="213"/>
      <c r="Q19" s="223"/>
      <c r="R19" s="207"/>
      <c r="S19" s="213"/>
      <c r="T19" s="217"/>
      <c r="U19" s="209"/>
      <c r="V19" s="221">
        <f>V18</f>
        <v>15</v>
      </c>
      <c r="W19" s="207">
        <f>W18</f>
        <v>0</v>
      </c>
      <c r="X19" s="31"/>
      <c r="Y19" s="32"/>
      <c r="Z19" s="33"/>
      <c r="AA19" s="34"/>
    </row>
    <row r="20" spans="1:27" ht="16.5" customHeight="1" thickBot="1" x14ac:dyDescent="0.25">
      <c r="A20" s="65" t="s">
        <v>11</v>
      </c>
      <c r="B20" s="111" t="s">
        <v>11</v>
      </c>
      <c r="C20" s="389" t="s">
        <v>16</v>
      </c>
      <c r="D20" s="477"/>
      <c r="E20" s="477"/>
      <c r="F20" s="477"/>
      <c r="G20" s="477"/>
      <c r="H20" s="477"/>
      <c r="I20" s="477"/>
      <c r="J20" s="112">
        <f>M20+K20</f>
        <v>49.4</v>
      </c>
      <c r="K20" s="113">
        <f>K19+K17+K15+K13</f>
        <v>49.4</v>
      </c>
      <c r="L20" s="113"/>
      <c r="M20" s="114"/>
      <c r="N20" s="112">
        <f>Q20+O20</f>
        <v>75</v>
      </c>
      <c r="O20" s="113">
        <f>O19+O17+O15+O13</f>
        <v>75</v>
      </c>
      <c r="P20" s="113"/>
      <c r="Q20" s="115"/>
      <c r="R20" s="112">
        <f>S20+U20</f>
        <v>49.4</v>
      </c>
      <c r="S20" s="113">
        <f>S19+S17+S15+S13</f>
        <v>49.4</v>
      </c>
      <c r="T20" s="113"/>
      <c r="U20" s="114"/>
      <c r="V20" s="116">
        <f>V19+V17+V15+V13</f>
        <v>104</v>
      </c>
      <c r="W20" s="117">
        <f>W19+W17+W15+W13</f>
        <v>95</v>
      </c>
      <c r="X20" s="29"/>
      <c r="Y20" s="52"/>
      <c r="Z20" s="48"/>
      <c r="AA20" s="50"/>
    </row>
    <row r="21" spans="1:27" ht="16.5" customHeight="1" thickBot="1" x14ac:dyDescent="0.25">
      <c r="A21" s="64" t="s">
        <v>11</v>
      </c>
      <c r="B21" s="118" t="s">
        <v>14</v>
      </c>
      <c r="C21" s="474" t="s">
        <v>44</v>
      </c>
      <c r="D21" s="475"/>
      <c r="E21" s="475"/>
      <c r="F21" s="475"/>
      <c r="G21" s="475"/>
      <c r="H21" s="475"/>
      <c r="I21" s="475"/>
      <c r="J21" s="475"/>
      <c r="K21" s="475"/>
      <c r="L21" s="475"/>
      <c r="M21" s="475"/>
      <c r="N21" s="475"/>
      <c r="O21" s="475"/>
      <c r="P21" s="475"/>
      <c r="Q21" s="475"/>
      <c r="R21" s="475"/>
      <c r="S21" s="475"/>
      <c r="T21" s="475"/>
      <c r="U21" s="475"/>
      <c r="V21" s="475"/>
      <c r="W21" s="475"/>
      <c r="X21" s="475"/>
      <c r="Y21" s="475"/>
      <c r="Z21" s="475"/>
      <c r="AA21" s="476"/>
    </row>
    <row r="22" spans="1:27" ht="27" customHeight="1" x14ac:dyDescent="0.2">
      <c r="A22" s="74" t="s">
        <v>11</v>
      </c>
      <c r="B22" s="119" t="s">
        <v>14</v>
      </c>
      <c r="C22" s="127" t="s">
        <v>11</v>
      </c>
      <c r="D22" s="473" t="s">
        <v>75</v>
      </c>
      <c r="E22" s="128"/>
      <c r="F22" s="129" t="s">
        <v>20</v>
      </c>
      <c r="G22" s="89" t="s">
        <v>24</v>
      </c>
      <c r="H22" s="436" t="s">
        <v>78</v>
      </c>
      <c r="I22" s="130" t="s">
        <v>12</v>
      </c>
      <c r="J22" s="131">
        <f>K22+M22</f>
        <v>39.900000000000006</v>
      </c>
      <c r="K22" s="105">
        <v>19.100000000000001</v>
      </c>
      <c r="L22" s="105">
        <v>6.1</v>
      </c>
      <c r="M22" s="132">
        <v>20.8</v>
      </c>
      <c r="N22" s="94">
        <f>O22+Q22</f>
        <v>42.599999999999994</v>
      </c>
      <c r="O22" s="95">
        <v>27.9</v>
      </c>
      <c r="P22" s="95">
        <v>3.8</v>
      </c>
      <c r="Q22" s="133">
        <v>14.7</v>
      </c>
      <c r="R22" s="224">
        <f>S22+U22</f>
        <v>42.599999999999994</v>
      </c>
      <c r="S22" s="225">
        <v>27.9</v>
      </c>
      <c r="T22" s="225">
        <v>2.8</v>
      </c>
      <c r="U22" s="226">
        <v>14.7</v>
      </c>
      <c r="V22" s="134"/>
      <c r="W22" s="135"/>
      <c r="X22" s="19"/>
      <c r="Y22" s="23"/>
      <c r="Z22" s="24"/>
      <c r="AA22" s="25"/>
    </row>
    <row r="23" spans="1:27" ht="41.25" customHeight="1" x14ac:dyDescent="0.2">
      <c r="A23" s="65"/>
      <c r="B23" s="136"/>
      <c r="C23" s="137"/>
      <c r="D23" s="471"/>
      <c r="E23" s="138"/>
      <c r="F23" s="139"/>
      <c r="G23" s="140"/>
      <c r="H23" s="536"/>
      <c r="I23" s="141" t="s">
        <v>25</v>
      </c>
      <c r="J23" s="142">
        <f>K23+M23</f>
        <v>225.29000000000002</v>
      </c>
      <c r="K23" s="143">
        <f>225.3-118.31</f>
        <v>106.99000000000001</v>
      </c>
      <c r="L23" s="143">
        <v>34.200000000000003</v>
      </c>
      <c r="M23" s="144">
        <v>118.3</v>
      </c>
      <c r="N23" s="145">
        <f>O23+Q23</f>
        <v>239.7</v>
      </c>
      <c r="O23" s="146">
        <v>156.6</v>
      </c>
      <c r="P23" s="146">
        <v>19.899999999999999</v>
      </c>
      <c r="Q23" s="147">
        <v>83.1</v>
      </c>
      <c r="R23" s="227">
        <f>S23+U23</f>
        <v>239.7</v>
      </c>
      <c r="S23" s="228">
        <v>156.6</v>
      </c>
      <c r="T23" s="228">
        <v>15.4</v>
      </c>
      <c r="U23" s="229">
        <v>83.1</v>
      </c>
      <c r="V23" s="148"/>
      <c r="W23" s="149"/>
      <c r="X23" s="20"/>
      <c r="Y23" s="26"/>
      <c r="Z23" s="36"/>
      <c r="AA23" s="41"/>
    </row>
    <row r="24" spans="1:27" ht="27" customHeight="1" x14ac:dyDescent="0.2">
      <c r="A24" s="65"/>
      <c r="B24" s="136"/>
      <c r="C24" s="137"/>
      <c r="D24" s="150" t="s">
        <v>37</v>
      </c>
      <c r="E24" s="138"/>
      <c r="F24" s="139"/>
      <c r="G24" s="140"/>
      <c r="H24" s="536"/>
      <c r="I24" s="120"/>
      <c r="J24" s="67"/>
      <c r="K24" s="68"/>
      <c r="L24" s="68"/>
      <c r="M24" s="121"/>
      <c r="N24" s="71"/>
      <c r="O24" s="68"/>
      <c r="P24" s="68"/>
      <c r="Q24" s="151"/>
      <c r="R24" s="198"/>
      <c r="S24" s="199"/>
      <c r="T24" s="199"/>
      <c r="U24" s="200"/>
      <c r="V24" s="124"/>
      <c r="W24" s="125"/>
      <c r="X24" s="31"/>
      <c r="Y24" s="32"/>
      <c r="Z24" s="33"/>
      <c r="AA24" s="34"/>
    </row>
    <row r="25" spans="1:27" ht="25.5" customHeight="1" x14ac:dyDescent="0.2">
      <c r="A25" s="65"/>
      <c r="B25" s="136"/>
      <c r="C25" s="137"/>
      <c r="D25" s="152" t="s">
        <v>42</v>
      </c>
      <c r="E25" s="138"/>
      <c r="F25" s="139"/>
      <c r="G25" s="140"/>
      <c r="H25" s="536"/>
      <c r="I25" s="120"/>
      <c r="J25" s="67"/>
      <c r="K25" s="68"/>
      <c r="L25" s="68"/>
      <c r="M25" s="121"/>
      <c r="N25" s="71"/>
      <c r="O25" s="68"/>
      <c r="P25" s="68"/>
      <c r="Q25" s="151"/>
      <c r="R25" s="198"/>
      <c r="S25" s="199"/>
      <c r="T25" s="199"/>
      <c r="U25" s="200"/>
      <c r="V25" s="124"/>
      <c r="W25" s="125"/>
      <c r="X25" s="35"/>
      <c r="Y25" s="32"/>
      <c r="Z25" s="33"/>
      <c r="AA25" s="45"/>
    </row>
    <row r="26" spans="1:27" ht="38.25" customHeight="1" thickBot="1" x14ac:dyDescent="0.25">
      <c r="A26" s="86"/>
      <c r="B26" s="126"/>
      <c r="C26" s="153"/>
      <c r="D26" s="154" t="s">
        <v>45</v>
      </c>
      <c r="E26" s="155"/>
      <c r="F26" s="156"/>
      <c r="G26" s="157"/>
      <c r="H26" s="437"/>
      <c r="I26" s="235" t="s">
        <v>13</v>
      </c>
      <c r="J26" s="201">
        <f>SUM(J22:J23)</f>
        <v>265.19000000000005</v>
      </c>
      <c r="K26" s="202">
        <f>SUM(K22:K23)</f>
        <v>126.09</v>
      </c>
      <c r="L26" s="202">
        <f>L23+L22</f>
        <v>40.300000000000004</v>
      </c>
      <c r="M26" s="203">
        <f>M23+M22</f>
        <v>139.1</v>
      </c>
      <c r="N26" s="201">
        <f>Q26+O26</f>
        <v>282.3</v>
      </c>
      <c r="O26" s="202">
        <f>SUM(O22:O23)</f>
        <v>184.5</v>
      </c>
      <c r="P26" s="202">
        <f>P23+P22</f>
        <v>23.7</v>
      </c>
      <c r="Q26" s="218">
        <f>Q23+Q22</f>
        <v>97.8</v>
      </c>
      <c r="R26" s="201">
        <f>SUM(R22:R23)</f>
        <v>282.29999999999995</v>
      </c>
      <c r="S26" s="202">
        <f>SUM(S22:S23)</f>
        <v>184.5</v>
      </c>
      <c r="T26" s="202">
        <f>T23+T22</f>
        <v>18.2</v>
      </c>
      <c r="U26" s="203">
        <f>U23+U22</f>
        <v>97.8</v>
      </c>
      <c r="V26" s="219">
        <f>SUM(V22:V23)</f>
        <v>0</v>
      </c>
      <c r="W26" s="220">
        <f>SUM(W22:W23)</f>
        <v>0</v>
      </c>
      <c r="X26" s="29"/>
      <c r="Y26" s="42"/>
      <c r="Z26" s="43"/>
      <c r="AA26" s="44"/>
    </row>
    <row r="27" spans="1:27" ht="14.25" customHeight="1" x14ac:dyDescent="0.2">
      <c r="A27" s="74" t="s">
        <v>11</v>
      </c>
      <c r="B27" s="119" t="s">
        <v>14</v>
      </c>
      <c r="C27" s="422" t="s">
        <v>14</v>
      </c>
      <c r="D27" s="421" t="s">
        <v>46</v>
      </c>
      <c r="E27" s="550"/>
      <c r="F27" s="526" t="s">
        <v>11</v>
      </c>
      <c r="G27" s="553" t="s">
        <v>24</v>
      </c>
      <c r="H27" s="544"/>
      <c r="I27" s="120" t="s">
        <v>12</v>
      </c>
      <c r="J27" s="67">
        <f>K27+M27</f>
        <v>62.9</v>
      </c>
      <c r="K27" s="68">
        <v>62.9</v>
      </c>
      <c r="L27" s="68"/>
      <c r="M27" s="121"/>
      <c r="N27" s="122"/>
      <c r="O27" s="53"/>
      <c r="P27" s="53"/>
      <c r="Q27" s="123"/>
      <c r="R27" s="198"/>
      <c r="S27" s="199"/>
      <c r="T27" s="199"/>
      <c r="U27" s="200"/>
      <c r="V27" s="124"/>
      <c r="W27" s="125"/>
      <c r="X27" s="30"/>
      <c r="Y27" s="51"/>
      <c r="Z27" s="47"/>
      <c r="AA27" s="49"/>
    </row>
    <row r="28" spans="1:27" ht="27" customHeight="1" thickBot="1" x14ac:dyDescent="0.25">
      <c r="A28" s="86"/>
      <c r="B28" s="126"/>
      <c r="C28" s="414"/>
      <c r="D28" s="416"/>
      <c r="E28" s="551"/>
      <c r="F28" s="552"/>
      <c r="G28" s="554"/>
      <c r="H28" s="545"/>
      <c r="I28" s="235" t="s">
        <v>13</v>
      </c>
      <c r="J28" s="201">
        <f>K28+M28</f>
        <v>62.9</v>
      </c>
      <c r="K28" s="202">
        <f>SUM(K27:K27)</f>
        <v>62.9</v>
      </c>
      <c r="L28" s="202"/>
      <c r="M28" s="203"/>
      <c r="N28" s="201"/>
      <c r="O28" s="202"/>
      <c r="P28" s="202"/>
      <c r="Q28" s="218"/>
      <c r="R28" s="201"/>
      <c r="S28" s="202"/>
      <c r="T28" s="202"/>
      <c r="U28" s="203"/>
      <c r="V28" s="219"/>
      <c r="W28" s="220"/>
      <c r="X28" s="29"/>
      <c r="Y28" s="52"/>
      <c r="Z28" s="48"/>
      <c r="AA28" s="50"/>
    </row>
    <row r="29" spans="1:27" ht="39" customHeight="1" x14ac:dyDescent="0.2">
      <c r="A29" s="74" t="s">
        <v>11</v>
      </c>
      <c r="B29" s="119" t="s">
        <v>14</v>
      </c>
      <c r="C29" s="127" t="s">
        <v>15</v>
      </c>
      <c r="D29" s="158" t="s">
        <v>76</v>
      </c>
      <c r="E29" s="159"/>
      <c r="F29" s="160" t="s">
        <v>20</v>
      </c>
      <c r="G29" s="89" t="s">
        <v>24</v>
      </c>
      <c r="H29" s="544"/>
      <c r="I29" s="130" t="s">
        <v>12</v>
      </c>
      <c r="J29" s="161">
        <f>K29+M29</f>
        <v>7.9</v>
      </c>
      <c r="K29" s="95">
        <v>7.9</v>
      </c>
      <c r="L29" s="95"/>
      <c r="M29" s="162"/>
      <c r="N29" s="94"/>
      <c r="O29" s="163"/>
      <c r="P29" s="163"/>
      <c r="Q29" s="164"/>
      <c r="R29" s="230"/>
      <c r="S29" s="225"/>
      <c r="T29" s="225"/>
      <c r="U29" s="231"/>
      <c r="V29" s="134"/>
      <c r="W29" s="135"/>
      <c r="X29" s="30"/>
      <c r="Y29" s="51"/>
      <c r="Z29" s="47"/>
      <c r="AA29" s="49"/>
    </row>
    <row r="30" spans="1:27" ht="27" customHeight="1" thickBot="1" x14ac:dyDescent="0.25">
      <c r="A30" s="86"/>
      <c r="B30" s="126"/>
      <c r="C30" s="165"/>
      <c r="D30" s="166" t="s">
        <v>41</v>
      </c>
      <c r="E30" s="167"/>
      <c r="F30" s="168"/>
      <c r="G30" s="157"/>
      <c r="H30" s="545"/>
      <c r="I30" s="169" t="s">
        <v>25</v>
      </c>
      <c r="J30" s="170">
        <f>K30+M30</f>
        <v>44</v>
      </c>
      <c r="K30" s="171">
        <v>44</v>
      </c>
      <c r="L30" s="171"/>
      <c r="M30" s="172"/>
      <c r="N30" s="170"/>
      <c r="O30" s="173"/>
      <c r="P30" s="173"/>
      <c r="Q30" s="174"/>
      <c r="R30" s="232"/>
      <c r="S30" s="233"/>
      <c r="T30" s="233"/>
      <c r="U30" s="234"/>
      <c r="V30" s="175"/>
      <c r="W30" s="176"/>
      <c r="X30" s="29"/>
      <c r="Y30" s="52"/>
      <c r="Z30" s="48"/>
      <c r="AA30" s="50"/>
    </row>
    <row r="31" spans="1:27" ht="27" customHeight="1" x14ac:dyDescent="0.2">
      <c r="A31" s="250"/>
      <c r="B31" s="246"/>
      <c r="C31" s="127"/>
      <c r="D31" s="259" t="s">
        <v>38</v>
      </c>
      <c r="E31" s="159"/>
      <c r="F31" s="160"/>
      <c r="G31" s="252"/>
      <c r="H31" s="252"/>
      <c r="I31" s="130"/>
      <c r="J31" s="161"/>
      <c r="K31" s="95"/>
      <c r="L31" s="95"/>
      <c r="M31" s="162"/>
      <c r="N31" s="161"/>
      <c r="O31" s="163"/>
      <c r="P31" s="163"/>
      <c r="Q31" s="164"/>
      <c r="R31" s="230"/>
      <c r="S31" s="225"/>
      <c r="T31" s="225"/>
      <c r="U31" s="231"/>
      <c r="V31" s="134"/>
      <c r="W31" s="135"/>
      <c r="X31" s="30"/>
      <c r="Y31" s="242"/>
      <c r="Z31" s="244"/>
      <c r="AA31" s="248"/>
    </row>
    <row r="32" spans="1:27" ht="40.5" customHeight="1" thickBot="1" x14ac:dyDescent="0.25">
      <c r="A32" s="251"/>
      <c r="B32" s="247"/>
      <c r="C32" s="165"/>
      <c r="D32" s="166" t="s">
        <v>40</v>
      </c>
      <c r="E32" s="167"/>
      <c r="F32" s="168"/>
      <c r="G32" s="157"/>
      <c r="H32" s="157"/>
      <c r="I32" s="260"/>
      <c r="J32" s="261"/>
      <c r="K32" s="262"/>
      <c r="L32" s="262"/>
      <c r="M32" s="263"/>
      <c r="N32" s="261"/>
      <c r="O32" s="264"/>
      <c r="P32" s="264"/>
      <c r="Q32" s="265"/>
      <c r="R32" s="266"/>
      <c r="S32" s="267"/>
      <c r="T32" s="267"/>
      <c r="U32" s="268"/>
      <c r="V32" s="269"/>
      <c r="W32" s="270"/>
      <c r="X32" s="271"/>
      <c r="Y32" s="243"/>
      <c r="Z32" s="245"/>
      <c r="AA32" s="249"/>
    </row>
    <row r="33" spans="1:27" ht="30" customHeight="1" thickBot="1" x14ac:dyDescent="0.25">
      <c r="A33" s="86"/>
      <c r="B33" s="126"/>
      <c r="C33" s="153"/>
      <c r="D33" s="154" t="s">
        <v>39</v>
      </c>
      <c r="E33" s="167"/>
      <c r="F33" s="168"/>
      <c r="G33" s="157"/>
      <c r="H33" s="157"/>
      <c r="I33" s="253" t="s">
        <v>13</v>
      </c>
      <c r="J33" s="254">
        <f>SUM(J29:J30)</f>
        <v>51.9</v>
      </c>
      <c r="K33" s="255">
        <f>SUM(K29:K30)</f>
        <v>51.9</v>
      </c>
      <c r="L33" s="255"/>
      <c r="M33" s="256"/>
      <c r="N33" s="254"/>
      <c r="O33" s="255"/>
      <c r="P33" s="255"/>
      <c r="Q33" s="257"/>
      <c r="R33" s="254"/>
      <c r="S33" s="255"/>
      <c r="T33" s="255"/>
      <c r="U33" s="256"/>
      <c r="V33" s="258"/>
      <c r="W33" s="254"/>
      <c r="X33" s="31"/>
      <c r="Y33" s="32"/>
      <c r="Z33" s="33"/>
      <c r="AA33" s="50"/>
    </row>
    <row r="34" spans="1:27" ht="12.75" customHeight="1" thickBot="1" x14ac:dyDescent="0.25">
      <c r="A34" s="64" t="s">
        <v>11</v>
      </c>
      <c r="B34" s="177" t="s">
        <v>14</v>
      </c>
      <c r="C34" s="389" t="s">
        <v>16</v>
      </c>
      <c r="D34" s="390"/>
      <c r="E34" s="390"/>
      <c r="F34" s="390"/>
      <c r="G34" s="390"/>
      <c r="H34" s="390"/>
      <c r="I34" s="391"/>
      <c r="J34" s="117">
        <f t="shared" ref="J34:W34" si="2">SUM(J33,J26,J28)</f>
        <v>379.99</v>
      </c>
      <c r="K34" s="113">
        <f t="shared" si="2"/>
        <v>240.89000000000001</v>
      </c>
      <c r="L34" s="178">
        <f t="shared" si="2"/>
        <v>40.300000000000004</v>
      </c>
      <c r="M34" s="113">
        <f t="shared" si="2"/>
        <v>139.1</v>
      </c>
      <c r="N34" s="112">
        <f t="shared" si="2"/>
        <v>282.3</v>
      </c>
      <c r="O34" s="178">
        <f t="shared" si="2"/>
        <v>184.5</v>
      </c>
      <c r="P34" s="113">
        <f t="shared" si="2"/>
        <v>23.7</v>
      </c>
      <c r="Q34" s="179">
        <f t="shared" si="2"/>
        <v>97.8</v>
      </c>
      <c r="R34" s="117">
        <f t="shared" si="2"/>
        <v>282.29999999999995</v>
      </c>
      <c r="S34" s="113">
        <f t="shared" si="2"/>
        <v>184.5</v>
      </c>
      <c r="T34" s="178">
        <f t="shared" si="2"/>
        <v>18.2</v>
      </c>
      <c r="U34" s="115">
        <f t="shared" si="2"/>
        <v>97.8</v>
      </c>
      <c r="V34" s="112">
        <f t="shared" si="2"/>
        <v>0</v>
      </c>
      <c r="W34" s="112">
        <f t="shared" si="2"/>
        <v>0</v>
      </c>
      <c r="X34" s="383"/>
      <c r="Y34" s="384"/>
      <c r="Z34" s="384"/>
      <c r="AA34" s="385"/>
    </row>
    <row r="35" spans="1:27" ht="12.75" customHeight="1" thickBot="1" x14ac:dyDescent="0.25">
      <c r="A35" s="74" t="s">
        <v>11</v>
      </c>
      <c r="B35" s="371" t="s">
        <v>17</v>
      </c>
      <c r="C35" s="372"/>
      <c r="D35" s="372"/>
      <c r="E35" s="372"/>
      <c r="F35" s="372"/>
      <c r="G35" s="372"/>
      <c r="H35" s="372"/>
      <c r="I35" s="373"/>
      <c r="J35" s="180">
        <f>J34+J20</f>
        <v>429.39</v>
      </c>
      <c r="K35" s="181">
        <f>K34+K20</f>
        <v>290.29000000000002</v>
      </c>
      <c r="L35" s="182">
        <f>L34</f>
        <v>40.300000000000004</v>
      </c>
      <c r="M35" s="181">
        <f>M34</f>
        <v>139.1</v>
      </c>
      <c r="N35" s="183">
        <f>N34+N20</f>
        <v>357.3</v>
      </c>
      <c r="O35" s="182">
        <f>O34+O20</f>
        <v>259.5</v>
      </c>
      <c r="P35" s="181"/>
      <c r="Q35" s="184">
        <f>Q34</f>
        <v>97.8</v>
      </c>
      <c r="R35" s="180">
        <f>R34+R20</f>
        <v>331.69999999999993</v>
      </c>
      <c r="S35" s="181">
        <f>S34+S20</f>
        <v>233.9</v>
      </c>
      <c r="T35" s="182">
        <f>T34</f>
        <v>18.2</v>
      </c>
      <c r="U35" s="185">
        <f>U34</f>
        <v>97.8</v>
      </c>
      <c r="V35" s="186">
        <f>V34+V20</f>
        <v>104</v>
      </c>
      <c r="W35" s="180">
        <f>W34+W20</f>
        <v>95</v>
      </c>
      <c r="X35" s="386"/>
      <c r="Y35" s="387"/>
      <c r="Z35" s="387"/>
      <c r="AA35" s="388"/>
    </row>
    <row r="36" spans="1:27" s="6" customFormat="1" ht="12.75" customHeight="1" thickBot="1" x14ac:dyDescent="0.25">
      <c r="A36" s="187" t="s">
        <v>20</v>
      </c>
      <c r="B36" s="374" t="s">
        <v>18</v>
      </c>
      <c r="C36" s="375"/>
      <c r="D36" s="375"/>
      <c r="E36" s="375"/>
      <c r="F36" s="375"/>
      <c r="G36" s="375"/>
      <c r="H36" s="375"/>
      <c r="I36" s="376"/>
      <c r="J36" s="188">
        <f>J35</f>
        <v>429.39</v>
      </c>
      <c r="K36" s="189">
        <f>K35</f>
        <v>290.29000000000002</v>
      </c>
      <c r="L36" s="190">
        <f>L35+L34</f>
        <v>80.600000000000009</v>
      </c>
      <c r="M36" s="191">
        <f>M35</f>
        <v>139.1</v>
      </c>
      <c r="N36" s="192">
        <f>N35</f>
        <v>357.3</v>
      </c>
      <c r="O36" s="190">
        <f>O35</f>
        <v>259.5</v>
      </c>
      <c r="P36" s="189"/>
      <c r="Q36" s="190">
        <f>Q35</f>
        <v>97.8</v>
      </c>
      <c r="R36" s="188">
        <f>R35</f>
        <v>331.69999999999993</v>
      </c>
      <c r="S36" s="189">
        <f>S35</f>
        <v>233.9</v>
      </c>
      <c r="T36" s="190">
        <f>T35+T34</f>
        <v>36.4</v>
      </c>
      <c r="U36" s="193">
        <f>U35</f>
        <v>97.8</v>
      </c>
      <c r="V36" s="194">
        <f>V35</f>
        <v>104</v>
      </c>
      <c r="W36" s="188">
        <f>W35</f>
        <v>95</v>
      </c>
      <c r="X36" s="368"/>
      <c r="Y36" s="369"/>
      <c r="Z36" s="369"/>
      <c r="AA36" s="370"/>
    </row>
    <row r="37" spans="1:27" s="37" customFormat="1" ht="25.5" customHeight="1" x14ac:dyDescent="0.2">
      <c r="A37" s="543" t="s">
        <v>55</v>
      </c>
      <c r="B37" s="543"/>
      <c r="C37" s="543"/>
      <c r="D37" s="543"/>
      <c r="E37" s="543"/>
      <c r="F37" s="543"/>
      <c r="G37" s="543"/>
      <c r="H37" s="543"/>
      <c r="I37" s="543"/>
      <c r="J37" s="543"/>
      <c r="K37" s="543"/>
      <c r="L37" s="543"/>
      <c r="M37" s="543"/>
      <c r="N37" s="543"/>
      <c r="O37" s="543"/>
      <c r="P37" s="543"/>
      <c r="Q37" s="543"/>
      <c r="R37" s="543"/>
      <c r="S37" s="543"/>
      <c r="T37" s="543"/>
      <c r="U37" s="543"/>
      <c r="V37" s="543"/>
      <c r="W37" s="543"/>
      <c r="X37" s="543"/>
      <c r="Y37" s="543"/>
      <c r="Z37" s="543"/>
      <c r="AA37" s="543"/>
    </row>
    <row r="38" spans="1:27" s="8" customFormat="1" ht="15" customHeight="1" x14ac:dyDescent="0.2">
      <c r="A38" s="379" t="s">
        <v>74</v>
      </c>
      <c r="B38" s="379"/>
      <c r="C38" s="379"/>
      <c r="D38" s="379"/>
      <c r="E38" s="379"/>
      <c r="F38" s="379"/>
      <c r="G38" s="379"/>
      <c r="H38" s="379"/>
      <c r="I38" s="379"/>
      <c r="J38" s="379"/>
      <c r="K38" s="379"/>
      <c r="L38" s="379"/>
      <c r="M38" s="379"/>
      <c r="N38" s="379"/>
      <c r="O38" s="379"/>
      <c r="P38" s="379"/>
      <c r="Q38" s="379"/>
      <c r="R38" s="379"/>
      <c r="S38" s="379"/>
      <c r="T38" s="379"/>
      <c r="U38" s="379"/>
      <c r="V38" s="379"/>
      <c r="W38" s="379"/>
      <c r="X38" s="379"/>
      <c r="Y38" s="379"/>
      <c r="Z38" s="379"/>
      <c r="AA38" s="379"/>
    </row>
    <row r="39" spans="1:27" s="11" customFormat="1" ht="12.75" customHeight="1" x14ac:dyDescent="0.2">
      <c r="A39" s="9"/>
      <c r="B39" s="10"/>
      <c r="C39" s="10"/>
      <c r="D39" s="377" t="s">
        <v>22</v>
      </c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Y39" s="27"/>
      <c r="Z39" s="27"/>
      <c r="AA39" s="27"/>
    </row>
    <row r="40" spans="1:27" s="1" customFormat="1" ht="12" customHeight="1" thickBot="1" x14ac:dyDescent="0.25">
      <c r="A40" s="9"/>
      <c r="B40" s="10"/>
      <c r="C40" s="10"/>
      <c r="D40" s="10"/>
      <c r="E40" s="10"/>
      <c r="F40" s="10"/>
      <c r="G40" s="10"/>
      <c r="H40" s="10"/>
      <c r="I40" s="12"/>
      <c r="J40" s="7"/>
      <c r="K40" s="7"/>
      <c r="L40" s="7"/>
      <c r="M40" s="7"/>
      <c r="N40" s="562"/>
      <c r="O40" s="562"/>
      <c r="P40" s="562"/>
      <c r="Q40" s="562"/>
      <c r="R40" s="562"/>
      <c r="S40" s="562"/>
      <c r="T40" s="562"/>
      <c r="U40" s="562"/>
      <c r="V40" s="18"/>
      <c r="Y40" s="28"/>
      <c r="Z40" s="28"/>
      <c r="AA40" s="28"/>
    </row>
    <row r="41" spans="1:27" ht="24.75" customHeight="1" thickBot="1" x14ac:dyDescent="0.25">
      <c r="A41" s="2"/>
      <c r="B41" s="13"/>
      <c r="C41" s="13"/>
      <c r="D41" s="362" t="s">
        <v>19</v>
      </c>
      <c r="E41" s="363"/>
      <c r="F41" s="363"/>
      <c r="G41" s="363"/>
      <c r="H41" s="363"/>
      <c r="I41" s="364"/>
      <c r="J41" s="583" t="s">
        <v>71</v>
      </c>
      <c r="K41" s="584"/>
      <c r="L41" s="584"/>
      <c r="M41" s="585"/>
      <c r="N41" s="586" t="s">
        <v>72</v>
      </c>
      <c r="O41" s="584"/>
      <c r="P41" s="584"/>
      <c r="Q41" s="587"/>
      <c r="R41" s="588" t="s">
        <v>68</v>
      </c>
      <c r="S41" s="589"/>
      <c r="T41" s="589"/>
      <c r="U41" s="590"/>
      <c r="V41" s="195" t="s">
        <v>54</v>
      </c>
      <c r="W41" s="196" t="s">
        <v>73</v>
      </c>
    </row>
    <row r="42" spans="1:27" ht="12.75" customHeight="1" thickBot="1" x14ac:dyDescent="0.25">
      <c r="A42" s="2"/>
      <c r="B42" s="13"/>
      <c r="C42" s="13"/>
      <c r="D42" s="591" t="s">
        <v>21</v>
      </c>
      <c r="E42" s="592"/>
      <c r="F42" s="592"/>
      <c r="G42" s="592"/>
      <c r="H42" s="592"/>
      <c r="I42" s="593"/>
      <c r="J42" s="549">
        <f>J43</f>
        <v>160.10000000000002</v>
      </c>
      <c r="K42" s="547"/>
      <c r="L42" s="547"/>
      <c r="M42" s="594"/>
      <c r="N42" s="546">
        <f>N43</f>
        <v>117.6</v>
      </c>
      <c r="O42" s="547"/>
      <c r="P42" s="547"/>
      <c r="Q42" s="548"/>
      <c r="R42" s="549">
        <f>R43</f>
        <v>92</v>
      </c>
      <c r="S42" s="547"/>
      <c r="T42" s="547"/>
      <c r="U42" s="548"/>
      <c r="V42" s="54">
        <f>V43</f>
        <v>104</v>
      </c>
      <c r="W42" s="55">
        <f>W43</f>
        <v>95</v>
      </c>
    </row>
    <row r="43" spans="1:27" ht="12" customHeight="1" thickBot="1" x14ac:dyDescent="0.25">
      <c r="A43" s="2"/>
      <c r="B43" s="14"/>
      <c r="C43" s="14"/>
      <c r="D43" s="555" t="s">
        <v>33</v>
      </c>
      <c r="E43" s="556"/>
      <c r="F43" s="556"/>
      <c r="G43" s="556"/>
      <c r="H43" s="556"/>
      <c r="I43" s="557"/>
      <c r="J43" s="558">
        <f>SUMIF(I12:I33,"SB",J12:J33)</f>
        <v>160.10000000000002</v>
      </c>
      <c r="K43" s="559"/>
      <c r="L43" s="559"/>
      <c r="M43" s="560"/>
      <c r="N43" s="571">
        <f>SUMIF(I12:I33,"SB",N12:N33)</f>
        <v>117.6</v>
      </c>
      <c r="O43" s="559"/>
      <c r="P43" s="559"/>
      <c r="Q43" s="561"/>
      <c r="R43" s="572">
        <f>SUMIF(I12:I32,"SB",R12:R32)</f>
        <v>92</v>
      </c>
      <c r="S43" s="573"/>
      <c r="T43" s="573"/>
      <c r="U43" s="574"/>
      <c r="V43" s="197">
        <f>SUMIF(I12:I30,"sb",V12:V32)</f>
        <v>104</v>
      </c>
      <c r="W43" s="70">
        <f>SUMIF(I12:I30,"sb",W12:W32)</f>
        <v>95</v>
      </c>
    </row>
    <row r="44" spans="1:27" ht="15" customHeight="1" thickBot="1" x14ac:dyDescent="0.25">
      <c r="A44" s="2"/>
      <c r="B44" s="15"/>
      <c r="C44" s="15"/>
      <c r="D44" s="575" t="s">
        <v>32</v>
      </c>
      <c r="E44" s="576"/>
      <c r="F44" s="576"/>
      <c r="G44" s="576"/>
      <c r="H44" s="576"/>
      <c r="I44" s="577"/>
      <c r="J44" s="578">
        <f>J45</f>
        <v>269.29000000000002</v>
      </c>
      <c r="K44" s="579"/>
      <c r="L44" s="579"/>
      <c r="M44" s="580"/>
      <c r="N44" s="581">
        <f>SUM(N45:Q45)</f>
        <v>239.7</v>
      </c>
      <c r="O44" s="579"/>
      <c r="P44" s="579"/>
      <c r="Q44" s="582"/>
      <c r="R44" s="578">
        <f>SUM(R45:U45)</f>
        <v>239.7</v>
      </c>
      <c r="S44" s="579"/>
      <c r="T44" s="579"/>
      <c r="U44" s="582"/>
      <c r="V44" s="54">
        <f>V45</f>
        <v>0</v>
      </c>
      <c r="W44" s="55">
        <f>W45</f>
        <v>0</v>
      </c>
    </row>
    <row r="45" spans="1:27" ht="12.75" customHeight="1" thickBot="1" x14ac:dyDescent="0.25">
      <c r="A45" s="2"/>
      <c r="B45" s="14"/>
      <c r="C45" s="14"/>
      <c r="D45" s="555" t="s">
        <v>34</v>
      </c>
      <c r="E45" s="556"/>
      <c r="F45" s="556"/>
      <c r="G45" s="556"/>
      <c r="H45" s="556"/>
      <c r="I45" s="557"/>
      <c r="J45" s="558">
        <f>SUMIF(I12:I32,"ES",J12:J32)</f>
        <v>269.29000000000002</v>
      </c>
      <c r="K45" s="559"/>
      <c r="L45" s="559"/>
      <c r="M45" s="560"/>
      <c r="N45" s="558">
        <f>SUMIF(I12:I33,"ES",N12:N33)</f>
        <v>239.7</v>
      </c>
      <c r="O45" s="559"/>
      <c r="P45" s="559"/>
      <c r="Q45" s="560"/>
      <c r="R45" s="558">
        <f>SUMIF(I12:I36,"ES",R12:R36)</f>
        <v>239.7</v>
      </c>
      <c r="S45" s="559"/>
      <c r="T45" s="559"/>
      <c r="U45" s="561"/>
      <c r="V45" s="197">
        <f>SUMIF(I12:I30,"es",V12:V32)</f>
        <v>0</v>
      </c>
      <c r="W45" s="70">
        <f>SUMIF(I12:I30,"es",W12:W32)</f>
        <v>0</v>
      </c>
      <c r="Y45" s="2"/>
      <c r="Z45" s="2"/>
      <c r="AA45" s="2"/>
    </row>
    <row r="46" spans="1:27" ht="13.5" customHeight="1" thickBot="1" x14ac:dyDescent="0.25">
      <c r="A46" s="2"/>
      <c r="B46" s="13"/>
      <c r="C46" s="13"/>
      <c r="D46" s="563" t="s">
        <v>13</v>
      </c>
      <c r="E46" s="564"/>
      <c r="F46" s="564"/>
      <c r="G46" s="564"/>
      <c r="H46" s="564"/>
      <c r="I46" s="565"/>
      <c r="J46" s="566">
        <f>J42+J44</f>
        <v>429.39000000000004</v>
      </c>
      <c r="K46" s="567"/>
      <c r="L46" s="567"/>
      <c r="M46" s="568"/>
      <c r="N46" s="569">
        <f>N42+N44</f>
        <v>357.29999999999995</v>
      </c>
      <c r="O46" s="567"/>
      <c r="P46" s="567"/>
      <c r="Q46" s="570"/>
      <c r="R46" s="566">
        <f>R42+R44</f>
        <v>331.7</v>
      </c>
      <c r="S46" s="567"/>
      <c r="T46" s="567"/>
      <c r="U46" s="570"/>
      <c r="V46" s="236">
        <f>V42+V44</f>
        <v>104</v>
      </c>
      <c r="W46" s="237">
        <f>W44+W42</f>
        <v>95</v>
      </c>
      <c r="Y46" s="2"/>
      <c r="Z46" s="2"/>
      <c r="AA46" s="2"/>
    </row>
    <row r="47" spans="1:27" x14ac:dyDescent="0.2">
      <c r="C47" s="2"/>
      <c r="D47" s="16"/>
      <c r="E47" s="16"/>
      <c r="F47" s="16"/>
      <c r="G47" s="16"/>
      <c r="H47" s="16"/>
      <c r="I47" s="16"/>
      <c r="J47" s="16"/>
      <c r="K47" s="16"/>
      <c r="L47" s="7"/>
      <c r="M47" s="7"/>
      <c r="N47" s="7"/>
      <c r="O47" s="7"/>
      <c r="P47" s="17"/>
      <c r="Q47" s="17"/>
      <c r="R47" s="17"/>
      <c r="S47" s="17"/>
      <c r="T47" s="7"/>
      <c r="U47" s="7"/>
      <c r="V47" s="8"/>
      <c r="W47" s="2"/>
      <c r="Y47" s="2"/>
      <c r="Z47" s="2"/>
      <c r="AA47" s="2"/>
    </row>
  </sheetData>
  <mergeCells count="111">
    <mergeCell ref="R45:U45"/>
    <mergeCell ref="D39:W39"/>
    <mergeCell ref="N40:U40"/>
    <mergeCell ref="D46:I46"/>
    <mergeCell ref="J46:M46"/>
    <mergeCell ref="N46:Q46"/>
    <mergeCell ref="R46:U46"/>
    <mergeCell ref="D43:I43"/>
    <mergeCell ref="J43:M43"/>
    <mergeCell ref="N43:Q43"/>
    <mergeCell ref="R43:U43"/>
    <mergeCell ref="D44:I44"/>
    <mergeCell ref="J44:M44"/>
    <mergeCell ref="N44:Q44"/>
    <mergeCell ref="R44:U44"/>
    <mergeCell ref="D41:I41"/>
    <mergeCell ref="J41:M41"/>
    <mergeCell ref="N41:Q41"/>
    <mergeCell ref="R41:U41"/>
    <mergeCell ref="D42:I42"/>
    <mergeCell ref="J42:M42"/>
    <mergeCell ref="C27:C28"/>
    <mergeCell ref="D27:D28"/>
    <mergeCell ref="E27:E28"/>
    <mergeCell ref="F27:F28"/>
    <mergeCell ref="G27:G28"/>
    <mergeCell ref="H27:H28"/>
    <mergeCell ref="D45:I45"/>
    <mergeCell ref="J45:M45"/>
    <mergeCell ref="N45:Q45"/>
    <mergeCell ref="X36:AA36"/>
    <mergeCell ref="A37:AA37"/>
    <mergeCell ref="A38:AA38"/>
    <mergeCell ref="H29:H30"/>
    <mergeCell ref="C34:I34"/>
    <mergeCell ref="X34:AA34"/>
    <mergeCell ref="B35:I35"/>
    <mergeCell ref="X35:AA35"/>
    <mergeCell ref="N42:Q42"/>
    <mergeCell ref="R42:U42"/>
    <mergeCell ref="B36:I36"/>
    <mergeCell ref="Z14:Z15"/>
    <mergeCell ref="AA14:AA15"/>
    <mergeCell ref="C16:C17"/>
    <mergeCell ref="D16:D17"/>
    <mergeCell ref="E16:E17"/>
    <mergeCell ref="H16:H17"/>
    <mergeCell ref="C20:I20"/>
    <mergeCell ref="C21:AA21"/>
    <mergeCell ref="D22:D23"/>
    <mergeCell ref="H22:H26"/>
    <mergeCell ref="C14:C15"/>
    <mergeCell ref="D14:D15"/>
    <mergeCell ref="E14:E15"/>
    <mergeCell ref="H14:H15"/>
    <mergeCell ref="X14:X15"/>
    <mergeCell ref="Y14:Y15"/>
    <mergeCell ref="C18:C19"/>
    <mergeCell ref="D18:D19"/>
    <mergeCell ref="E18:E19"/>
    <mergeCell ref="F18:F19"/>
    <mergeCell ref="G18:G19"/>
    <mergeCell ref="H18:H19"/>
    <mergeCell ref="B10:AA10"/>
    <mergeCell ref="C11:AA11"/>
    <mergeCell ref="A12:A13"/>
    <mergeCell ref="B12:B13"/>
    <mergeCell ref="C12:C13"/>
    <mergeCell ref="D12:D13"/>
    <mergeCell ref="E12:E13"/>
    <mergeCell ref="F12:F13"/>
    <mergeCell ref="G12:G13"/>
    <mergeCell ref="H12:H13"/>
    <mergeCell ref="X12:X13"/>
    <mergeCell ref="Y12:Y13"/>
    <mergeCell ref="Z12:Z13"/>
    <mergeCell ref="AA12:AA13"/>
    <mergeCell ref="V8:AA8"/>
    <mergeCell ref="A9:AA9"/>
    <mergeCell ref="V5:V7"/>
    <mergeCell ref="W5:W7"/>
    <mergeCell ref="X5:AA5"/>
    <mergeCell ref="J6:J7"/>
    <mergeCell ref="K6:L6"/>
    <mergeCell ref="M6:M7"/>
    <mergeCell ref="N6:N7"/>
    <mergeCell ref="O6:P6"/>
    <mergeCell ref="Q6:Q7"/>
    <mergeCell ref="R6:R7"/>
    <mergeCell ref="G5:G7"/>
    <mergeCell ref="H5:H7"/>
    <mergeCell ref="I5:I7"/>
    <mergeCell ref="J5:M5"/>
    <mergeCell ref="N5:Q5"/>
    <mergeCell ref="R5:U5"/>
    <mergeCell ref="S6:T6"/>
    <mergeCell ref="U6:U7"/>
    <mergeCell ref="A1:AA1"/>
    <mergeCell ref="A2:AA2"/>
    <mergeCell ref="A3:AA3"/>
    <mergeCell ref="Y4:AA4"/>
    <mergeCell ref="A5:A7"/>
    <mergeCell ref="B5:B7"/>
    <mergeCell ref="C5:C7"/>
    <mergeCell ref="D5:D7"/>
    <mergeCell ref="E5:E7"/>
    <mergeCell ref="F5:F7"/>
    <mergeCell ref="X6:X7"/>
    <mergeCell ref="Y6:Y7"/>
    <mergeCell ref="Z6:Z7"/>
    <mergeCell ref="AA6:AA7"/>
  </mergeCells>
  <printOptions horizontalCentered="1"/>
  <pageMargins left="0" right="0" top="0" bottom="0" header="0.31496062992125984" footer="0.31496062992125984"/>
  <pageSetup paperSize="9" scale="74" orientation="landscape" r:id="rId1"/>
  <colBreaks count="1" manualBreakCount="1">
    <brk id="27" max="4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31" sqref="B31"/>
    </sheetView>
  </sheetViews>
  <sheetFormatPr defaultRowHeight="15.75" x14ac:dyDescent="0.25"/>
  <cols>
    <col min="1" max="1" width="22.7109375" style="38" customWidth="1"/>
    <col min="2" max="2" width="60.7109375" style="38" customWidth="1"/>
    <col min="3" max="16384" width="9.140625" style="38"/>
  </cols>
  <sheetData>
    <row r="1" spans="1:2" x14ac:dyDescent="0.25">
      <c r="A1" s="595" t="s">
        <v>56</v>
      </c>
      <c r="B1" s="595"/>
    </row>
    <row r="2" spans="1:2" ht="31.5" x14ac:dyDescent="0.25">
      <c r="A2" s="39" t="s">
        <v>6</v>
      </c>
      <c r="B2" s="40" t="s">
        <v>57</v>
      </c>
    </row>
    <row r="3" spans="1:2" x14ac:dyDescent="0.25">
      <c r="A3" s="39">
        <v>1</v>
      </c>
      <c r="B3" s="40" t="s">
        <v>58</v>
      </c>
    </row>
    <row r="4" spans="1:2" x14ac:dyDescent="0.25">
      <c r="A4" s="39">
        <v>2</v>
      </c>
      <c r="B4" s="40" t="s">
        <v>59</v>
      </c>
    </row>
    <row r="5" spans="1:2" x14ac:dyDescent="0.25">
      <c r="A5" s="39">
        <v>3</v>
      </c>
      <c r="B5" s="40" t="s">
        <v>60</v>
      </c>
    </row>
    <row r="6" spans="1:2" x14ac:dyDescent="0.25">
      <c r="A6" s="39">
        <v>4</v>
      </c>
      <c r="B6" s="40" t="s">
        <v>61</v>
      </c>
    </row>
    <row r="7" spans="1:2" x14ac:dyDescent="0.25">
      <c r="A7" s="39">
        <v>5</v>
      </c>
      <c r="B7" s="40" t="s">
        <v>62</v>
      </c>
    </row>
    <row r="8" spans="1:2" x14ac:dyDescent="0.25">
      <c r="A8" s="39">
        <v>6</v>
      </c>
      <c r="B8" s="40" t="s">
        <v>63</v>
      </c>
    </row>
    <row r="9" spans="1:2" ht="15.75" customHeight="1" x14ac:dyDescent="0.25"/>
    <row r="10" spans="1:2" ht="15.75" customHeight="1" x14ac:dyDescent="0.25">
      <c r="A10" s="596" t="s">
        <v>64</v>
      </c>
      <c r="B10" s="596"/>
    </row>
  </sheetData>
  <mergeCells count="2">
    <mergeCell ref="A1:B1"/>
    <mergeCell ref="A10:B10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4</vt:i4>
      </vt:variant>
    </vt:vector>
  </HeadingPairs>
  <TitlesOfParts>
    <vt:vector size="8" baseType="lpstr">
      <vt:lpstr>Aprašymas</vt:lpstr>
      <vt:lpstr>Ataskaita</vt:lpstr>
      <vt:lpstr>Aiškinamoji lentele</vt:lpstr>
      <vt:lpstr>Asignavimų valdydojai</vt:lpstr>
      <vt:lpstr>'Aiškinamoji lentele'!Print_Area</vt:lpstr>
      <vt:lpstr>Ataskaita!Print_Area</vt:lpstr>
      <vt:lpstr>'Aiškinamoji lentele'!Print_Titles</vt:lpstr>
      <vt:lpstr>Ataskaita!Print_Titles</vt:lpstr>
    </vt:vector>
  </TitlesOfParts>
  <Company>Valdyba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I.Steponaviciene</dc:creator>
  <cp:lastModifiedBy>Virginija Palaimiene</cp:lastModifiedBy>
  <cp:lastPrinted>2015-03-26T06:52:02Z</cp:lastPrinted>
  <dcterms:created xsi:type="dcterms:W3CDTF">2005-11-15T09:07:30Z</dcterms:created>
  <dcterms:modified xsi:type="dcterms:W3CDTF">2015-03-30T11:31:55Z</dcterms:modified>
</cp:coreProperties>
</file>