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0" yWindow="2205" windowWidth="15480" windowHeight="9180"/>
  </bookViews>
  <sheets>
    <sheet name="Ataskaita" sheetId="7" r:id="rId1"/>
    <sheet name="Priemonių suvestinė" sheetId="6" r:id="rId2"/>
    <sheet name="Asignavimų valdytojų kodai" sheetId="3" state="hidden" r:id="rId3"/>
  </sheets>
  <definedNames>
    <definedName name="_xlnm.Print_Area" localSheetId="1">'Priemonių suvestinė'!$A$1:$O$168</definedName>
    <definedName name="_xlnm.Print_Titles" localSheetId="1">'Priemonių suvestinė'!$4:$6</definedName>
  </definedNames>
  <calcPr calcId="145621"/>
</workbook>
</file>

<file path=xl/calcChain.xml><?xml version="1.0" encoding="utf-8"?>
<calcChain xmlns="http://schemas.openxmlformats.org/spreadsheetml/2006/main">
  <c r="I33" i="6" l="1"/>
  <c r="J33" i="6"/>
  <c r="I52" i="6"/>
  <c r="J52" i="6"/>
  <c r="I50" i="6"/>
  <c r="J50" i="6"/>
  <c r="J53" i="6" s="1"/>
  <c r="I53" i="6" l="1"/>
  <c r="I131" i="6"/>
  <c r="J131" i="6"/>
  <c r="H131" i="6"/>
  <c r="J118" i="6"/>
  <c r="J116" i="6" l="1"/>
  <c r="H90" i="6" l="1"/>
  <c r="I77" i="6"/>
  <c r="J77" i="6"/>
  <c r="H77" i="6"/>
  <c r="J45" i="6" l="1"/>
  <c r="I45" i="6"/>
  <c r="H45" i="6"/>
  <c r="H43" i="6"/>
  <c r="I40" i="6"/>
  <c r="J40" i="6"/>
  <c r="J46" i="6" s="1"/>
  <c r="H40" i="6"/>
  <c r="I46" i="6" l="1"/>
  <c r="H46" i="6"/>
  <c r="H17" i="6"/>
  <c r="I17" i="6"/>
  <c r="J17" i="6"/>
  <c r="J160" i="6" l="1"/>
  <c r="J161" i="6"/>
  <c r="J124" i="6" l="1"/>
  <c r="I124" i="6"/>
  <c r="H124" i="6"/>
  <c r="H121" i="6"/>
  <c r="I118" i="6"/>
  <c r="H118" i="6"/>
  <c r="I116" i="6"/>
  <c r="H116" i="6"/>
  <c r="I113" i="6"/>
  <c r="H113" i="6"/>
  <c r="J109" i="6"/>
  <c r="J113" i="6" s="1"/>
  <c r="J78" i="6"/>
  <c r="I78" i="6"/>
  <c r="H78" i="6"/>
  <c r="J70" i="6"/>
  <c r="I70" i="6"/>
  <c r="I71" i="6" s="1"/>
  <c r="H70" i="6"/>
  <c r="J66" i="6"/>
  <c r="H66" i="6"/>
  <c r="J61" i="6"/>
  <c r="I61" i="6"/>
  <c r="H61" i="6"/>
  <c r="J57" i="6"/>
  <c r="I57" i="6"/>
  <c r="H57" i="6"/>
  <c r="H52" i="6"/>
  <c r="H50" i="6"/>
  <c r="J36" i="6"/>
  <c r="I36" i="6"/>
  <c r="I37" i="6" s="1"/>
  <c r="H36" i="6"/>
  <c r="H33" i="6"/>
  <c r="J28" i="6"/>
  <c r="I28" i="6"/>
  <c r="H28" i="6"/>
  <c r="J26" i="6"/>
  <c r="I26" i="6"/>
  <c r="H26" i="6"/>
  <c r="J21" i="6"/>
  <c r="I21" i="6"/>
  <c r="H21" i="6"/>
  <c r="J71" i="6" l="1"/>
  <c r="H71" i="6"/>
  <c r="I72" i="6"/>
  <c r="J37" i="6"/>
  <c r="I29" i="6"/>
  <c r="H29" i="6"/>
  <c r="H37" i="6"/>
  <c r="H53" i="6"/>
  <c r="J29" i="6"/>
  <c r="J72" i="6" l="1"/>
  <c r="H72" i="6"/>
  <c r="J108" i="6"/>
  <c r="J90" i="6" l="1"/>
  <c r="H161" i="6" l="1"/>
  <c r="H160" i="6"/>
  <c r="I160" i="6" l="1"/>
  <c r="I159" i="6"/>
  <c r="I161" i="6"/>
  <c r="I163" i="6"/>
  <c r="I158" i="6"/>
  <c r="I157" i="6"/>
  <c r="I156" i="6"/>
  <c r="I167" i="6"/>
  <c r="I166" i="6"/>
  <c r="I165" i="6"/>
  <c r="I164" i="6"/>
  <c r="H167" i="6"/>
  <c r="H166" i="6"/>
  <c r="H165" i="6"/>
  <c r="H164" i="6"/>
  <c r="H163" i="6"/>
  <c r="H159" i="6"/>
  <c r="H158" i="6"/>
  <c r="H157" i="6"/>
  <c r="H156" i="6"/>
  <c r="I155" i="6" l="1"/>
  <c r="H155" i="6"/>
  <c r="H162" i="6"/>
  <c r="I162" i="6"/>
  <c r="I168" i="6" l="1"/>
  <c r="H168" i="6"/>
  <c r="I146" i="6"/>
  <c r="I144" i="6"/>
  <c r="I140" i="6"/>
  <c r="I108" i="6"/>
  <c r="I105" i="6"/>
  <c r="I99" i="6"/>
  <c r="I90" i="6"/>
  <c r="I91" i="6" s="1"/>
  <c r="H146" i="6"/>
  <c r="H144" i="6"/>
  <c r="H140" i="6"/>
  <c r="H91" i="6"/>
  <c r="H105" i="6"/>
  <c r="H108" i="6"/>
  <c r="H99" i="6"/>
  <c r="H147" i="6" l="1"/>
  <c r="I147" i="6"/>
  <c r="I125" i="6"/>
  <c r="H125" i="6"/>
  <c r="H148" i="6" l="1"/>
  <c r="H149" i="6" s="1"/>
  <c r="I148" i="6"/>
  <c r="I149" i="6" s="1"/>
  <c r="J140" i="6" l="1"/>
  <c r="J91" i="6"/>
  <c r="J105" i="6"/>
  <c r="J99" i="6" l="1"/>
  <c r="J125" i="6" s="1"/>
  <c r="J167" i="6"/>
  <c r="J166" i="6"/>
  <c r="J165" i="6"/>
  <c r="J164" i="6"/>
  <c r="J163" i="6"/>
  <c r="J159" i="6"/>
  <c r="J158" i="6"/>
  <c r="J157" i="6"/>
  <c r="J146" i="6"/>
  <c r="J144" i="6"/>
  <c r="J147" i="6" l="1"/>
  <c r="J162" i="6"/>
  <c r="J156" i="6"/>
  <c r="J155" i="6" s="1"/>
  <c r="J168" i="6" l="1"/>
  <c r="J148" i="6" l="1"/>
  <c r="J149" i="6" s="1"/>
</calcChain>
</file>

<file path=xl/comments1.xml><?xml version="1.0" encoding="utf-8"?>
<comments xmlns="http://schemas.openxmlformats.org/spreadsheetml/2006/main">
  <authors>
    <author>Audra Cepiene</author>
  </authors>
  <commentList>
    <comment ref="H168" authorId="0">
      <text>
        <r>
          <rPr>
            <b/>
            <sz val="9"/>
            <color indexed="81"/>
            <rFont val="Tahoma"/>
            <family val="2"/>
            <charset val="186"/>
          </rPr>
          <t>Audra Cepiene:</t>
        </r>
        <r>
          <rPr>
            <sz val="9"/>
            <color indexed="81"/>
            <rFont val="Tahoma"/>
            <family val="2"/>
            <charset val="186"/>
          </rPr>
          <t xml:space="preserve">
54559,8
</t>
        </r>
      </text>
    </comment>
  </commentList>
</comments>
</file>

<file path=xl/sharedStrings.xml><?xml version="1.0" encoding="utf-8"?>
<sst xmlns="http://schemas.openxmlformats.org/spreadsheetml/2006/main" count="450" uniqueCount="232">
  <si>
    <t>Uždavinio kodas</t>
  </si>
  <si>
    <t>Priemonės kodas</t>
  </si>
  <si>
    <t>Priemonės požymis</t>
  </si>
  <si>
    <t>Asignavimų valdytojo kodas</t>
  </si>
  <si>
    <t>Finansavimo šaltinis</t>
  </si>
  <si>
    <t>01</t>
  </si>
  <si>
    <t>Iš viso:</t>
  </si>
  <si>
    <t>02</t>
  </si>
  <si>
    <t>Iš viso uždaviniui:</t>
  </si>
  <si>
    <t>Iš viso tikslui:</t>
  </si>
  <si>
    <t>Finansavimo šaltiniai</t>
  </si>
  <si>
    <t>Pavadinimas</t>
  </si>
  <si>
    <t>Finansavimo šaltinių suvestinė</t>
  </si>
  <si>
    <t>SAVIVALDYBĖS  LĖŠOS, IŠ VISO:</t>
  </si>
  <si>
    <t>KITI ŠALTINIAI, IŠ VISO:</t>
  </si>
  <si>
    <t>IŠ VISO:</t>
  </si>
  <si>
    <t xml:space="preserve">                              Pavadinimas</t>
  </si>
  <si>
    <t>Asignavimų valdytojų kodų klasifikatorius*</t>
  </si>
  <si>
    <t>Savivaldybės administracijos direktorius</t>
  </si>
  <si>
    <t>Ugdymo ir kultūros departamento direktorius</t>
  </si>
  <si>
    <t>Socialinių reikalų departamento direktorius</t>
  </si>
  <si>
    <t>Urbanistinės plėtros departamento direktorius</t>
  </si>
  <si>
    <t>Investicijų ir ekonomikos departamento direktorius</t>
  </si>
  <si>
    <t>Miesto ūkio departamento direktorius</t>
  </si>
  <si>
    <t>* patvirtinta Klaipėdos miesto savivaldybės administracijos direktoriaus 2011-02-24 įsakymu Nr. AD1-384</t>
  </si>
  <si>
    <r>
      <t xml:space="preserve">Savivaldybės biudžeto lėšos </t>
    </r>
    <r>
      <rPr>
        <b/>
        <sz val="10"/>
        <rFont val="Times New Roman"/>
        <family val="1"/>
        <charset val="186"/>
      </rPr>
      <t>SB</t>
    </r>
  </si>
  <si>
    <r>
      <t xml:space="preserve">Paskolos lėšos </t>
    </r>
    <r>
      <rPr>
        <b/>
        <sz val="10"/>
        <rFont val="Times New Roman"/>
        <family val="1"/>
        <charset val="186"/>
      </rPr>
      <t>SB(P)</t>
    </r>
  </si>
  <si>
    <r>
      <t xml:space="preserve">Europos Sąjungos paramos lėšos </t>
    </r>
    <r>
      <rPr>
        <b/>
        <sz val="10"/>
        <rFont val="Times New Roman"/>
        <family val="1"/>
        <charset val="186"/>
      </rPr>
      <t>ES</t>
    </r>
  </si>
  <si>
    <r>
      <t xml:space="preserve">Kelių priežiūros ir plėtros programos lėšos </t>
    </r>
    <r>
      <rPr>
        <b/>
        <sz val="10"/>
        <rFont val="Times New Roman"/>
        <family val="1"/>
        <charset val="186"/>
      </rPr>
      <t>KPP</t>
    </r>
  </si>
  <si>
    <r>
      <t xml:space="preserve">Klaipėdos valstybinio jūrų uosto direkcijos lėšos </t>
    </r>
    <r>
      <rPr>
        <b/>
        <sz val="10"/>
        <rFont val="Times New Roman"/>
        <family val="1"/>
        <charset val="186"/>
      </rPr>
      <t>KVJUD</t>
    </r>
  </si>
  <si>
    <r>
      <t xml:space="preserve">Valstybės biudžeto lėšos </t>
    </r>
    <r>
      <rPr>
        <b/>
        <sz val="10"/>
        <rFont val="Times New Roman"/>
        <family val="1"/>
        <charset val="186"/>
      </rPr>
      <t>LRVB</t>
    </r>
  </si>
  <si>
    <r>
      <t xml:space="preserve">Kiti finansavimo šaltiniai </t>
    </r>
    <r>
      <rPr>
        <b/>
        <sz val="10"/>
        <rFont val="Times New Roman"/>
        <family val="1"/>
        <charset val="186"/>
      </rPr>
      <t>Kt</t>
    </r>
  </si>
  <si>
    <t>SB</t>
  </si>
  <si>
    <t>03</t>
  </si>
  <si>
    <t>Didinti gatvių tinklo pralaidumą ir užtikrinti jų tankumą</t>
  </si>
  <si>
    <t>Rekonstruoti ir tiesti gatves</t>
  </si>
  <si>
    <t>Vystyti Klaipėdos pramoninės plėtros teritorijos susisiekimo infrastruktūrą</t>
  </si>
  <si>
    <t xml:space="preserve"> Užtikrinti patogios viešojo transporto sistemos funkcionavimą</t>
  </si>
  <si>
    <t>04</t>
  </si>
  <si>
    <t>Diegti eismo srautų reguliavimo ir saugumo priemones</t>
  </si>
  <si>
    <t>05</t>
  </si>
  <si>
    <t>Atlikti kasmetinius miesto susisiekimo infrastruktūros objektų priežiūros ir įrengimo darbus</t>
  </si>
  <si>
    <t>06</t>
  </si>
  <si>
    <t>07</t>
  </si>
  <si>
    <t>6</t>
  </si>
  <si>
    <t>KPP</t>
  </si>
  <si>
    <t>Eksploatuojama šviesoforų, vnt.</t>
  </si>
  <si>
    <t>Mokamo automobilių stovėjimo sistemos mieste sukūrimas ir išlaikymas</t>
  </si>
  <si>
    <t>Tiltų ir kelio statinių priežiūra</t>
  </si>
  <si>
    <t>Suremontuota šaligatvių, ha</t>
  </si>
  <si>
    <t>Suremontuota asfaltbetonio dangos duobių kiemuose, ha</t>
  </si>
  <si>
    <t>Suremontuota asfaltbetonio dangos duobių gatvėse, ha</t>
  </si>
  <si>
    <t>Suremontuota gatvių akmens grindinio dangos, ha</t>
  </si>
  <si>
    <t>Parduota lengvatinių bilietų, mln. vnt.</t>
  </si>
  <si>
    <t>Viešojo transporto priežiūros ir paslaugų kokybės kontroliavimas</t>
  </si>
  <si>
    <t>Subsidijuojami maršrutai, vnt.</t>
  </si>
  <si>
    <t>Projektas „Regioninė galimybių studija „Vakarų krantas“</t>
  </si>
  <si>
    <t>5</t>
  </si>
  <si>
    <t>Parengta galimybių studija, vnt.</t>
  </si>
  <si>
    <t>ES</t>
  </si>
  <si>
    <t>Kt</t>
  </si>
  <si>
    <t>SB(P)</t>
  </si>
  <si>
    <t>LRVB</t>
  </si>
  <si>
    <t>I</t>
  </si>
  <si>
    <t>KVJUD</t>
  </si>
  <si>
    <t>Pietinės jungties tarp Klaipėdos valstybinio jūrų uosto ir IX B transporto koridoriaus techninės dokumentacijos parengimas</t>
  </si>
  <si>
    <t>Automatinės eismo priežiūros prietaisų nuoma</t>
  </si>
  <si>
    <t>Centrinės miesto dalies gatvių tinklo modernizavimas:</t>
  </si>
  <si>
    <t>Šiaurinės miesto dalies gatvių tinklo modernizavimas:</t>
  </si>
  <si>
    <t>Šiaurės ir Pietų transporto koridorių gatvių tinklo modernizavimas:</t>
  </si>
  <si>
    <t>Pajūrio rekreacinių teritorijų gatvių tinklo modernizavimas:</t>
  </si>
  <si>
    <t>Transporto kompensacijų mokėjimas:</t>
  </si>
  <si>
    <t>08</t>
  </si>
  <si>
    <t>Asfaltuotų daugiabučių kiemų dangų remontas</t>
  </si>
  <si>
    <t>Miesto gatvių ir daugiabučių namų kiemų dangos remontas:</t>
  </si>
  <si>
    <t>Keleivinio transporto stotelių su įvažomis Klaipėdos miesto gatvėse projektavimas ir įrengimas</t>
  </si>
  <si>
    <t>Patikrinta viešojo transporto priemonių, tūkst. vnt.</t>
  </si>
  <si>
    <t>Prižiūrima tiltų ir viadukų, vnt.</t>
  </si>
  <si>
    <t>Sankryžos iš Butkų Juzės gatvės į S. Daukanto gatvę kapitalinis remontas</t>
  </si>
  <si>
    <t>Rekonstruota sankryža.
Užbaigtumas, proc.</t>
  </si>
  <si>
    <t>Įrengta stotelių, vnt.</t>
  </si>
  <si>
    <t>1</t>
  </si>
  <si>
    <t>Viešojo transporto paslaugų organizavimas:</t>
  </si>
  <si>
    <t>Studijų atlikimas:</t>
  </si>
  <si>
    <t xml:space="preserve">Iš viso  programai:  </t>
  </si>
  <si>
    <t>Klaipėdos miesto gatvių pėsčiųjų perėjų kryptingas apšvietimas</t>
  </si>
  <si>
    <t>Užbaigtumas, proc.</t>
  </si>
  <si>
    <t>Pajūrio g. rekonstravimas</t>
  </si>
  <si>
    <t>Tilžės g. nuo Šilutės pl. rekonstravimas, pertvarkant geležinkelio pervažą bei žiedinę Mokyklos g. ir Šilutės pl. sankryžą</t>
  </si>
  <si>
    <t>Automobilių stovėjimo aikštelės teritorijoje Pilies g. 2A įrengimas</t>
  </si>
  <si>
    <t>Pamario gatvės rekonstravimas</t>
  </si>
  <si>
    <t>SB(L)</t>
  </si>
  <si>
    <t>Iš viso priemonei:</t>
  </si>
  <si>
    <t>Miesto gatvių saugaus eismo priemonių eksploatacija ir įrengimas</t>
  </si>
  <si>
    <t>Miesto gatvių ženklinimas</t>
  </si>
  <si>
    <t>Prižiūrima žvyruotos dangos, ha</t>
  </si>
  <si>
    <t>Maršrutų skaičius, vnt.</t>
  </si>
  <si>
    <t>Paklota ištisinio asfaltbetonio dangos, ha</t>
  </si>
  <si>
    <t>Eksploatuojama prietaisų, vnt.</t>
  </si>
  <si>
    <t>Žvyruotos dangos greideriavimas (17,4 ha), kartai</t>
  </si>
  <si>
    <t>SB(VR)</t>
  </si>
  <si>
    <r>
      <t xml:space="preserve">Vietinių rinkliavų lėšos </t>
    </r>
    <r>
      <rPr>
        <b/>
        <sz val="10"/>
        <rFont val="Times New Roman"/>
        <family val="1"/>
        <charset val="186"/>
      </rPr>
      <t>SB(VR)</t>
    </r>
  </si>
  <si>
    <t>Bendri KVJUD ir miesto projektai:</t>
  </si>
  <si>
    <t>Ištisinio asfaltbetonio dangos įrengimas kitose gatvėse</t>
  </si>
  <si>
    <r>
      <rPr>
        <b/>
        <sz val="10"/>
        <rFont val="Times New Roman"/>
        <family val="1"/>
        <charset val="186"/>
      </rPr>
      <t xml:space="preserve">Ištisinio asfaltbetonio dangos įrengimas miesto gatvėse: </t>
    </r>
    <r>
      <rPr>
        <sz val="10"/>
        <rFont val="Times New Roman"/>
        <family val="1"/>
        <charset val="186"/>
      </rPr>
      <t>medžiagų tyrimas ir kontroliniai bandymai</t>
    </r>
  </si>
  <si>
    <t>SB(VRL)</t>
  </si>
  <si>
    <t>P2.1.2.11</t>
  </si>
  <si>
    <t>P2.1.2.14</t>
  </si>
  <si>
    <t>P2.1.2.13</t>
  </si>
  <si>
    <t>P2.1.2.12</t>
  </si>
  <si>
    <t>P2.2.1.1</t>
  </si>
  <si>
    <t>P2.1.2.9</t>
  </si>
  <si>
    <t>P2.1.2.7</t>
  </si>
  <si>
    <t>P2.1.2.2</t>
  </si>
  <si>
    <t>PF</t>
  </si>
  <si>
    <r>
      <t>Savivaldybės privatizavimo fondo lėšos</t>
    </r>
    <r>
      <rPr>
        <b/>
        <sz val="10"/>
        <rFont val="Times New Roman"/>
        <family val="1"/>
        <charset val="186"/>
      </rPr>
      <t xml:space="preserve"> PF</t>
    </r>
  </si>
  <si>
    <t>Kompensuota  bilietų (nuo 2014 m. II ketvirčio), tūkst. vnt.</t>
  </si>
  <si>
    <t>Kompensuota  bilietų, tūkst. vnt.</t>
  </si>
  <si>
    <t>2.1.2.2</t>
  </si>
  <si>
    <t>Suremontuota sankryža, vnt.</t>
  </si>
  <si>
    <r>
      <t>Suženklinta gatvių, km</t>
    </r>
    <r>
      <rPr>
        <vertAlign val="superscript"/>
        <sz val="10"/>
        <rFont val="Times New Roman"/>
        <family val="1"/>
        <charset val="186"/>
      </rPr>
      <t>2</t>
    </r>
  </si>
  <si>
    <r>
      <t>Suženklinta esamų dviračių takų, km</t>
    </r>
    <r>
      <rPr>
        <vertAlign val="superscript"/>
        <sz val="10"/>
        <rFont val="Times New Roman"/>
        <family val="1"/>
        <charset val="186"/>
      </rPr>
      <t>2</t>
    </r>
  </si>
  <si>
    <t>Parengtas techninis projektas,vnt.</t>
  </si>
  <si>
    <t>Patikslintas detalusis planas, vnt.</t>
  </si>
  <si>
    <t xml:space="preserve">Eksploatuojama eismo reguliavimo priemonių, tūkst. vnt. </t>
  </si>
  <si>
    <t>Atlikta elektromobilių infrastruktūros įrengimo galimybių studija, vnt.</t>
  </si>
  <si>
    <t>Išleista  informacinių leidinių (tiražas 10000), vnt.</t>
  </si>
  <si>
    <t>Joniškės gatvės rekonstrukcija (I etapas)</t>
  </si>
  <si>
    <t>Minijos g. ruožo nuo Baltijos pr. iki Jūrininkų pr. rekonstrukcija</t>
  </si>
  <si>
    <t>Tilto per Danės upę Pilies gatvėje, Klaipėdoje, kapitalinis remontas</t>
  </si>
  <si>
    <t>Topografinių nuotraukų, išpildomųjų geodezinių nuotraukų įsigijimas, statinių projektų ekspertizių bei kitos inžinerinės paslaugos</t>
  </si>
  <si>
    <t>Centrinio Klaipėdos valstybinio jūrų uosto įvado jungties modernizavimas:</t>
  </si>
  <si>
    <t>Baltijos prospekto ir Minijos gatvės sankryžos rekonstrukcija. I etapas</t>
  </si>
  <si>
    <r>
      <t xml:space="preserve">Statybininkų prospekto tęsinio tiesimas nuo Šilutės pl. per LEZ teritoriją iki 141 kelio </t>
    </r>
    <r>
      <rPr>
        <sz val="10"/>
        <rFont val="Times New Roman"/>
        <family val="1"/>
        <charset val="186"/>
      </rPr>
      <t>(Klaipėdos LEZ Lypkių gatvės tiesimas I etapas)</t>
    </r>
    <r>
      <rPr>
        <b/>
        <sz val="10"/>
        <rFont val="Times New Roman"/>
        <family val="1"/>
        <charset val="186"/>
      </rPr>
      <t xml:space="preserve"> </t>
    </r>
  </si>
  <si>
    <t>Kelio nuo Medelyno g. iki Pamario g.  techninio projekto parengimas ir tiesimas</t>
  </si>
  <si>
    <r>
      <t xml:space="preserve">        </t>
    </r>
    <r>
      <rPr>
        <b/>
        <sz val="10"/>
        <rFont val="Times New Roman"/>
        <family val="1"/>
        <charset val="186"/>
      </rPr>
      <t xml:space="preserve"> - </t>
    </r>
    <r>
      <rPr>
        <sz val="10"/>
        <rFont val="Times New Roman"/>
        <family val="1"/>
        <charset val="186"/>
      </rPr>
      <t>vežėjams už lengvatas turinčių keleivių vežimą</t>
    </r>
  </si>
  <si>
    <t xml:space="preserve">          - moksleiviams</t>
  </si>
  <si>
    <t xml:space="preserve">        - profesinių mokyklų moksleiviams</t>
  </si>
  <si>
    <t>Nuostolingų maršrutų subsidijavimas priemiesčio maršrutus aptarnaujantiems vežėjams (s. b. „Dituva“, s. b. „Tolupis“)</t>
  </si>
  <si>
    <t>Nuostolių dėl keleivių vežimo vietinio ir priemiestinio reguliaraus susisiekimo autobusų maršrutais kompensavimas</t>
  </si>
  <si>
    <t>Ištisinio asfaltbetonio dangos tiesimas Taikos pr. ruože nuo Jūrininkų pr. iki Kairių g.</t>
  </si>
  <si>
    <t>Asfaltbetonio dangos, žvyruotos dangos ir akmenimis grįstų gatvių dangos remontas</t>
  </si>
  <si>
    <t>Įrengta ir pakeista informacinių ženklų, tūkst. vnt.</t>
  </si>
  <si>
    <t>Rekonstruotos kvartalo gatvės – 2023,8 m: 
Vilnelės g. (701,9 m),  Upelio g. (212,0 m), Skirvytės ( 288,9 m), Dusetų (152,1 m), Žūklės (509,9 m), Tinklų (159,0).          Užbaigtumas, proc.</t>
  </si>
  <si>
    <t xml:space="preserve">Parengtas laikino tilto projektas, vnt.
Įrengtas laikinas tiltas, vnt.
Remontuojama tilto ilgis – 37,4 m.  
Užbaigtumas, proc. </t>
  </si>
  <si>
    <t>Bendras tiesiamos gatvės ilgis – 571 m 
Užbaigtumas, proc.</t>
  </si>
  <si>
    <t>Esamų dviračių takų ženklinimo bei jungčių (rišlumo), dviračių parkavimo vietų įrengimas bei bemotorio transporto skatinimas (2014 m. – dviračių takų ruožo nuo Taikos pr. 139 iki Herkaus Manto g. 86 (abiejose pusėse) sutvarkymo darbai)</t>
  </si>
  <si>
    <t>Suženklinta mokamų automobilių aištelių (horizontalus ženklinimas), kv. m</t>
  </si>
  <si>
    <r>
      <t xml:space="preserve">Kombinuotų kelionių jungčių (PARK&amp;RIDE) įrengimas </t>
    </r>
    <r>
      <rPr>
        <sz val="10"/>
        <rFont val="Times New Roman"/>
        <family val="1"/>
        <charset val="186"/>
      </rPr>
      <t>(2014 m. – šiaurinėje miesto dalyje)</t>
    </r>
  </si>
  <si>
    <t>Parengta techninių projektų, vnt.
Atlikti gatvės (600 m) ir žiedinės sankryžos rekonstravimo darbai. 
Užbaigtumas, proc.</t>
  </si>
  <si>
    <t>Rekonstruotas gatvės ilgis – 1,12 km. Užbaigtumas, proc.</t>
  </si>
  <si>
    <t>Rekonstruotas gatvės ilgis – 0,43 km, Užbaigtumas, proc.</t>
  </si>
  <si>
    <t>Smeltės kvartalo gatvių kapitalinis remontas</t>
  </si>
  <si>
    <t xml:space="preserve">Daržų gatvės nuo Aukštosios iki Tiltų gatvės rekonstrukcija </t>
  </si>
  <si>
    <t>P6</t>
  </si>
  <si>
    <t>Dalyvauta konferencijose, kartai</t>
  </si>
  <si>
    <t>Rokiškio g. rekonstravimas</t>
  </si>
  <si>
    <r>
      <t xml:space="preserve">Savivaldybės biudžeto apyvartinių lėšų likutis </t>
    </r>
    <r>
      <rPr>
        <b/>
        <sz val="10"/>
        <rFont val="Times New Roman"/>
        <family val="1"/>
        <charset val="186"/>
      </rPr>
      <t>SB(L)</t>
    </r>
  </si>
  <si>
    <t>Parengtas paprastojo remonto aprašas, vnt.</t>
  </si>
  <si>
    <t>Programos tikslo kodas</t>
  </si>
  <si>
    <t>Asignavimai (tūkst. Lt)</t>
  </si>
  <si>
    <t>Vertinimo kriterijaus</t>
  </si>
  <si>
    <t>Priežastys, dėl kurių planuotos rodiklių reikšmės nepasiektos</t>
  </si>
  <si>
    <t>2014 m. asignavimų patvirtintas planas*</t>
  </si>
  <si>
    <t>2014 m. asignavimų patikslintas planas**</t>
  </si>
  <si>
    <t>2014 m. panaudotos lėšos (kasinės išlaidos)</t>
  </si>
  <si>
    <t xml:space="preserve"> Pavadinimas</t>
  </si>
  <si>
    <t xml:space="preserve">Tiesiamos 2 eismo juostų gatvės ilgis – 2050 m. </t>
  </si>
  <si>
    <t>Urbanistinės plėtros departamentas GIS skyrius</t>
  </si>
  <si>
    <t>Gatvių su asfalto danga ilgis, palyginti su bendru gatvių ilgiu, proc.</t>
  </si>
  <si>
    <t>Gatvių tankis, km/kv. km</t>
  </si>
  <si>
    <t>Miesto ūkio departamentas</t>
  </si>
  <si>
    <t>Autobusų, kurių amžius neviršija 15 metų, dalis miesto viešajame transporte, proc.</t>
  </si>
  <si>
    <t>Gatvių, kuriomis važinėja viešasis transportas, ilgis, km</t>
  </si>
  <si>
    <t>(SUSISIEKIMO SISTEMOS PRIEŽIŪROS IR PLĖTROS PROGRAMA (NR. 06))</t>
  </si>
  <si>
    <r>
      <t xml:space="preserve">    </t>
    </r>
    <r>
      <rPr>
        <b/>
        <sz val="12"/>
        <rFont val="Times New Roman"/>
        <family val="1"/>
        <charset val="186"/>
      </rPr>
      <t xml:space="preserve">STRATEGINIO VEIKLOS PLANO VYKDYMO ATASKAITA </t>
    </r>
  </si>
  <si>
    <t>Negautas finansavimas</t>
  </si>
  <si>
    <t>Užsitęsus viešųjų pirkimų procedūroms, techninio projekto parengimo paslaugų sutartis pasirašyta  2014 m. spalio mėn. Techninį projektą numatoma parengti 2015 m. kovo mėn.</t>
  </si>
  <si>
    <t>SUSISIEKIMO SISTEMOS PRIEŽIŪROS IR PLĖTROS PROGRAMOS (NR. 06)</t>
  </si>
  <si>
    <t>ĮVYKDYMO ATASKAITA</t>
  </si>
  <si>
    <t>faktiškai įvykdyta</t>
  </si>
  <si>
    <t>–</t>
  </si>
  <si>
    <t>(pagal planą arba geriau);</t>
  </si>
  <si>
    <t>iš dalies įvykdyta</t>
  </si>
  <si>
    <t>(blogiau, nei planuota);</t>
  </si>
  <si>
    <t>neįvykdyta</t>
  </si>
  <si>
    <t>.</t>
  </si>
  <si>
    <t>3) priemonė laikoma neįvykdyta, jei nepasiekta nė viena planuoto ataskaitinių metų produkto kriterijaus reikšmė.</t>
  </si>
  <si>
    <t xml:space="preserve">2014 M. KLAIPĖDOS MIESTO SAVIVALDYBĖS </t>
  </si>
  <si>
    <t>2014 m. SVP programos Nr. 06 įvykdymas</t>
  </si>
  <si>
    <t>Atlikta gatvės 280 m  rekonstrukcija (I etapas). Užbaigtumas, proc.</t>
  </si>
  <si>
    <t>Parengtas techninis projektas.
Tiesiamos 2 eismo juostų gatvės ilgis – 4600 m. Užbaigtumas, proc.</t>
  </si>
  <si>
    <t>Rekonstruojamos gatvės ilgis  – 3400 m.
Užbaigtumas, proc.</t>
  </si>
  <si>
    <t>1) priemonė laikoma visiškai įvykdyta, jei pasiektos visos planuotų ataskaitiniais metais vertinimo  kriterijų reikšmės;</t>
  </si>
  <si>
    <t>2) priemonė laikoma iš dalies įvykdyta, jei pasiekta mažiau vertinimo kriterijų reikšmių, nei planuota ataskaitiniais metais;</t>
  </si>
  <si>
    <t xml:space="preserve">Užsitęsus techninės dokumentacijos rengimui, vėlavo viešųjų pirkimų procedūros, todėl techninio projekto rengimo sutartis pasirašyta tik 2014 m. lapkričio mėn. Tikslinant planą, lėšos buvo perskirstytos kitoms priemonėms vykdyti. Parengti techninį projektą numatoma 2015 m. </t>
  </si>
  <si>
    <r>
      <t>Suremontuoti objektai: aikštelė prie Žvejų g. 2 – 264 m</t>
    </r>
    <r>
      <rPr>
        <vertAlign val="superscript"/>
        <sz val="10"/>
        <rFont val="Tempus Sans ITC"/>
        <family val="5"/>
      </rPr>
      <t>2</t>
    </r>
    <r>
      <rPr>
        <sz val="10"/>
        <rFont val="Times New Roman"/>
        <family val="1"/>
        <charset val="186"/>
      </rPr>
      <t>, šaligatvis Turistų g. – 540 m</t>
    </r>
    <r>
      <rPr>
        <vertAlign val="superscript"/>
        <sz val="10"/>
        <rFont val="Times New Roman"/>
        <family val="1"/>
        <charset val="186"/>
      </rPr>
      <t>2</t>
    </r>
    <r>
      <rPr>
        <sz val="10"/>
        <rFont val="Times New Roman"/>
        <family val="1"/>
        <charset val="186"/>
      </rPr>
      <t xml:space="preserve"> </t>
    </r>
  </si>
  <si>
    <t>Techninio projekto parengimo sutartis pasirašyta  2014 m. rugsėjo mėn. Sutarties pasirašymas užsitęsė dėl pakartotinai vykdytų viešųjų pirkimų procedūrų. Techninio projekto parengimas numatomas 2015 metais. Tikslinant planą, lėšos buvo perskirstytos kitoms priemonėms vykdyti</t>
  </si>
  <si>
    <t>Pasikeitė maršrutų trasos</t>
  </si>
  <si>
    <t xml:space="preserve">Suženklinta aikštelė Šaulių g. 27 </t>
  </si>
  <si>
    <t>Tiražas sumažintas pagal pagrindinio projekto partnerio rekomendacijas (iki 500 vnt.)</t>
  </si>
  <si>
    <r>
      <t xml:space="preserve">Asignavimų valdytojai: </t>
    </r>
    <r>
      <rPr>
        <sz val="12"/>
        <rFont val="Times New Roman"/>
        <family val="1"/>
        <charset val="186"/>
      </rPr>
      <t>Investicijų ir ekonomikos departamentas (5), Miesto ūkio departamentas (6).</t>
    </r>
  </si>
  <si>
    <r>
      <rPr>
        <b/>
        <sz val="12"/>
        <rFont val="Times New Roman"/>
        <family val="1"/>
        <charset val="186"/>
      </rPr>
      <t xml:space="preserve">Programą vykdė: </t>
    </r>
    <r>
      <rPr>
        <sz val="12"/>
        <rFont val="Times New Roman"/>
        <family val="1"/>
        <charset val="186"/>
      </rPr>
      <t>Miesto ūkio departamentas (Miesto tvarkymo skyrius, Transporto skyrius), Investicijų ir ekonomikos departamentas (Statybos ir infrastruktūros plėtros ir Projektų  skyriai), Viešosios tvarkos skyrius.</t>
    </r>
  </si>
  <si>
    <r>
      <rPr>
        <b/>
        <sz val="12"/>
        <rFont val="Times New Roman"/>
        <family val="1"/>
        <charset val="186"/>
      </rPr>
      <t xml:space="preserve">Iš 2014 m. </t>
    </r>
    <r>
      <rPr>
        <sz val="12"/>
        <rFont val="Times New Roman"/>
        <family val="1"/>
        <charset val="186"/>
      </rPr>
      <t xml:space="preserve">planuotos įvykdyti 21 priemonės (kurioms patvirtinti / skirti asignavimai): </t>
    </r>
  </si>
  <si>
    <t>* Pagal Klaipėdos miesto savivaldybės tarybos 2014-01-30 sprendimą Nr. T2-16</t>
  </si>
  <si>
    <t>** Pagal Klaipėdos miesto savivaldybės tarybos 2014-12-11 sprendimą Nr. T2-311</t>
  </si>
  <si>
    <t>Planuotos reikšmės</t>
  </si>
  <si>
    <t>Faktinės reikšmės</t>
  </si>
  <si>
    <t>Informacija apie pasiektus rezultatus, duomenys apie asignavimų panaudojimo tikslingumą</t>
  </si>
  <si>
    <t>J. Janonio g. dangų ir šaligatvių restauravimas</t>
  </si>
  <si>
    <t>Rekonstruota gatvė –189 m.
Užbaigtumas, proc.</t>
  </si>
  <si>
    <t>Parengti priešprojektiniai pasiūlymai, vnt.
Parengtas techninis projektas, 1 vnt., rekonstruota gatvė (4600 m).
Užbaigtumas, proc.</t>
  </si>
  <si>
    <t>Dėl teisminių procedūrų užsitęsė techninio projekto parengimo sutarties pasirašymas. Sutartis pasirašyta 2014 m. rugsėjo mėnesį, todėl projekto parengimas persikėlė į 2015 metus. Tikslinant planą, lėšos buvo perskirstytos kitoms priemonėms vykdyti</t>
  </si>
  <si>
    <t>Dėl užsitęsusių viešųjų pirkimų procedūrų nepasirašyta techninio projekto parengimo sutartis.  Tikslinant planą, lėšos buvo perskirstytos kitoms priemonėms vykdyti</t>
  </si>
  <si>
    <t>Koreguota priemonės apimtis, tikslinta projektavimo užduotis, todėl techninio projekto parengimo paslaugų sutarties pasirašymas  persikėlė į 2015 m. Tikslinant planą, lėšos buvo perskirstytos kitoms priemonėms vykdyti</t>
  </si>
  <si>
    <t>Lėšų poreikis buvo mažesnis, nei planuota</t>
  </si>
  <si>
    <t xml:space="preserve">Parengtas ir derinamas detalusis planas, kuriam 2014-12-03 pritarė Nuolatinė statybos komisija. 2014-12-16 sukomplektuotos suderinto detaliojo plano bylos perduotos Valstybinei teritorijų planavimo ir statybos inspekcijai patikrinti </t>
  </si>
  <si>
    <t>Papildomai buvo įrengtos apylankos dėl Pilies tilto remonto darbų – suženklintas Mokyklos g. tiltas ir įrengta žiedinė sankryža Pilies g.</t>
  </si>
  <si>
    <t>Eksploatuojamų bilietų automatų skaičius</t>
  </si>
  <si>
    <t>Įrengta kelio ženklų, skaičius</t>
  </si>
  <si>
    <t>Įrengta automobilių aikštelių, skaičius</t>
  </si>
  <si>
    <t>Įrengtos automobilių aikštelės – Šaulių g. 27, Pievų Tako g. 36, Tilžės g. 3</t>
  </si>
  <si>
    <t>Išbraižytos automobilių stovėjimo vietos, pastatytas apmokėjimo už stovėjimą įrenginys, įrengti dviračių saugojimo konteineriai (1) ir dviračių saugojimo stovai (30-čiai dviračių), pastatyta apsauginė tvora, įrengtas kryptinis apšvietimas, pažymėti dviračių takai</t>
  </si>
  <si>
    <t>INTERREG IVC projekto POSSE įgyvendinimas (žaliosios bangos sistemos sukūrimo Klaipėdos mieste galimybių analizė)</t>
  </si>
  <si>
    <t>Įrengta aikšelių, skaičius</t>
  </si>
  <si>
    <t>Apšviesta pėsčiųjų perėjų, skaičius</t>
  </si>
  <si>
    <t>Parengtas techninis projektas, skaičius</t>
  </si>
  <si>
    <t>Apšviestos perėjos: Taikos pr. 21, Baltijos pr. 101, Danės–Naujosios Uosto, Bandužių –Mogiliovo gatvių sankryžose,  Smiltelės g. 47</t>
  </si>
  <si>
    <t xml:space="preserve">Parengtas techninis projektas, vnt.
</t>
  </si>
  <si>
    <t>Pėsčiųjų, šaligatvių bei privažiuojamųjų kelių remonto bei įrengimo darbai, automobilių stovėjimo vietų įrengimas</t>
  </si>
  <si>
    <r>
      <t xml:space="preserve">Vietinių rinkliavų apyvartinių lėšų likutis </t>
    </r>
    <r>
      <rPr>
        <b/>
        <sz val="10"/>
        <rFont val="Times New Roman"/>
        <family val="1"/>
        <charset val="186"/>
      </rPr>
      <t>SB(VRL)</t>
    </r>
    <r>
      <rPr>
        <sz val="10"/>
        <rFont val="Times New Roman"/>
        <family val="1"/>
        <charset val="186"/>
      </rPr>
      <t xml:space="preserve"> – rinkliavos likutis</t>
    </r>
  </si>
  <si>
    <r>
      <rPr>
        <b/>
        <sz val="12"/>
        <rFont val="Times New Roman"/>
        <family val="1"/>
        <charset val="186"/>
      </rPr>
      <t>Pastaba</t>
    </r>
    <r>
      <rPr>
        <sz val="12"/>
        <rFont val="Times New Roman"/>
        <family val="1"/>
        <charset val="186"/>
      </rPr>
      <t>. Strateginio planavimo skyrius, vertindamas programos įgyvendinimo lygį, atsižvelgia į programos priemonių įgyvendinimo lygį:</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</si>
</sst>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 _L_t_-;\-* #,##0.00\ _L_t_-;_-* &quot;-&quot;??\ _L_t_-;_-@_-"/>
    <numFmt numFmtId="164" formatCode="0.0"/>
    <numFmt numFmtId="165" formatCode="#,##0.0"/>
    <numFmt numFmtId="166" formatCode="0.0_ ;\-0.0\ "/>
  </numFmts>
  <fonts count="28" x14ac:knownFonts="1">
    <font>
      <sz val="10"/>
      <name val="Arial"/>
      <charset val="186"/>
    </font>
    <font>
      <sz val="8"/>
      <name val="Arial"/>
      <family val="2"/>
      <charset val="186"/>
    </font>
    <font>
      <sz val="8"/>
      <name val="Times New Roman"/>
      <family val="1"/>
      <charset val="186"/>
    </font>
    <font>
      <sz val="10"/>
      <name val="Times New Roman"/>
      <family val="1"/>
      <charset val="186"/>
    </font>
    <font>
      <sz val="12"/>
      <name val="Times New Roman"/>
      <family val="1"/>
      <charset val="186"/>
    </font>
    <font>
      <b/>
      <sz val="10"/>
      <name val="Times New Roman"/>
      <family val="1"/>
      <charset val="186"/>
    </font>
    <font>
      <b/>
      <sz val="12"/>
      <name val="Times New Roman"/>
      <family val="1"/>
      <charset val="186"/>
    </font>
    <font>
      <b/>
      <sz val="8"/>
      <name val="Times New Roman"/>
      <family val="1"/>
      <charset val="186"/>
    </font>
    <font>
      <sz val="9"/>
      <name val="Times New Roman"/>
      <family val="1"/>
      <charset val="186"/>
    </font>
    <font>
      <b/>
      <u/>
      <sz val="10"/>
      <name val="Times New Roman"/>
      <family val="1"/>
      <charset val="186"/>
    </font>
    <font>
      <sz val="10"/>
      <name val="Arial"/>
      <family val="2"/>
      <charset val="186"/>
    </font>
    <font>
      <sz val="9"/>
      <name val="Times New Roman"/>
      <family val="1"/>
      <charset val="204"/>
    </font>
    <font>
      <b/>
      <sz val="9"/>
      <name val="Times New Roman"/>
      <family val="1"/>
      <charset val="186"/>
    </font>
    <font>
      <u/>
      <sz val="10"/>
      <name val="Times New Roman"/>
      <family val="1"/>
      <charset val="186"/>
    </font>
    <font>
      <sz val="9"/>
      <name val="Arial"/>
      <family val="2"/>
      <charset val="186"/>
    </font>
    <font>
      <sz val="10"/>
      <name val="Times New Roman"/>
      <family val="1"/>
    </font>
    <font>
      <sz val="8"/>
      <name val="Times New Roman"/>
      <family val="1"/>
    </font>
    <font>
      <sz val="10"/>
      <color rgb="FFFF0000"/>
      <name val="Times New Roman"/>
      <family val="1"/>
      <charset val="186"/>
    </font>
    <font>
      <sz val="7"/>
      <name val="Times New Roman"/>
      <family val="1"/>
      <charset val="186"/>
    </font>
    <font>
      <b/>
      <sz val="10"/>
      <name val="Arial"/>
      <family val="2"/>
      <charset val="186"/>
    </font>
    <font>
      <vertAlign val="superscript"/>
      <sz val="10"/>
      <name val="Times New Roman"/>
      <family val="1"/>
      <charset val="186"/>
    </font>
    <font>
      <sz val="10"/>
      <name val="Cambria"/>
      <family val="1"/>
      <charset val="186"/>
    </font>
    <font>
      <sz val="9"/>
      <color indexed="81"/>
      <name val="Tahoma"/>
      <family val="2"/>
      <charset val="186"/>
    </font>
    <font>
      <b/>
      <sz val="9"/>
      <color indexed="81"/>
      <name val="Tahoma"/>
      <family val="2"/>
      <charset val="186"/>
    </font>
    <font>
      <sz val="10"/>
      <color rgb="FFFF0000"/>
      <name val="Arial"/>
      <family val="2"/>
      <charset val="186"/>
    </font>
    <font>
      <sz val="12"/>
      <name val="Arial"/>
      <family val="2"/>
      <charset val="186"/>
    </font>
    <font>
      <sz val="10"/>
      <color rgb="FF00B050"/>
      <name val="Times New Roman"/>
      <family val="1"/>
      <charset val="186"/>
    </font>
    <font>
      <vertAlign val="superscript"/>
      <sz val="10"/>
      <name val="Tempus Sans ITC"/>
      <family val="5"/>
    </font>
  </fonts>
  <fills count="10">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22"/>
        <bgColor indexed="64"/>
      </patternFill>
    </fill>
    <fill>
      <patternFill patternType="solid">
        <fgColor indexed="43"/>
        <bgColor indexed="64"/>
      </patternFill>
    </fill>
    <fill>
      <patternFill patternType="solid">
        <fgColor theme="0"/>
        <bgColor indexed="64"/>
      </patternFill>
    </fill>
    <fill>
      <patternFill patternType="solid">
        <fgColor theme="0" tint="-4.9989318521683403E-2"/>
        <bgColor indexed="64"/>
      </patternFill>
    </fill>
    <fill>
      <patternFill patternType="solid">
        <fgColor rgb="FFCCECFF"/>
        <bgColor indexed="64"/>
      </patternFill>
    </fill>
    <fill>
      <patternFill patternType="solid">
        <fgColor rgb="FFFFCCFF"/>
        <bgColor indexed="64"/>
      </patternFill>
    </fill>
  </fills>
  <borders count="7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style="medium">
        <color indexed="64"/>
      </right>
      <top style="thin">
        <color indexed="64"/>
      </top>
      <bottom/>
      <diagonal/>
    </border>
    <border>
      <left style="medium">
        <color indexed="64"/>
      </left>
      <right style="medium">
        <color indexed="64"/>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thin">
        <color indexed="64"/>
      </top>
      <bottom style="thin">
        <color indexed="64"/>
      </bottom>
      <diagonal/>
    </border>
    <border>
      <left/>
      <right style="medium">
        <color indexed="64"/>
      </right>
      <top/>
      <bottom/>
      <diagonal/>
    </border>
    <border>
      <left style="medium">
        <color indexed="64"/>
      </left>
      <right/>
      <top style="medium">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
      <left style="medium">
        <color indexed="64"/>
      </left>
      <right/>
      <top style="thin">
        <color indexed="64"/>
      </top>
      <bottom/>
      <diagonal/>
    </border>
    <border>
      <left/>
      <right style="medium">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medium">
        <color indexed="64"/>
      </bottom>
      <diagonal/>
    </border>
    <border>
      <left/>
      <right/>
      <top style="thin">
        <color indexed="64"/>
      </top>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right/>
      <top/>
      <bottom style="thin">
        <color indexed="64"/>
      </bottom>
      <diagonal/>
    </border>
    <border>
      <left style="thin">
        <color indexed="64"/>
      </left>
      <right style="medium">
        <color indexed="64"/>
      </right>
      <top style="medium">
        <color indexed="64"/>
      </top>
      <bottom style="medium">
        <color indexed="64"/>
      </bottom>
      <diagonal/>
    </border>
  </borders>
  <cellStyleXfs count="3">
    <xf numFmtId="0" fontId="0" fillId="0" borderId="0"/>
    <xf numFmtId="43" fontId="10" fillId="0" borderId="0" applyFont="0" applyFill="0" applyBorder="0" applyAlignment="0" applyProtection="0"/>
    <xf numFmtId="0" fontId="10" fillId="0" borderId="0"/>
  </cellStyleXfs>
  <cellXfs count="973">
    <xf numFmtId="0" fontId="0" fillId="0" borderId="0" xfId="0"/>
    <xf numFmtId="0" fontId="4" fillId="0" borderId="1" xfId="0" applyFont="1" applyBorder="1" applyAlignment="1">
      <alignment vertical="top" wrapText="1"/>
    </xf>
    <xf numFmtId="0" fontId="4" fillId="0" borderId="1" xfId="0" applyFont="1" applyBorder="1" applyAlignment="1">
      <alignment horizontal="center" vertical="top" wrapText="1"/>
    </xf>
    <xf numFmtId="0" fontId="4" fillId="0" borderId="0" xfId="0" applyFont="1"/>
    <xf numFmtId="0" fontId="3" fillId="0" borderId="0" xfId="0" applyFont="1" applyFill="1" applyBorder="1" applyAlignment="1">
      <alignment horizontal="center" vertical="top"/>
    </xf>
    <xf numFmtId="0" fontId="3" fillId="0" borderId="0" xfId="0" applyFont="1" applyBorder="1" applyAlignment="1">
      <alignment vertical="top"/>
    </xf>
    <xf numFmtId="0" fontId="3" fillId="0" borderId="0" xfId="0" applyFont="1" applyAlignment="1">
      <alignment vertical="top"/>
    </xf>
    <xf numFmtId="0" fontId="3" fillId="0" borderId="0" xfId="0" applyFont="1" applyAlignment="1">
      <alignment horizontal="center" vertical="top"/>
    </xf>
    <xf numFmtId="49" fontId="5" fillId="2" borderId="2" xfId="0" applyNumberFormat="1" applyFont="1" applyFill="1" applyBorder="1" applyAlignment="1">
      <alignment horizontal="center" vertical="top"/>
    </xf>
    <xf numFmtId="0" fontId="3" fillId="0" borderId="0" xfId="0" applyFont="1" applyBorder="1" applyAlignment="1">
      <alignment horizontal="left" vertical="top"/>
    </xf>
    <xf numFmtId="0" fontId="3" fillId="0" borderId="0" xfId="0" applyFont="1" applyFill="1" applyBorder="1" applyAlignment="1">
      <alignment vertical="top"/>
    </xf>
    <xf numFmtId="0" fontId="3" fillId="0" borderId="7" xfId="0" applyFont="1" applyFill="1" applyBorder="1" applyAlignment="1">
      <alignment vertical="top" wrapText="1"/>
    </xf>
    <xf numFmtId="0" fontId="3" fillId="0" borderId="0" xfId="0" applyFont="1" applyFill="1" applyAlignment="1">
      <alignment vertical="top"/>
    </xf>
    <xf numFmtId="0" fontId="3" fillId="3" borderId="0" xfId="0" applyFont="1" applyFill="1" applyAlignment="1">
      <alignment vertical="top"/>
    </xf>
    <xf numFmtId="3" fontId="3" fillId="0" borderId="9" xfId="0" applyNumberFormat="1" applyFont="1" applyFill="1" applyBorder="1" applyAlignment="1">
      <alignment horizontal="center" vertical="top" wrapText="1"/>
    </xf>
    <xf numFmtId="165" fontId="3" fillId="0" borderId="24" xfId="0" applyNumberFormat="1" applyFont="1" applyFill="1" applyBorder="1" applyAlignment="1">
      <alignment horizontal="center" vertical="top"/>
    </xf>
    <xf numFmtId="165" fontId="3" fillId="0" borderId="25" xfId="0" applyNumberFormat="1" applyFont="1" applyFill="1" applyBorder="1" applyAlignment="1">
      <alignment horizontal="center" vertical="top"/>
    </xf>
    <xf numFmtId="3" fontId="3" fillId="0" borderId="29" xfId="0" applyNumberFormat="1" applyFont="1" applyFill="1" applyBorder="1" applyAlignment="1">
      <alignment horizontal="center" vertical="top" wrapText="1"/>
    </xf>
    <xf numFmtId="0" fontId="3" fillId="2" borderId="31" xfId="0" applyFont="1" applyFill="1" applyBorder="1" applyAlignment="1">
      <alignment horizontal="center" vertical="top" wrapText="1"/>
    </xf>
    <xf numFmtId="0" fontId="3" fillId="2" borderId="32" xfId="0" applyFont="1" applyFill="1" applyBorder="1" applyAlignment="1">
      <alignment horizontal="center" vertical="top" wrapText="1"/>
    </xf>
    <xf numFmtId="0" fontId="3" fillId="0" borderId="33" xfId="0" applyFont="1" applyBorder="1" applyAlignment="1">
      <alignment vertical="top"/>
    </xf>
    <xf numFmtId="3" fontId="3" fillId="0" borderId="27" xfId="0" applyNumberFormat="1" applyFont="1" applyFill="1" applyBorder="1" applyAlignment="1">
      <alignment horizontal="center" vertical="top" wrapText="1"/>
    </xf>
    <xf numFmtId="0" fontId="3" fillId="0" borderId="0" xfId="0" applyFont="1" applyAlignment="1">
      <alignment vertical="center"/>
    </xf>
    <xf numFmtId="43" fontId="3" fillId="0" borderId="0" xfId="1" applyFont="1" applyBorder="1" applyAlignment="1">
      <alignment vertical="top"/>
    </xf>
    <xf numFmtId="0" fontId="3" fillId="0" borderId="24" xfId="0" applyFont="1" applyBorder="1" applyAlignment="1">
      <alignment vertical="top"/>
    </xf>
    <xf numFmtId="0" fontId="3" fillId="0" borderId="9" xfId="0" applyFont="1" applyBorder="1" applyAlignment="1">
      <alignment vertical="top"/>
    </xf>
    <xf numFmtId="3" fontId="3" fillId="3" borderId="18" xfId="0" applyNumberFormat="1" applyFont="1" applyFill="1" applyBorder="1" applyAlignment="1">
      <alignment horizontal="center" vertical="top"/>
    </xf>
    <xf numFmtId="3" fontId="3" fillId="3" borderId="18" xfId="0" applyNumberFormat="1" applyFont="1" applyFill="1" applyBorder="1" applyAlignment="1">
      <alignment horizontal="center" vertical="top" wrapText="1"/>
    </xf>
    <xf numFmtId="0" fontId="5" fillId="0" borderId="0" xfId="0" applyNumberFormat="1" applyFont="1" applyAlignment="1">
      <alignment vertical="top"/>
    </xf>
    <xf numFmtId="0" fontId="3" fillId="0" borderId="25" xfId="0" applyFont="1" applyBorder="1" applyAlignment="1">
      <alignment vertical="top"/>
    </xf>
    <xf numFmtId="164" fontId="3" fillId="0" borderId="0" xfId="0" applyNumberFormat="1" applyFont="1" applyAlignment="1">
      <alignment vertical="top"/>
    </xf>
    <xf numFmtId="49" fontId="5" fillId="2" borderId="51" xfId="0" applyNumberFormat="1" applyFont="1" applyFill="1" applyBorder="1" applyAlignment="1">
      <alignment horizontal="center" vertical="top"/>
    </xf>
    <xf numFmtId="49" fontId="5" fillId="2" borderId="31" xfId="0" applyNumberFormat="1" applyFont="1" applyFill="1" applyBorder="1" applyAlignment="1">
      <alignment horizontal="center" vertical="top"/>
    </xf>
    <xf numFmtId="0" fontId="6" fillId="0" borderId="1" xfId="0" applyFont="1" applyBorder="1" applyAlignment="1">
      <alignment horizontal="center" vertical="top" wrapText="1"/>
    </xf>
    <xf numFmtId="164" fontId="3" fillId="0" borderId="0" xfId="0" applyNumberFormat="1" applyFont="1" applyBorder="1" applyAlignment="1">
      <alignment vertical="top"/>
    </xf>
    <xf numFmtId="0" fontId="3" fillId="0" borderId="51" xfId="0" applyFont="1" applyBorder="1" applyAlignment="1">
      <alignment vertical="top"/>
    </xf>
    <xf numFmtId="3" fontId="3" fillId="3" borderId="9" xfId="0" applyNumberFormat="1" applyFont="1" applyFill="1" applyBorder="1" applyAlignment="1">
      <alignment horizontal="center" vertical="top"/>
    </xf>
    <xf numFmtId="3" fontId="3" fillId="3" borderId="16" xfId="0" applyNumberFormat="1" applyFont="1" applyFill="1" applyBorder="1" applyAlignment="1">
      <alignment horizontal="center" vertical="top"/>
    </xf>
    <xf numFmtId="3" fontId="3" fillId="3" borderId="19" xfId="0" applyNumberFormat="1" applyFont="1" applyFill="1" applyBorder="1" applyAlignment="1">
      <alignment horizontal="center" vertical="top"/>
    </xf>
    <xf numFmtId="0" fontId="3" fillId="0" borderId="52" xfId="0" applyFont="1" applyFill="1" applyBorder="1" applyAlignment="1">
      <alignment vertical="top" wrapText="1"/>
    </xf>
    <xf numFmtId="49" fontId="5" fillId="5" borderId="54" xfId="0" applyNumberFormat="1" applyFont="1" applyFill="1" applyBorder="1" applyAlignment="1">
      <alignment horizontal="center" vertical="top"/>
    </xf>
    <xf numFmtId="3" fontId="3" fillId="0" borderId="11" xfId="0" applyNumberFormat="1" applyFont="1" applyFill="1" applyBorder="1" applyAlignment="1">
      <alignment horizontal="center" vertical="top"/>
    </xf>
    <xf numFmtId="0" fontId="3" fillId="0" borderId="0" xfId="0" applyFont="1" applyFill="1" applyBorder="1" applyAlignment="1">
      <alignment horizontal="left" vertical="top"/>
    </xf>
    <xf numFmtId="49" fontId="5" fillId="2" borderId="34" xfId="0" applyNumberFormat="1" applyFont="1" applyFill="1" applyBorder="1" applyAlignment="1">
      <alignment horizontal="center" vertical="top"/>
    </xf>
    <xf numFmtId="3" fontId="3" fillId="3" borderId="9" xfId="0" applyNumberFormat="1" applyFont="1" applyFill="1" applyBorder="1" applyAlignment="1">
      <alignment horizontal="center" vertical="top" wrapText="1"/>
    </xf>
    <xf numFmtId="0" fontId="3" fillId="0" borderId="35" xfId="0" applyFont="1" applyFill="1" applyBorder="1" applyAlignment="1">
      <alignment horizontal="left" vertical="top" wrapText="1"/>
    </xf>
    <xf numFmtId="0" fontId="3" fillId="6" borderId="5" xfId="0" applyFont="1" applyFill="1" applyBorder="1" applyAlignment="1">
      <alignment vertical="top" wrapText="1"/>
    </xf>
    <xf numFmtId="3" fontId="3" fillId="6" borderId="9" xfId="0" applyNumberFormat="1" applyFont="1" applyFill="1" applyBorder="1" applyAlignment="1">
      <alignment horizontal="center" vertical="top"/>
    </xf>
    <xf numFmtId="3" fontId="3" fillId="6" borderId="16" xfId="0" applyNumberFormat="1" applyFont="1" applyFill="1" applyBorder="1" applyAlignment="1">
      <alignment horizontal="center" vertical="top"/>
    </xf>
    <xf numFmtId="0" fontId="3" fillId="6" borderId="7" xfId="0" applyFont="1" applyFill="1" applyBorder="1" applyAlignment="1">
      <alignment vertical="top" wrapText="1"/>
    </xf>
    <xf numFmtId="3" fontId="3" fillId="6" borderId="29" xfId="0" applyNumberFormat="1" applyFont="1" applyFill="1" applyBorder="1" applyAlignment="1">
      <alignment horizontal="center" vertical="top"/>
    </xf>
    <xf numFmtId="3" fontId="3" fillId="6" borderId="30" xfId="0" applyNumberFormat="1" applyFont="1" applyFill="1" applyBorder="1" applyAlignment="1">
      <alignment horizontal="center" vertical="top"/>
    </xf>
    <xf numFmtId="3" fontId="3" fillId="6" borderId="24" xfId="0" applyNumberFormat="1" applyFont="1" applyFill="1" applyBorder="1" applyAlignment="1">
      <alignment horizontal="center" vertical="top"/>
    </xf>
    <xf numFmtId="3" fontId="3" fillId="0" borderId="18" xfId="0" applyNumberFormat="1" applyFont="1" applyFill="1" applyBorder="1" applyAlignment="1">
      <alignment horizontal="center" vertical="top"/>
    </xf>
    <xf numFmtId="3" fontId="3" fillId="0" borderId="29" xfId="0" applyNumberFormat="1" applyFont="1" applyFill="1" applyBorder="1" applyAlignment="1">
      <alignment horizontal="center" vertical="top"/>
    </xf>
    <xf numFmtId="3" fontId="3" fillId="0" borderId="30" xfId="0" applyNumberFormat="1" applyFont="1" applyFill="1" applyBorder="1" applyAlignment="1">
      <alignment horizontal="center" vertical="top"/>
    </xf>
    <xf numFmtId="3" fontId="3" fillId="0" borderId="9" xfId="0" applyNumberFormat="1" applyFont="1" applyFill="1" applyBorder="1" applyAlignment="1">
      <alignment horizontal="center" vertical="top"/>
    </xf>
    <xf numFmtId="3" fontId="3" fillId="0" borderId="16" xfId="0" applyNumberFormat="1" applyFont="1" applyFill="1" applyBorder="1" applyAlignment="1">
      <alignment horizontal="center" vertical="top"/>
    </xf>
    <xf numFmtId="0" fontId="3" fillId="0" borderId="65" xfId="0" applyFont="1" applyFill="1" applyBorder="1" applyAlignment="1">
      <alignment horizontal="center" vertical="center" textRotation="90" wrapText="1"/>
    </xf>
    <xf numFmtId="0" fontId="16" fillId="0" borderId="1" xfId="0" applyNumberFormat="1" applyFont="1" applyFill="1" applyBorder="1" applyAlignment="1">
      <alignment horizontal="center" vertical="top"/>
    </xf>
    <xf numFmtId="0" fontId="15" fillId="0" borderId="14" xfId="0" applyFont="1" applyFill="1" applyBorder="1" applyAlignment="1">
      <alignment horizontal="left" vertical="top" wrapText="1"/>
    </xf>
    <xf numFmtId="0" fontId="12" fillId="0" borderId="44" xfId="0" applyFont="1" applyFill="1" applyBorder="1" applyAlignment="1">
      <alignment horizontal="center" vertical="center" wrapText="1"/>
    </xf>
    <xf numFmtId="0" fontId="3" fillId="6" borderId="6" xfId="0" applyFont="1" applyFill="1" applyBorder="1" applyAlignment="1">
      <alignment horizontal="center" vertical="top"/>
    </xf>
    <xf numFmtId="0" fontId="9" fillId="3" borderId="13" xfId="0" applyFont="1" applyFill="1" applyBorder="1" applyAlignment="1">
      <alignment vertical="top" wrapText="1"/>
    </xf>
    <xf numFmtId="0" fontId="3" fillId="0" borderId="31" xfId="0" applyFont="1" applyBorder="1" applyAlignment="1">
      <alignment vertical="top"/>
    </xf>
    <xf numFmtId="0" fontId="3" fillId="0" borderId="31" xfId="0" applyFont="1" applyBorder="1" applyAlignment="1">
      <alignment vertical="center"/>
    </xf>
    <xf numFmtId="0" fontId="5" fillId="0" borderId="31" xfId="0" applyNumberFormat="1" applyFont="1" applyBorder="1" applyAlignment="1">
      <alignment vertical="top"/>
    </xf>
    <xf numFmtId="0" fontId="3" fillId="3" borderId="17" xfId="0" applyFont="1" applyFill="1" applyBorder="1" applyAlignment="1">
      <alignment vertical="top" wrapText="1"/>
    </xf>
    <xf numFmtId="49" fontId="5" fillId="6" borderId="56" xfId="0" applyNumberFormat="1" applyFont="1" applyFill="1" applyBorder="1" applyAlignment="1">
      <alignment horizontal="center" vertical="top"/>
    </xf>
    <xf numFmtId="3" fontId="3" fillId="6" borderId="29" xfId="0" applyNumberFormat="1" applyFont="1" applyFill="1" applyBorder="1" applyAlignment="1">
      <alignment horizontal="center" vertical="top" wrapText="1"/>
    </xf>
    <xf numFmtId="3" fontId="3" fillId="6" borderId="30" xfId="0" applyNumberFormat="1" applyFont="1" applyFill="1" applyBorder="1" applyAlignment="1">
      <alignment horizontal="center" vertical="top" wrapText="1"/>
    </xf>
    <xf numFmtId="0" fontId="3" fillId="6" borderId="33" xfId="0" applyFont="1" applyFill="1" applyBorder="1" applyAlignment="1">
      <alignment horizontal="center" vertical="top"/>
    </xf>
    <xf numFmtId="0" fontId="10" fillId="6" borderId="7" xfId="0" applyFont="1" applyFill="1" applyBorder="1" applyAlignment="1">
      <alignment vertical="top" wrapText="1"/>
    </xf>
    <xf numFmtId="165" fontId="8" fillId="6" borderId="29" xfId="0" applyNumberFormat="1" applyFont="1" applyFill="1" applyBorder="1" applyAlignment="1">
      <alignment vertical="top"/>
    </xf>
    <xf numFmtId="165" fontId="8" fillId="6" borderId="30" xfId="0" applyNumberFormat="1" applyFont="1" applyFill="1" applyBorder="1" applyAlignment="1">
      <alignment vertical="top"/>
    </xf>
    <xf numFmtId="49" fontId="5" fillId="6" borderId="41" xfId="0" applyNumberFormat="1" applyFont="1" applyFill="1" applyBorder="1" applyAlignment="1">
      <alignment horizontal="center" vertical="top"/>
    </xf>
    <xf numFmtId="0" fontId="3" fillId="6" borderId="7" xfId="0" applyFont="1" applyFill="1" applyBorder="1" applyAlignment="1">
      <alignment horizontal="center" vertical="top" wrapText="1"/>
    </xf>
    <xf numFmtId="0" fontId="3" fillId="6" borderId="30" xfId="0" applyFont="1" applyFill="1" applyBorder="1" applyAlignment="1">
      <alignment horizontal="center" vertical="top" wrapText="1"/>
    </xf>
    <xf numFmtId="0" fontId="3" fillId="6" borderId="4" xfId="0" applyFont="1" applyFill="1" applyBorder="1" applyAlignment="1">
      <alignment horizontal="center" vertical="top"/>
    </xf>
    <xf numFmtId="0" fontId="15" fillId="0" borderId="28" xfId="0" applyFont="1" applyFill="1" applyBorder="1" applyAlignment="1">
      <alignment horizontal="left" vertical="top" wrapText="1"/>
    </xf>
    <xf numFmtId="0" fontId="16" fillId="0" borderId="27" xfId="0" applyNumberFormat="1" applyFont="1" applyFill="1" applyBorder="1" applyAlignment="1">
      <alignment horizontal="center" vertical="top"/>
    </xf>
    <xf numFmtId="49" fontId="5" fillId="6" borderId="48" xfId="0" applyNumberFormat="1" applyFont="1" applyFill="1" applyBorder="1" applyAlignment="1">
      <alignment vertical="top"/>
    </xf>
    <xf numFmtId="49" fontId="5" fillId="6" borderId="9" xfId="0" applyNumberFormat="1" applyFont="1" applyFill="1" applyBorder="1" applyAlignment="1">
      <alignment vertical="top"/>
    </xf>
    <xf numFmtId="165" fontId="3" fillId="6" borderId="29" xfId="0" applyNumberFormat="1" applyFont="1" applyFill="1" applyBorder="1" applyAlignment="1">
      <alignment horizontal="center" vertical="top"/>
    </xf>
    <xf numFmtId="49" fontId="5" fillId="6" borderId="7" xfId="0" applyNumberFormat="1" applyFont="1" applyFill="1" applyBorder="1" applyAlignment="1">
      <alignment vertical="top"/>
    </xf>
    <xf numFmtId="49" fontId="5" fillId="6" borderId="30" xfId="0" applyNumberFormat="1" applyFont="1" applyFill="1" applyBorder="1" applyAlignment="1">
      <alignment vertical="top"/>
    </xf>
    <xf numFmtId="0" fontId="3" fillId="6" borderId="21" xfId="0" applyFont="1" applyFill="1" applyBorder="1" applyAlignment="1">
      <alignment horizontal="center" vertical="top"/>
    </xf>
    <xf numFmtId="0" fontId="3" fillId="6" borderId="3" xfId="0" applyFont="1" applyFill="1" applyBorder="1" applyAlignment="1">
      <alignment vertical="top" wrapText="1"/>
    </xf>
    <xf numFmtId="0" fontId="15" fillId="0" borderId="18" xfId="0" applyNumberFormat="1" applyFont="1" applyFill="1" applyBorder="1" applyAlignment="1">
      <alignment horizontal="center" vertical="center"/>
    </xf>
    <xf numFmtId="0" fontId="3" fillId="6" borderId="65" xfId="0" applyFont="1" applyFill="1" applyBorder="1" applyAlignment="1">
      <alignment horizontal="center" vertical="top"/>
    </xf>
    <xf numFmtId="0" fontId="15" fillId="0" borderId="7" xfId="0" applyFont="1" applyFill="1" applyBorder="1" applyAlignment="1">
      <alignment horizontal="left" vertical="top" wrapText="1"/>
    </xf>
    <xf numFmtId="0" fontId="15" fillId="0" borderId="29" xfId="0" applyNumberFormat="1" applyFont="1" applyFill="1" applyBorder="1" applyAlignment="1">
      <alignment horizontal="center" vertical="center"/>
    </xf>
    <xf numFmtId="49" fontId="5" fillId="6" borderId="56" xfId="0" applyNumberFormat="1" applyFont="1" applyFill="1" applyBorder="1" applyAlignment="1">
      <alignment vertical="top"/>
    </xf>
    <xf numFmtId="0" fontId="3" fillId="6" borderId="52" xfId="0" applyFont="1" applyFill="1" applyBorder="1" applyAlignment="1">
      <alignment vertical="top" wrapText="1"/>
    </xf>
    <xf numFmtId="0" fontId="5" fillId="3" borderId="13" xfId="0" applyFont="1" applyFill="1" applyBorder="1" applyAlignment="1">
      <alignment vertical="top" wrapText="1"/>
    </xf>
    <xf numFmtId="0" fontId="15" fillId="0" borderId="10" xfId="0" applyFont="1" applyFill="1" applyBorder="1" applyAlignment="1">
      <alignment horizontal="left" vertical="top" wrapText="1"/>
    </xf>
    <xf numFmtId="0" fontId="15" fillId="0" borderId="11" xfId="0" applyNumberFormat="1" applyFont="1" applyFill="1" applyBorder="1" applyAlignment="1">
      <alignment horizontal="center" vertical="center"/>
    </xf>
    <xf numFmtId="0" fontId="3" fillId="6" borderId="47" xfId="0" applyFont="1" applyFill="1" applyBorder="1" applyAlignment="1">
      <alignment vertical="top" wrapText="1"/>
    </xf>
    <xf numFmtId="0" fontId="15" fillId="0" borderId="36" xfId="0" applyFont="1" applyFill="1" applyBorder="1" applyAlignment="1">
      <alignment horizontal="left" vertical="top" wrapText="1"/>
    </xf>
    <xf numFmtId="0" fontId="3" fillId="3" borderId="5" xfId="0" applyFont="1" applyFill="1" applyBorder="1" applyAlignment="1">
      <alignment vertical="top" wrapText="1"/>
    </xf>
    <xf numFmtId="3" fontId="3" fillId="6" borderId="47" xfId="0" applyNumberFormat="1" applyFont="1" applyFill="1" applyBorder="1" applyAlignment="1">
      <alignment horizontal="center" vertical="top" wrapText="1"/>
    </xf>
    <xf numFmtId="3" fontId="3" fillId="6" borderId="9" xfId="0" applyNumberFormat="1" applyFont="1" applyFill="1" applyBorder="1" applyAlignment="1">
      <alignment horizontal="center" vertical="top" wrapText="1"/>
    </xf>
    <xf numFmtId="3" fontId="3" fillId="6" borderId="16" xfId="0" applyNumberFormat="1" applyFont="1" applyFill="1" applyBorder="1" applyAlignment="1">
      <alignment horizontal="center" vertical="top" wrapText="1"/>
    </xf>
    <xf numFmtId="3" fontId="3" fillId="6" borderId="45" xfId="0" applyNumberFormat="1" applyFont="1" applyFill="1" applyBorder="1" applyAlignment="1">
      <alignment horizontal="center" vertical="top" wrapText="1"/>
    </xf>
    <xf numFmtId="3" fontId="3" fillId="6" borderId="18" xfId="0" applyNumberFormat="1" applyFont="1" applyFill="1" applyBorder="1" applyAlignment="1">
      <alignment horizontal="center" vertical="top" wrapText="1"/>
    </xf>
    <xf numFmtId="3" fontId="3" fillId="6" borderId="19" xfId="0" applyNumberFormat="1" applyFont="1" applyFill="1" applyBorder="1" applyAlignment="1">
      <alignment horizontal="center" vertical="top" wrapText="1"/>
    </xf>
    <xf numFmtId="3" fontId="3" fillId="6" borderId="27" xfId="0" applyNumberFormat="1" applyFont="1" applyFill="1" applyBorder="1" applyAlignment="1">
      <alignment horizontal="center" vertical="top" wrapText="1"/>
    </xf>
    <xf numFmtId="3" fontId="3" fillId="6" borderId="26" xfId="0" applyNumberFormat="1" applyFont="1" applyFill="1" applyBorder="1" applyAlignment="1">
      <alignment horizontal="center" vertical="top" wrapText="1"/>
    </xf>
    <xf numFmtId="0" fontId="3" fillId="6" borderId="49" xfId="0" applyFont="1" applyFill="1" applyBorder="1" applyAlignment="1">
      <alignment horizontal="center" vertical="top"/>
    </xf>
    <xf numFmtId="0" fontId="5" fillId="6" borderId="65" xfId="0" applyFont="1" applyFill="1" applyBorder="1" applyAlignment="1">
      <alignment horizontal="center" vertical="top"/>
    </xf>
    <xf numFmtId="49" fontId="5" fillId="6" borderId="25" xfId="0" applyNumberFormat="1" applyFont="1" applyFill="1" applyBorder="1" applyAlignment="1">
      <alignment horizontal="center" vertical="top"/>
    </xf>
    <xf numFmtId="0" fontId="3" fillId="6" borderId="21" xfId="0" applyFont="1" applyFill="1" applyBorder="1" applyAlignment="1">
      <alignment horizontal="center" vertical="top" wrapText="1"/>
    </xf>
    <xf numFmtId="0" fontId="3" fillId="6" borderId="4" xfId="0" applyFont="1" applyFill="1" applyBorder="1" applyAlignment="1">
      <alignment horizontal="center" vertical="top" wrapText="1"/>
    </xf>
    <xf numFmtId="0" fontId="3" fillId="6" borderId="7" xfId="0" applyFont="1" applyFill="1" applyBorder="1" applyAlignment="1">
      <alignment horizontal="left" vertical="top" wrapText="1"/>
    </xf>
    <xf numFmtId="0" fontId="3" fillId="3" borderId="48" xfId="0" applyFont="1" applyFill="1" applyBorder="1" applyAlignment="1">
      <alignment vertical="top" wrapText="1"/>
    </xf>
    <xf numFmtId="0" fontId="3" fillId="3" borderId="15" xfId="0" applyFont="1" applyFill="1" applyBorder="1" applyAlignment="1">
      <alignment horizontal="left" vertical="top" wrapText="1"/>
    </xf>
    <xf numFmtId="0" fontId="8" fillId="0" borderId="33" xfId="0" applyFont="1" applyFill="1" applyBorder="1" applyAlignment="1">
      <alignment horizontal="center" vertical="center" textRotation="90" wrapText="1"/>
    </xf>
    <xf numFmtId="164" fontId="3" fillId="6" borderId="34" xfId="0" applyNumberFormat="1" applyFont="1" applyFill="1" applyBorder="1" applyAlignment="1">
      <alignment horizontal="center" vertical="top"/>
    </xf>
    <xf numFmtId="164" fontId="3" fillId="6" borderId="53" xfId="0" applyNumberFormat="1" applyFont="1" applyFill="1" applyBorder="1" applyAlignment="1">
      <alignment horizontal="center" vertical="top"/>
    </xf>
    <xf numFmtId="164" fontId="3" fillId="6" borderId="48" xfId="0" applyNumberFormat="1" applyFont="1" applyFill="1" applyBorder="1" applyAlignment="1">
      <alignment horizontal="center" vertical="top"/>
    </xf>
    <xf numFmtId="164" fontId="3" fillId="6" borderId="37" xfId="0" applyNumberFormat="1" applyFont="1" applyFill="1" applyBorder="1" applyAlignment="1">
      <alignment horizontal="center" vertical="top"/>
    </xf>
    <xf numFmtId="164" fontId="3" fillId="6" borderId="38" xfId="0" applyNumberFormat="1" applyFont="1" applyFill="1" applyBorder="1" applyAlignment="1">
      <alignment horizontal="center" vertical="top"/>
    </xf>
    <xf numFmtId="164" fontId="5" fillId="2" borderId="55" xfId="0" applyNumberFormat="1" applyFont="1" applyFill="1" applyBorder="1" applyAlignment="1">
      <alignment horizontal="center" vertical="top"/>
    </xf>
    <xf numFmtId="164" fontId="5" fillId="2" borderId="23" xfId="0" applyNumberFormat="1" applyFont="1" applyFill="1" applyBorder="1" applyAlignment="1">
      <alignment horizontal="center" vertical="top"/>
    </xf>
    <xf numFmtId="164" fontId="5" fillId="2" borderId="67" xfId="0" applyNumberFormat="1" applyFont="1" applyFill="1" applyBorder="1" applyAlignment="1">
      <alignment horizontal="center" vertical="top"/>
    </xf>
    <xf numFmtId="164" fontId="5" fillId="5" borderId="20" xfId="0" applyNumberFormat="1" applyFont="1" applyFill="1" applyBorder="1" applyAlignment="1">
      <alignment horizontal="center" vertical="top"/>
    </xf>
    <xf numFmtId="164" fontId="5" fillId="5" borderId="23" xfId="0" applyNumberFormat="1" applyFont="1" applyFill="1" applyBorder="1" applyAlignment="1">
      <alignment horizontal="center" vertical="top"/>
    </xf>
    <xf numFmtId="164" fontId="3" fillId="0" borderId="0" xfId="0" applyNumberFormat="1" applyFont="1" applyAlignment="1">
      <alignment horizontal="center" vertical="top"/>
    </xf>
    <xf numFmtId="0" fontId="3" fillId="0" borderId="0" xfId="0" applyFont="1" applyBorder="1" applyAlignment="1">
      <alignment horizontal="center" vertical="top"/>
    </xf>
    <xf numFmtId="165" fontId="3" fillId="0" borderId="0" xfId="0" applyNumberFormat="1" applyFont="1" applyAlignment="1">
      <alignment horizontal="center" vertical="top"/>
    </xf>
    <xf numFmtId="164" fontId="3" fillId="6" borderId="4" xfId="0" applyNumberFormat="1" applyFont="1" applyFill="1" applyBorder="1" applyAlignment="1">
      <alignment horizontal="center" vertical="top"/>
    </xf>
    <xf numFmtId="164" fontId="3" fillId="6" borderId="43" xfId="0" applyNumberFormat="1" applyFont="1" applyFill="1" applyBorder="1" applyAlignment="1">
      <alignment horizontal="center" vertical="top" wrapText="1"/>
    </xf>
    <xf numFmtId="164" fontId="5" fillId="5" borderId="8" xfId="0" applyNumberFormat="1" applyFont="1" applyFill="1" applyBorder="1" applyAlignment="1">
      <alignment horizontal="center" vertical="top"/>
    </xf>
    <xf numFmtId="164" fontId="3" fillId="0" borderId="22" xfId="0" applyNumberFormat="1" applyFont="1" applyBorder="1" applyAlignment="1">
      <alignment horizontal="center" vertical="top"/>
    </xf>
    <xf numFmtId="164" fontId="5" fillId="5" borderId="22" xfId="0" applyNumberFormat="1" applyFont="1" applyFill="1" applyBorder="1" applyAlignment="1">
      <alignment horizontal="center" vertical="top"/>
    </xf>
    <xf numFmtId="164" fontId="5" fillId="4" borderId="67" xfId="0" applyNumberFormat="1" applyFont="1" applyFill="1" applyBorder="1" applyAlignment="1">
      <alignment horizontal="center" vertical="top"/>
    </xf>
    <xf numFmtId="0" fontId="3" fillId="0" borderId="16" xfId="0" applyFont="1" applyBorder="1" applyAlignment="1">
      <alignment vertical="top"/>
    </xf>
    <xf numFmtId="49" fontId="5" fillId="2" borderId="24" xfId="0" applyNumberFormat="1" applyFont="1" applyFill="1" applyBorder="1" applyAlignment="1">
      <alignment horizontal="center" vertical="top"/>
    </xf>
    <xf numFmtId="49" fontId="5" fillId="2" borderId="9" xfId="0" applyNumberFormat="1" applyFont="1" applyFill="1" applyBorder="1" applyAlignment="1">
      <alignment horizontal="center" vertical="top"/>
    </xf>
    <xf numFmtId="49" fontId="5" fillId="6" borderId="24" xfId="0" applyNumberFormat="1" applyFont="1" applyFill="1" applyBorder="1" applyAlignment="1">
      <alignment horizontal="center" vertical="top"/>
    </xf>
    <xf numFmtId="49" fontId="5" fillId="6" borderId="9" xfId="0" applyNumberFormat="1" applyFont="1" applyFill="1" applyBorder="1" applyAlignment="1">
      <alignment horizontal="center" vertical="top"/>
    </xf>
    <xf numFmtId="49" fontId="5" fillId="0" borderId="16" xfId="0" applyNumberFormat="1" applyFont="1" applyBorder="1" applyAlignment="1">
      <alignment horizontal="center" vertical="top"/>
    </xf>
    <xf numFmtId="0" fontId="3" fillId="3" borderId="26" xfId="0" applyFont="1" applyFill="1" applyBorder="1" applyAlignment="1">
      <alignment horizontal="left" vertical="top" wrapText="1"/>
    </xf>
    <xf numFmtId="49" fontId="5" fillId="0" borderId="25" xfId="0" applyNumberFormat="1" applyFont="1" applyBorder="1" applyAlignment="1">
      <alignment horizontal="center" vertical="top"/>
    </xf>
    <xf numFmtId="0" fontId="3" fillId="3" borderId="47" xfId="0" applyFont="1" applyFill="1" applyBorder="1" applyAlignment="1">
      <alignment horizontal="left" vertical="top" wrapText="1"/>
    </xf>
    <xf numFmtId="0" fontId="3" fillId="0" borderId="31" xfId="0" applyFont="1" applyBorder="1" applyAlignment="1">
      <alignment horizontal="center" vertical="top"/>
    </xf>
    <xf numFmtId="49" fontId="5" fillId="0" borderId="30" xfId="0" applyNumberFormat="1" applyFont="1" applyBorder="1" applyAlignment="1">
      <alignment horizontal="center" vertical="top"/>
    </xf>
    <xf numFmtId="0" fontId="3" fillId="0" borderId="5" xfId="0" applyFont="1" applyFill="1" applyBorder="1" applyAlignment="1">
      <alignment horizontal="left" vertical="top" wrapText="1"/>
    </xf>
    <xf numFmtId="0" fontId="3" fillId="0" borderId="3" xfId="0" applyFont="1" applyFill="1" applyBorder="1" applyAlignment="1">
      <alignment horizontal="left" vertical="top" wrapText="1"/>
    </xf>
    <xf numFmtId="0" fontId="3" fillId="0" borderId="45" xfId="0" applyFont="1" applyFill="1" applyBorder="1" applyAlignment="1">
      <alignment horizontal="left" vertical="top" wrapText="1"/>
    </xf>
    <xf numFmtId="49" fontId="5" fillId="6" borderId="48" xfId="0" applyNumberFormat="1" applyFont="1" applyFill="1" applyBorder="1" applyAlignment="1">
      <alignment horizontal="center" vertical="top"/>
    </xf>
    <xf numFmtId="0" fontId="5" fillId="0" borderId="44" xfId="0" applyFont="1" applyFill="1" applyBorder="1" applyAlignment="1">
      <alignment horizontal="center" vertical="top" wrapText="1"/>
    </xf>
    <xf numFmtId="49" fontId="5" fillId="2" borderId="29" xfId="0" applyNumberFormat="1" applyFont="1" applyFill="1" applyBorder="1" applyAlignment="1">
      <alignment horizontal="center" vertical="top"/>
    </xf>
    <xf numFmtId="49" fontId="5" fillId="6" borderId="29" xfId="0" applyNumberFormat="1" applyFont="1" applyFill="1" applyBorder="1" applyAlignment="1">
      <alignment horizontal="center" vertical="top"/>
    </xf>
    <xf numFmtId="49" fontId="5" fillId="0" borderId="48" xfId="0" applyNumberFormat="1" applyFont="1" applyBorder="1" applyAlignment="1">
      <alignment horizontal="center" vertical="top"/>
    </xf>
    <xf numFmtId="0" fontId="3" fillId="0" borderId="7" xfId="0" applyFont="1" applyFill="1" applyBorder="1" applyAlignment="1">
      <alignment horizontal="left" vertical="top" wrapText="1"/>
    </xf>
    <xf numFmtId="49" fontId="5" fillId="0" borderId="41" xfId="0" applyNumberFormat="1" applyFont="1" applyBorder="1" applyAlignment="1">
      <alignment horizontal="center" vertical="top"/>
    </xf>
    <xf numFmtId="0" fontId="3" fillId="0" borderId="5" xfId="0" applyFont="1" applyFill="1" applyBorder="1" applyAlignment="1">
      <alignment vertical="top" wrapText="1"/>
    </xf>
    <xf numFmtId="0" fontId="3" fillId="3" borderId="16" xfId="0" applyFont="1" applyFill="1" applyBorder="1" applyAlignment="1">
      <alignment vertical="top" wrapText="1"/>
    </xf>
    <xf numFmtId="0" fontId="5" fillId="0" borderId="33" xfId="0" applyFont="1" applyFill="1" applyBorder="1" applyAlignment="1">
      <alignment horizontal="center" vertical="top" wrapText="1"/>
    </xf>
    <xf numFmtId="0" fontId="3" fillId="3" borderId="30" xfId="0" applyFont="1" applyFill="1" applyBorder="1" applyAlignment="1">
      <alignment vertical="top" wrapText="1"/>
    </xf>
    <xf numFmtId="3" fontId="3" fillId="0" borderId="24" xfId="0" applyNumberFormat="1" applyFont="1" applyFill="1" applyBorder="1" applyAlignment="1">
      <alignment horizontal="center" vertical="top"/>
    </xf>
    <xf numFmtId="0" fontId="5" fillId="3" borderId="16" xfId="0" applyFont="1" applyFill="1" applyBorder="1" applyAlignment="1">
      <alignment vertical="top" wrapText="1"/>
    </xf>
    <xf numFmtId="3" fontId="3" fillId="0" borderId="1" xfId="0" applyNumberFormat="1" applyFont="1" applyFill="1" applyBorder="1" applyAlignment="1">
      <alignment horizontal="center" vertical="top"/>
    </xf>
    <xf numFmtId="0" fontId="3" fillId="0" borderId="44" xfId="0" applyFont="1" applyFill="1" applyBorder="1" applyAlignment="1">
      <alignment horizontal="center" vertical="center" textRotation="90" wrapText="1"/>
    </xf>
    <xf numFmtId="0" fontId="3" fillId="0" borderId="33" xfId="0" applyFont="1" applyFill="1" applyBorder="1" applyAlignment="1">
      <alignment horizontal="center" vertical="center" textRotation="90" wrapText="1"/>
    </xf>
    <xf numFmtId="0" fontId="3" fillId="0" borderId="73" xfId="0" applyFont="1" applyFill="1" applyBorder="1" applyAlignment="1">
      <alignment horizontal="center" vertical="center" textRotation="90" wrapText="1"/>
    </xf>
    <xf numFmtId="49" fontId="5" fillId="6" borderId="41" xfId="0" applyNumberFormat="1" applyFont="1" applyFill="1" applyBorder="1" applyAlignment="1">
      <alignment vertical="top"/>
    </xf>
    <xf numFmtId="164" fontId="3" fillId="6" borderId="21" xfId="0" applyNumberFormat="1" applyFont="1" applyFill="1" applyBorder="1" applyAlignment="1">
      <alignment horizontal="center" vertical="top"/>
    </xf>
    <xf numFmtId="0" fontId="10" fillId="0" borderId="5" xfId="0" applyFont="1" applyBorder="1" applyAlignment="1">
      <alignment horizontal="center" vertical="top" textRotation="90" wrapText="1"/>
    </xf>
    <xf numFmtId="0" fontId="3" fillId="6" borderId="22" xfId="0" applyFont="1" applyFill="1" applyBorder="1" applyAlignment="1">
      <alignment horizontal="center" vertical="top" wrapText="1"/>
    </xf>
    <xf numFmtId="164" fontId="5" fillId="6" borderId="46" xfId="0" applyNumberFormat="1" applyFont="1" applyFill="1" applyBorder="1" applyAlignment="1">
      <alignment horizontal="center" vertical="top"/>
    </xf>
    <xf numFmtId="49" fontId="5" fillId="6" borderId="48" xfId="0" applyNumberFormat="1" applyFont="1" applyFill="1" applyBorder="1" applyAlignment="1">
      <alignment horizontal="center" vertical="top"/>
    </xf>
    <xf numFmtId="0" fontId="3" fillId="0" borderId="31" xfId="0" applyFont="1" applyBorder="1" applyAlignment="1">
      <alignment horizontal="center" vertical="top"/>
    </xf>
    <xf numFmtId="49" fontId="5" fillId="2" borderId="9" xfId="0" applyNumberFormat="1" applyFont="1" applyFill="1" applyBorder="1" applyAlignment="1">
      <alignment horizontal="center" vertical="top"/>
    </xf>
    <xf numFmtId="3" fontId="3" fillId="3" borderId="48" xfId="0" applyNumberFormat="1" applyFont="1" applyFill="1" applyBorder="1" applyAlignment="1">
      <alignment horizontal="center" vertical="top"/>
    </xf>
    <xf numFmtId="3" fontId="3" fillId="0" borderId="46" xfId="0" applyNumberFormat="1" applyFont="1" applyFill="1" applyBorder="1" applyAlignment="1">
      <alignment horizontal="center" vertical="top" wrapText="1"/>
    </xf>
    <xf numFmtId="3" fontId="3" fillId="0" borderId="48" xfId="0" applyNumberFormat="1" applyFont="1" applyFill="1" applyBorder="1" applyAlignment="1">
      <alignment horizontal="center" vertical="top" wrapText="1"/>
    </xf>
    <xf numFmtId="3" fontId="3" fillId="0" borderId="48" xfId="0" applyNumberFormat="1" applyFont="1" applyFill="1" applyBorder="1" applyAlignment="1">
      <alignment horizontal="center" vertical="top"/>
    </xf>
    <xf numFmtId="3" fontId="3" fillId="6" borderId="56" xfId="0" applyNumberFormat="1" applyFont="1" applyFill="1" applyBorder="1" applyAlignment="1">
      <alignment horizontal="center" vertical="top" wrapText="1"/>
    </xf>
    <xf numFmtId="3" fontId="3" fillId="6" borderId="48" xfId="0" applyNumberFormat="1" applyFont="1" applyFill="1" applyBorder="1" applyAlignment="1">
      <alignment horizontal="center" vertical="top" wrapText="1"/>
    </xf>
    <xf numFmtId="3" fontId="3" fillId="6" borderId="34" xfId="0" applyNumberFormat="1" applyFont="1" applyFill="1" applyBorder="1" applyAlignment="1">
      <alignment horizontal="center" vertical="top" wrapText="1"/>
    </xf>
    <xf numFmtId="3" fontId="3" fillId="0" borderId="34" xfId="0" applyNumberFormat="1" applyFont="1" applyFill="1" applyBorder="1" applyAlignment="1">
      <alignment horizontal="center" vertical="top"/>
    </xf>
    <xf numFmtId="3" fontId="3" fillId="6" borderId="56" xfId="0" applyNumberFormat="1" applyFont="1" applyFill="1" applyBorder="1" applyAlignment="1">
      <alignment horizontal="center" vertical="top"/>
    </xf>
    <xf numFmtId="3" fontId="3" fillId="0" borderId="56" xfId="0" applyNumberFormat="1" applyFont="1" applyFill="1" applyBorder="1" applyAlignment="1">
      <alignment horizontal="center" vertical="top" wrapText="1"/>
    </xf>
    <xf numFmtId="3" fontId="3" fillId="0" borderId="56" xfId="0" applyNumberFormat="1" applyFont="1" applyFill="1" applyBorder="1" applyAlignment="1">
      <alignment horizontal="center" vertical="top"/>
    </xf>
    <xf numFmtId="165" fontId="8" fillId="6" borderId="56" xfId="0" applyNumberFormat="1" applyFont="1" applyFill="1" applyBorder="1" applyAlignment="1">
      <alignment vertical="top"/>
    </xf>
    <xf numFmtId="3" fontId="3" fillId="6" borderId="48" xfId="0" applyNumberFormat="1" applyFont="1" applyFill="1" applyBorder="1" applyAlignment="1">
      <alignment horizontal="center" vertical="top"/>
    </xf>
    <xf numFmtId="3" fontId="3" fillId="6" borderId="41" xfId="0" applyNumberFormat="1" applyFont="1" applyFill="1" applyBorder="1" applyAlignment="1">
      <alignment horizontal="center" vertical="top"/>
    </xf>
    <xf numFmtId="165" fontId="3" fillId="0" borderId="41" xfId="0" applyNumberFormat="1" applyFont="1" applyFill="1" applyBorder="1" applyAlignment="1">
      <alignment horizontal="center" vertical="top"/>
    </xf>
    <xf numFmtId="165" fontId="3" fillId="6" borderId="56" xfId="0" applyNumberFormat="1" applyFont="1" applyFill="1" applyBorder="1" applyAlignment="1">
      <alignment horizontal="center" vertical="top"/>
    </xf>
    <xf numFmtId="0" fontId="2" fillId="0" borderId="0" xfId="0" applyFont="1" applyBorder="1" applyAlignment="1">
      <alignment vertical="top"/>
    </xf>
    <xf numFmtId="49" fontId="5" fillId="6" borderId="16" xfId="0" applyNumberFormat="1" applyFont="1" applyFill="1" applyBorder="1" applyAlignment="1">
      <alignment horizontal="center" vertical="top"/>
    </xf>
    <xf numFmtId="164" fontId="3" fillId="6" borderId="42" xfId="0" applyNumberFormat="1" applyFont="1" applyFill="1" applyBorder="1" applyAlignment="1">
      <alignment horizontal="center" vertical="top" wrapText="1"/>
    </xf>
    <xf numFmtId="0" fontId="3" fillId="6" borderId="6" xfId="0" applyFont="1" applyFill="1" applyBorder="1" applyAlignment="1">
      <alignment horizontal="center" vertical="top" wrapText="1"/>
    </xf>
    <xf numFmtId="0" fontId="5" fillId="6" borderId="21" xfId="0" applyFont="1" applyFill="1" applyBorder="1" applyAlignment="1">
      <alignment horizontal="center" vertical="top"/>
    </xf>
    <xf numFmtId="164" fontId="5" fillId="6" borderId="45" xfId="0" applyNumberFormat="1" applyFont="1" applyFill="1" applyBorder="1" applyAlignment="1">
      <alignment horizontal="center" vertical="top"/>
    </xf>
    <xf numFmtId="164" fontId="5" fillId="6" borderId="6" xfId="0" applyNumberFormat="1" applyFont="1" applyFill="1" applyBorder="1" applyAlignment="1">
      <alignment horizontal="center" vertical="top"/>
    </xf>
    <xf numFmtId="0" fontId="3" fillId="6" borderId="22" xfId="0" applyFont="1" applyFill="1" applyBorder="1" applyAlignment="1">
      <alignment horizontal="center" vertical="top"/>
    </xf>
    <xf numFmtId="0" fontId="5" fillId="6" borderId="6" xfId="0" applyFont="1" applyFill="1" applyBorder="1" applyAlignment="1">
      <alignment horizontal="center" vertical="top"/>
    </xf>
    <xf numFmtId="164" fontId="5" fillId="6" borderId="66" xfId="0" applyNumberFormat="1" applyFont="1" applyFill="1" applyBorder="1" applyAlignment="1">
      <alignment horizontal="center" vertical="top"/>
    </xf>
    <xf numFmtId="164" fontId="3" fillId="7" borderId="43" xfId="0" applyNumberFormat="1" applyFont="1" applyFill="1" applyBorder="1" applyAlignment="1">
      <alignment horizontal="center" vertical="top" wrapText="1"/>
    </xf>
    <xf numFmtId="164" fontId="3" fillId="7" borderId="42" xfId="0" applyNumberFormat="1" applyFont="1" applyFill="1" applyBorder="1" applyAlignment="1">
      <alignment horizontal="center" vertical="top" wrapText="1"/>
    </xf>
    <xf numFmtId="164" fontId="3" fillId="7" borderId="21" xfId="0" applyNumberFormat="1" applyFont="1" applyFill="1" applyBorder="1" applyAlignment="1">
      <alignment horizontal="center" vertical="top"/>
    </xf>
    <xf numFmtId="164" fontId="5" fillId="7" borderId="21" xfId="0" applyNumberFormat="1" applyFont="1" applyFill="1" applyBorder="1" applyAlignment="1">
      <alignment horizontal="center" vertical="top"/>
    </xf>
    <xf numFmtId="164" fontId="3" fillId="7" borderId="22" xfId="0" applyNumberFormat="1" applyFont="1" applyFill="1" applyBorder="1" applyAlignment="1">
      <alignment horizontal="center" vertical="top" wrapText="1"/>
    </xf>
    <xf numFmtId="164" fontId="3" fillId="7" borderId="6" xfId="0" applyNumberFormat="1" applyFont="1" applyFill="1" applyBorder="1" applyAlignment="1">
      <alignment horizontal="center" vertical="top" wrapText="1"/>
    </xf>
    <xf numFmtId="164" fontId="3" fillId="7" borderId="6" xfId="0" applyNumberFormat="1" applyFont="1" applyFill="1" applyBorder="1" applyAlignment="1">
      <alignment horizontal="center" vertical="top"/>
    </xf>
    <xf numFmtId="164" fontId="5" fillId="7" borderId="49" xfId="0" applyNumberFormat="1" applyFont="1" applyFill="1" applyBorder="1" applyAlignment="1">
      <alignment horizontal="center" vertical="top"/>
    </xf>
    <xf numFmtId="164" fontId="5" fillId="7" borderId="66" xfId="0" applyNumberFormat="1" applyFont="1" applyFill="1" applyBorder="1" applyAlignment="1">
      <alignment horizontal="center" vertical="top"/>
    </xf>
    <xf numFmtId="164" fontId="3" fillId="7" borderId="0" xfId="0" applyNumberFormat="1" applyFont="1" applyFill="1" applyBorder="1" applyAlignment="1">
      <alignment horizontal="center" vertical="top"/>
    </xf>
    <xf numFmtId="164" fontId="3" fillId="7" borderId="63" xfId="0" applyNumberFormat="1" applyFont="1" applyFill="1" applyBorder="1" applyAlignment="1">
      <alignment horizontal="center" vertical="top"/>
    </xf>
    <xf numFmtId="164" fontId="3" fillId="7" borderId="76" xfId="0" applyNumberFormat="1" applyFont="1" applyFill="1" applyBorder="1" applyAlignment="1">
      <alignment horizontal="center" vertical="top"/>
    </xf>
    <xf numFmtId="164" fontId="3" fillId="7" borderId="60" xfId="0" applyNumberFormat="1" applyFont="1" applyFill="1" applyBorder="1" applyAlignment="1">
      <alignment horizontal="center" vertical="top"/>
    </xf>
    <xf numFmtId="164" fontId="5" fillId="2" borderId="75" xfId="0" applyNumberFormat="1" applyFont="1" applyFill="1" applyBorder="1" applyAlignment="1">
      <alignment horizontal="center" vertical="top"/>
    </xf>
    <xf numFmtId="164" fontId="3" fillId="7" borderId="53" xfId="0" applyNumberFormat="1" applyFont="1" applyFill="1" applyBorder="1" applyAlignment="1">
      <alignment horizontal="center" vertical="top" wrapText="1"/>
    </xf>
    <xf numFmtId="164" fontId="3" fillId="7" borderId="38" xfId="0" applyNumberFormat="1" applyFont="1" applyFill="1" applyBorder="1" applyAlignment="1">
      <alignment horizontal="center" vertical="top" wrapText="1"/>
    </xf>
    <xf numFmtId="164" fontId="3" fillId="7" borderId="38" xfId="0" applyNumberFormat="1" applyFont="1" applyFill="1" applyBorder="1" applyAlignment="1">
      <alignment horizontal="center" vertical="top"/>
    </xf>
    <xf numFmtId="164" fontId="5" fillId="7" borderId="57" xfId="0" applyNumberFormat="1" applyFont="1" applyFill="1" applyBorder="1" applyAlignment="1">
      <alignment horizontal="center" vertical="top"/>
    </xf>
    <xf numFmtId="164" fontId="3" fillId="7" borderId="39" xfId="0" applyNumberFormat="1" applyFont="1" applyFill="1" applyBorder="1" applyAlignment="1">
      <alignment horizontal="center" vertical="top"/>
    </xf>
    <xf numFmtId="164" fontId="3" fillId="7" borderId="4" xfId="0" applyNumberFormat="1" applyFont="1" applyFill="1" applyBorder="1" applyAlignment="1">
      <alignment horizontal="center" vertical="top"/>
    </xf>
    <xf numFmtId="164" fontId="3" fillId="7" borderId="22" xfId="0" applyNumberFormat="1" applyFont="1" applyFill="1" applyBorder="1" applyAlignment="1">
      <alignment horizontal="center" vertical="top"/>
    </xf>
    <xf numFmtId="164" fontId="5" fillId="7" borderId="58" xfId="0" applyNumberFormat="1" applyFont="1" applyFill="1" applyBorder="1" applyAlignment="1">
      <alignment horizontal="center" vertical="top"/>
    </xf>
    <xf numFmtId="0" fontId="9" fillId="0" borderId="0" xfId="0" applyFont="1" applyBorder="1" applyAlignment="1">
      <alignment vertical="top" wrapText="1"/>
    </xf>
    <xf numFmtId="0" fontId="9" fillId="3" borderId="12" xfId="0" applyFont="1" applyFill="1" applyBorder="1" applyAlignment="1">
      <alignment horizontal="left" vertical="top" wrapText="1"/>
    </xf>
    <xf numFmtId="0" fontId="10" fillId="0" borderId="56" xfId="0" applyFont="1" applyBorder="1" applyAlignment="1">
      <alignment horizontal="left" vertical="top" wrapText="1"/>
    </xf>
    <xf numFmtId="164" fontId="5" fillId="6" borderId="18" xfId="0" applyNumberFormat="1" applyFont="1" applyFill="1" applyBorder="1" applyAlignment="1">
      <alignment horizontal="center" vertical="center" wrapText="1"/>
    </xf>
    <xf numFmtId="49" fontId="5" fillId="6" borderId="26" xfId="0" applyNumberFormat="1" applyFont="1" applyFill="1" applyBorder="1" applyAlignment="1">
      <alignment horizontal="center" vertical="top"/>
    </xf>
    <xf numFmtId="0" fontId="18" fillId="6" borderId="9" xfId="0" applyFont="1" applyFill="1" applyBorder="1" applyAlignment="1">
      <alignment vertical="center" textRotation="90" wrapText="1"/>
    </xf>
    <xf numFmtId="164" fontId="3" fillId="7" borderId="37" xfId="0" applyNumberFormat="1" applyFont="1" applyFill="1" applyBorder="1" applyAlignment="1">
      <alignment horizontal="center" vertical="top"/>
    </xf>
    <xf numFmtId="164" fontId="5" fillId="7" borderId="37" xfId="0" applyNumberFormat="1" applyFont="1" applyFill="1" applyBorder="1" applyAlignment="1">
      <alignment horizontal="center" vertical="top"/>
    </xf>
    <xf numFmtId="164" fontId="3" fillId="7" borderId="34" xfId="0" applyNumberFormat="1" applyFont="1" applyFill="1" applyBorder="1" applyAlignment="1">
      <alignment horizontal="center" vertical="top"/>
    </xf>
    <xf numFmtId="164" fontId="3" fillId="7" borderId="48" xfId="0" applyNumberFormat="1" applyFont="1" applyFill="1" applyBorder="1" applyAlignment="1">
      <alignment horizontal="center" vertical="top"/>
    </xf>
    <xf numFmtId="164" fontId="5" fillId="7" borderId="4" xfId="0" applyNumberFormat="1" applyFont="1" applyFill="1" applyBorder="1" applyAlignment="1">
      <alignment horizontal="center" vertical="top"/>
    </xf>
    <xf numFmtId="164" fontId="5" fillId="7" borderId="53" xfId="0" applyNumberFormat="1" applyFont="1" applyFill="1" applyBorder="1" applyAlignment="1">
      <alignment horizontal="center" vertical="top"/>
    </xf>
    <xf numFmtId="164" fontId="5" fillId="7" borderId="64" xfId="0" applyNumberFormat="1" applyFont="1" applyFill="1" applyBorder="1" applyAlignment="1">
      <alignment horizontal="center" vertical="top"/>
    </xf>
    <xf numFmtId="164" fontId="5" fillId="7" borderId="62" xfId="0" applyNumberFormat="1" applyFont="1" applyFill="1" applyBorder="1" applyAlignment="1">
      <alignment horizontal="center" vertical="top"/>
    </xf>
    <xf numFmtId="0" fontId="5" fillId="6" borderId="18" xfId="0" applyFont="1" applyFill="1" applyBorder="1" applyAlignment="1">
      <alignment horizontal="center" vertical="center"/>
    </xf>
    <xf numFmtId="164" fontId="3" fillId="6" borderId="22" xfId="0" applyNumberFormat="1" applyFont="1" applyFill="1" applyBorder="1" applyAlignment="1">
      <alignment horizontal="center" vertical="top"/>
    </xf>
    <xf numFmtId="164" fontId="3" fillId="6" borderId="53" xfId="0" applyNumberFormat="1" applyFont="1" applyFill="1" applyBorder="1" applyAlignment="1">
      <alignment horizontal="center" vertical="top" wrapText="1"/>
    </xf>
    <xf numFmtId="164" fontId="5" fillId="6" borderId="56" xfId="0" applyNumberFormat="1" applyFont="1" applyFill="1" applyBorder="1" applyAlignment="1">
      <alignment horizontal="center" vertical="top"/>
    </xf>
    <xf numFmtId="164" fontId="5" fillId="6" borderId="67" xfId="0" applyNumberFormat="1" applyFont="1" applyFill="1" applyBorder="1" applyAlignment="1">
      <alignment horizontal="center" vertical="top"/>
    </xf>
    <xf numFmtId="164" fontId="5" fillId="6" borderId="57" xfId="0" applyNumberFormat="1" applyFont="1" applyFill="1" applyBorder="1" applyAlignment="1">
      <alignment horizontal="center" vertical="top"/>
    </xf>
    <xf numFmtId="166" fontId="3" fillId="6" borderId="41" xfId="1" applyNumberFormat="1" applyFont="1" applyFill="1" applyBorder="1" applyAlignment="1">
      <alignment horizontal="center" vertical="top"/>
    </xf>
    <xf numFmtId="166" fontId="3" fillId="6" borderId="39" xfId="1" applyNumberFormat="1" applyFont="1" applyFill="1" applyBorder="1" applyAlignment="1">
      <alignment horizontal="center" vertical="top"/>
    </xf>
    <xf numFmtId="164" fontId="3" fillId="6" borderId="50" xfId="1" applyNumberFormat="1" applyFont="1" applyFill="1" applyBorder="1" applyAlignment="1">
      <alignment horizontal="center" vertical="top" wrapText="1"/>
    </xf>
    <xf numFmtId="164" fontId="5" fillId="6" borderId="32" xfId="0" applyNumberFormat="1" applyFont="1" applyFill="1" applyBorder="1" applyAlignment="1">
      <alignment horizontal="center" vertical="top"/>
    </xf>
    <xf numFmtId="164" fontId="5" fillId="6" borderId="64" xfId="0" applyNumberFormat="1" applyFont="1" applyFill="1" applyBorder="1" applyAlignment="1">
      <alignment horizontal="center" vertical="top"/>
    </xf>
    <xf numFmtId="164" fontId="5" fillId="6" borderId="58" xfId="0" applyNumberFormat="1" applyFont="1" applyFill="1" applyBorder="1" applyAlignment="1">
      <alignment horizontal="center" vertical="top"/>
    </xf>
    <xf numFmtId="0" fontId="3" fillId="6" borderId="39" xfId="0" applyFont="1" applyFill="1" applyBorder="1" applyAlignment="1">
      <alignment horizontal="center" vertical="top"/>
    </xf>
    <xf numFmtId="0" fontId="3" fillId="6" borderId="69" xfId="0" applyFont="1" applyFill="1" applyBorder="1" applyAlignment="1">
      <alignment horizontal="center" vertical="top"/>
    </xf>
    <xf numFmtId="0" fontId="3" fillId="6" borderId="49" xfId="0" applyFont="1" applyFill="1" applyBorder="1" applyAlignment="1">
      <alignment horizontal="center" vertical="top" wrapText="1"/>
    </xf>
    <xf numFmtId="0" fontId="5" fillId="6" borderId="68" xfId="0" applyFont="1" applyFill="1" applyBorder="1" applyAlignment="1">
      <alignment horizontal="center" vertical="top"/>
    </xf>
    <xf numFmtId="43" fontId="3" fillId="6" borderId="39" xfId="1" applyFont="1" applyFill="1" applyBorder="1" applyAlignment="1">
      <alignment horizontal="center" vertical="top" wrapText="1"/>
    </xf>
    <xf numFmtId="0" fontId="5" fillId="6" borderId="67" xfId="0" applyFont="1" applyFill="1" applyBorder="1" applyAlignment="1">
      <alignment horizontal="center" vertical="top"/>
    </xf>
    <xf numFmtId="164" fontId="5" fillId="2" borderId="73" xfId="0" applyNumberFormat="1" applyFont="1" applyFill="1" applyBorder="1" applyAlignment="1">
      <alignment horizontal="center" vertical="top"/>
    </xf>
    <xf numFmtId="164" fontId="3" fillId="7" borderId="65" xfId="0" applyNumberFormat="1" applyFont="1" applyFill="1" applyBorder="1" applyAlignment="1">
      <alignment horizontal="center" vertical="top"/>
    </xf>
    <xf numFmtId="164" fontId="3" fillId="7" borderId="68" xfId="0" applyNumberFormat="1" applyFont="1" applyFill="1" applyBorder="1" applyAlignment="1">
      <alignment horizontal="center" vertical="top"/>
    </xf>
    <xf numFmtId="164" fontId="3" fillId="7" borderId="50" xfId="0" applyNumberFormat="1" applyFont="1" applyFill="1" applyBorder="1" applyAlignment="1">
      <alignment horizontal="center" vertical="top" wrapText="1"/>
    </xf>
    <xf numFmtId="0" fontId="3" fillId="6" borderId="68" xfId="0" applyFont="1" applyFill="1" applyBorder="1" applyAlignment="1">
      <alignment horizontal="center" vertical="top"/>
    </xf>
    <xf numFmtId="0" fontId="5" fillId="6" borderId="66" xfId="0" applyFont="1" applyFill="1" applyBorder="1" applyAlignment="1">
      <alignment horizontal="center" vertical="top"/>
    </xf>
    <xf numFmtId="164" fontId="3" fillId="7" borderId="8" xfId="0" applyNumberFormat="1" applyFont="1" applyFill="1" applyBorder="1" applyAlignment="1">
      <alignment horizontal="center" vertical="top"/>
    </xf>
    <xf numFmtId="164" fontId="3" fillId="7" borderId="4" xfId="0" applyNumberFormat="1" applyFont="1" applyFill="1" applyBorder="1" applyAlignment="1">
      <alignment horizontal="center" vertical="top" wrapText="1"/>
    </xf>
    <xf numFmtId="164" fontId="5" fillId="7" borderId="22" xfId="0" applyNumberFormat="1" applyFont="1" applyFill="1" applyBorder="1" applyAlignment="1">
      <alignment horizontal="center" vertical="top"/>
    </xf>
    <xf numFmtId="164" fontId="3" fillId="7" borderId="69" xfId="0" applyNumberFormat="1" applyFont="1" applyFill="1" applyBorder="1" applyAlignment="1">
      <alignment horizontal="center" vertical="top"/>
    </xf>
    <xf numFmtId="164" fontId="3" fillId="7" borderId="33" xfId="0" applyNumberFormat="1" applyFont="1" applyFill="1" applyBorder="1" applyAlignment="1">
      <alignment horizontal="center" vertical="top"/>
    </xf>
    <xf numFmtId="164" fontId="3" fillId="7" borderId="49" xfId="0" applyNumberFormat="1" applyFont="1" applyFill="1" applyBorder="1" applyAlignment="1">
      <alignment horizontal="center" vertical="top"/>
    </xf>
    <xf numFmtId="164" fontId="5" fillId="7" borderId="65" xfId="0" applyNumberFormat="1" applyFont="1" applyFill="1" applyBorder="1" applyAlignment="1">
      <alignment horizontal="center" vertical="top"/>
    </xf>
    <xf numFmtId="164" fontId="5" fillId="7" borderId="67" xfId="0" applyNumberFormat="1" applyFont="1" applyFill="1" applyBorder="1" applyAlignment="1">
      <alignment horizontal="center" vertical="top"/>
    </xf>
    <xf numFmtId="164" fontId="5" fillId="7" borderId="52" xfId="0" applyNumberFormat="1" applyFont="1" applyFill="1" applyBorder="1" applyAlignment="1">
      <alignment horizontal="center" vertical="top"/>
    </xf>
    <xf numFmtId="0" fontId="3" fillId="6" borderId="8" xfId="0" applyFont="1" applyFill="1" applyBorder="1" applyAlignment="1">
      <alignment horizontal="center" vertical="top"/>
    </xf>
    <xf numFmtId="0" fontId="5" fillId="6" borderId="58" xfId="0" applyFont="1" applyFill="1" applyBorder="1" applyAlignment="1">
      <alignment horizontal="center" vertical="top"/>
    </xf>
    <xf numFmtId="0" fontId="3" fillId="6" borderId="50" xfId="0" applyFont="1" applyFill="1" applyBorder="1" applyAlignment="1">
      <alignment horizontal="center" vertical="top"/>
    </xf>
    <xf numFmtId="164" fontId="3" fillId="7" borderId="74" xfId="0" applyNumberFormat="1" applyFont="1" applyFill="1" applyBorder="1" applyAlignment="1">
      <alignment horizontal="center" vertical="top"/>
    </xf>
    <xf numFmtId="164" fontId="5" fillId="7" borderId="59" xfId="0" applyNumberFormat="1" applyFont="1" applyFill="1" applyBorder="1" applyAlignment="1">
      <alignment horizontal="center" vertical="top"/>
    </xf>
    <xf numFmtId="164" fontId="3" fillId="7" borderId="51" xfId="0" applyNumberFormat="1" applyFont="1" applyFill="1" applyBorder="1" applyAlignment="1">
      <alignment horizontal="center" vertical="top"/>
    </xf>
    <xf numFmtId="164" fontId="3" fillId="7" borderId="12" xfId="0" applyNumberFormat="1" applyFont="1" applyFill="1" applyBorder="1" applyAlignment="1">
      <alignment horizontal="center" vertical="top"/>
    </xf>
    <xf numFmtId="164" fontId="5" fillId="7" borderId="56" xfId="0" applyNumberFormat="1" applyFont="1" applyFill="1" applyBorder="1" applyAlignment="1">
      <alignment horizontal="center" vertical="top"/>
    </xf>
    <xf numFmtId="164" fontId="3" fillId="7" borderId="41" xfId="0" applyNumberFormat="1" applyFont="1" applyFill="1" applyBorder="1" applyAlignment="1">
      <alignment horizontal="center" vertical="top"/>
    </xf>
    <xf numFmtId="164" fontId="5" fillId="7" borderId="31" xfId="0" applyNumberFormat="1" applyFont="1" applyFill="1" applyBorder="1" applyAlignment="1">
      <alignment horizontal="center" vertical="top"/>
    </xf>
    <xf numFmtId="164" fontId="3" fillId="7" borderId="53" xfId="0" applyNumberFormat="1" applyFont="1" applyFill="1" applyBorder="1" applyAlignment="1">
      <alignment horizontal="center" vertical="top"/>
    </xf>
    <xf numFmtId="164" fontId="3" fillId="7" borderId="70" xfId="0" applyNumberFormat="1" applyFont="1" applyFill="1" applyBorder="1" applyAlignment="1">
      <alignment horizontal="center" vertical="top" wrapText="1"/>
    </xf>
    <xf numFmtId="164" fontId="5" fillId="7" borderId="32" xfId="0" applyNumberFormat="1" applyFont="1" applyFill="1" applyBorder="1" applyAlignment="1">
      <alignment horizontal="center" vertical="top"/>
    </xf>
    <xf numFmtId="0" fontId="3" fillId="7" borderId="43" xfId="0" applyFont="1" applyFill="1" applyBorder="1" applyAlignment="1">
      <alignment horizontal="center" vertical="top"/>
    </xf>
    <xf numFmtId="0" fontId="3" fillId="7" borderId="0" xfId="0" applyFont="1" applyFill="1" applyBorder="1" applyAlignment="1">
      <alignment horizontal="center" vertical="top"/>
    </xf>
    <xf numFmtId="164" fontId="3" fillId="7" borderId="46" xfId="0" applyNumberFormat="1" applyFont="1" applyFill="1" applyBorder="1" applyAlignment="1">
      <alignment horizontal="center" vertical="top"/>
    </xf>
    <xf numFmtId="164" fontId="5" fillId="5" borderId="75" xfId="0" applyNumberFormat="1" applyFont="1" applyFill="1" applyBorder="1" applyAlignment="1">
      <alignment horizontal="center" vertical="top"/>
    </xf>
    <xf numFmtId="0" fontId="3" fillId="7" borderId="4" xfId="0" applyFont="1" applyFill="1" applyBorder="1" applyAlignment="1">
      <alignment horizontal="center" vertical="top"/>
    </xf>
    <xf numFmtId="0" fontId="3" fillId="6" borderId="33" xfId="0" applyFont="1" applyFill="1" applyBorder="1" applyAlignment="1">
      <alignment horizontal="center" vertical="center" textRotation="90" wrapText="1"/>
    </xf>
    <xf numFmtId="0" fontId="3" fillId="6" borderId="65" xfId="0" applyFont="1" applyFill="1" applyBorder="1" applyAlignment="1">
      <alignment horizontal="center" vertical="center" textRotation="90" wrapText="1"/>
    </xf>
    <xf numFmtId="0" fontId="3" fillId="6" borderId="73" xfId="0" applyFont="1" applyFill="1" applyBorder="1" applyAlignment="1">
      <alignment horizontal="center" vertical="center" textRotation="90" wrapText="1"/>
    </xf>
    <xf numFmtId="0" fontId="3" fillId="6" borderId="51" xfId="0" applyFont="1" applyFill="1" applyBorder="1" applyAlignment="1">
      <alignment horizontal="center" vertical="center" textRotation="90" wrapText="1"/>
    </xf>
    <xf numFmtId="0" fontId="3" fillId="6" borderId="0" xfId="0" applyFont="1" applyFill="1" applyBorder="1" applyAlignment="1">
      <alignment horizontal="center" vertical="center" textRotation="90" wrapText="1"/>
    </xf>
    <xf numFmtId="0" fontId="3" fillId="6" borderId="76" xfId="0" applyFont="1" applyFill="1" applyBorder="1" applyAlignment="1">
      <alignment horizontal="center" vertical="center" textRotation="90" wrapText="1"/>
    </xf>
    <xf numFmtId="0" fontId="3" fillId="6" borderId="33" xfId="0" applyFont="1" applyFill="1" applyBorder="1" applyAlignment="1">
      <alignment horizontal="center" vertical="top" wrapText="1"/>
    </xf>
    <xf numFmtId="0" fontId="3" fillId="6" borderId="65" xfId="0" applyFont="1" applyFill="1" applyBorder="1" applyAlignment="1">
      <alignment horizontal="center" vertical="top" wrapText="1"/>
    </xf>
    <xf numFmtId="0" fontId="5" fillId="6" borderId="49" xfId="0" applyFont="1" applyFill="1" applyBorder="1" applyAlignment="1">
      <alignment horizontal="center" vertical="top"/>
    </xf>
    <xf numFmtId="0" fontId="3" fillId="6" borderId="68" xfId="0" applyFont="1" applyFill="1" applyBorder="1" applyAlignment="1">
      <alignment horizontal="center" vertical="top" wrapText="1"/>
    </xf>
    <xf numFmtId="164" fontId="5" fillId="7" borderId="68" xfId="0" applyNumberFormat="1" applyFont="1" applyFill="1" applyBorder="1" applyAlignment="1">
      <alignment horizontal="center" vertical="top"/>
    </xf>
    <xf numFmtId="164" fontId="5" fillId="7" borderId="43" xfId="0" applyNumberFormat="1" applyFont="1" applyFill="1" applyBorder="1" applyAlignment="1">
      <alignment horizontal="center" vertical="top"/>
    </xf>
    <xf numFmtId="164" fontId="5" fillId="7" borderId="73" xfId="0" applyNumberFormat="1" applyFont="1" applyFill="1" applyBorder="1" applyAlignment="1">
      <alignment horizontal="center" vertical="top"/>
    </xf>
    <xf numFmtId="164" fontId="3" fillId="6" borderId="44" xfId="0" applyNumberFormat="1" applyFont="1" applyFill="1" applyBorder="1" applyAlignment="1">
      <alignment vertical="top"/>
    </xf>
    <xf numFmtId="164" fontId="3" fillId="6" borderId="68" xfId="0" applyNumberFormat="1" applyFont="1" applyFill="1" applyBorder="1" applyAlignment="1">
      <alignment vertical="top"/>
    </xf>
    <xf numFmtId="164" fontId="3" fillId="6" borderId="46" xfId="0" applyNumberFormat="1" applyFont="1" applyFill="1" applyBorder="1" applyAlignment="1">
      <alignment horizontal="right" vertical="top"/>
    </xf>
    <xf numFmtId="49" fontId="5" fillId="8" borderId="10" xfId="0" applyNumberFormat="1" applyFont="1" applyFill="1" applyBorder="1" applyAlignment="1">
      <alignment horizontal="center" vertical="top"/>
    </xf>
    <xf numFmtId="0" fontId="5" fillId="8" borderId="51" xfId="0" applyFont="1" applyFill="1" applyBorder="1" applyAlignment="1">
      <alignment vertical="top"/>
    </xf>
    <xf numFmtId="0" fontId="0" fillId="8" borderId="74" xfId="0" applyFill="1" applyBorder="1" applyAlignment="1">
      <alignment horizontal="left" vertical="top"/>
    </xf>
    <xf numFmtId="0" fontId="5" fillId="8" borderId="11" xfId="0" applyFont="1" applyFill="1" applyBorder="1" applyAlignment="1">
      <alignment horizontal="left" vertical="top"/>
    </xf>
    <xf numFmtId="0" fontId="5" fillId="8" borderId="70" xfId="0" applyFont="1" applyFill="1" applyBorder="1" applyAlignment="1">
      <alignment horizontal="left" vertical="top"/>
    </xf>
    <xf numFmtId="49" fontId="5" fillId="8" borderId="14" xfId="0" applyNumberFormat="1" applyFont="1" applyFill="1" applyBorder="1" applyAlignment="1">
      <alignment horizontal="center" vertical="top"/>
    </xf>
    <xf numFmtId="0" fontId="3" fillId="8" borderId="1" xfId="0" applyFont="1" applyFill="1" applyBorder="1" applyAlignment="1">
      <alignment horizontal="center" vertical="center" wrapText="1"/>
    </xf>
    <xf numFmtId="0" fontId="5" fillId="8" borderId="1" xfId="0" applyFont="1" applyFill="1" applyBorder="1" applyAlignment="1">
      <alignment horizontal="left" vertical="top"/>
    </xf>
    <xf numFmtId="0" fontId="5" fillId="8" borderId="42" xfId="0" applyFont="1" applyFill="1" applyBorder="1" applyAlignment="1">
      <alignment horizontal="left" vertical="top"/>
    </xf>
    <xf numFmtId="0" fontId="5" fillId="8" borderId="37" xfId="0" applyFont="1" applyFill="1" applyBorder="1" applyAlignment="1">
      <alignment horizontal="left" vertical="top"/>
    </xf>
    <xf numFmtId="0" fontId="0" fillId="8" borderId="63" xfId="0" applyFill="1" applyBorder="1" applyAlignment="1">
      <alignment horizontal="left" vertical="top"/>
    </xf>
    <xf numFmtId="0" fontId="3" fillId="8" borderId="1" xfId="0" applyFont="1" applyFill="1" applyBorder="1" applyAlignment="1">
      <alignment horizontal="center" vertical="center"/>
    </xf>
    <xf numFmtId="0" fontId="3" fillId="8" borderId="1" xfId="0" applyFont="1" applyFill="1" applyBorder="1" applyAlignment="1">
      <alignment horizontal="left" vertical="center"/>
    </xf>
    <xf numFmtId="0" fontId="3" fillId="0" borderId="0" xfId="0" applyNumberFormat="1" applyFont="1" applyBorder="1" applyAlignment="1">
      <alignment horizontal="center" vertical="top"/>
    </xf>
    <xf numFmtId="0" fontId="3" fillId="0" borderId="0" xfId="0" applyNumberFormat="1" applyFont="1" applyBorder="1" applyAlignment="1">
      <alignment vertical="top"/>
    </xf>
    <xf numFmtId="0" fontId="2" fillId="0" borderId="0" xfId="0" applyFont="1" applyBorder="1" applyAlignment="1">
      <alignment vertical="top" wrapText="1"/>
    </xf>
    <xf numFmtId="49" fontId="5" fillId="8" borderId="5" xfId="0" applyNumberFormat="1" applyFont="1" applyFill="1" applyBorder="1" applyAlignment="1">
      <alignment horizontal="center" vertical="top"/>
    </xf>
    <xf numFmtId="49" fontId="5" fillId="8" borderId="3" xfId="0" applyNumberFormat="1" applyFont="1" applyFill="1" applyBorder="1" applyAlignment="1">
      <alignment horizontal="center" vertical="top"/>
    </xf>
    <xf numFmtId="49" fontId="5" fillId="8" borderId="7" xfId="0" applyNumberFormat="1" applyFont="1" applyFill="1" applyBorder="1" applyAlignment="1">
      <alignment horizontal="center" vertical="top"/>
    </xf>
    <xf numFmtId="49" fontId="5" fillId="8" borderId="54" xfId="0" applyNumberFormat="1" applyFont="1" applyFill="1" applyBorder="1" applyAlignment="1">
      <alignment horizontal="center" vertical="top"/>
    </xf>
    <xf numFmtId="49" fontId="5" fillId="8" borderId="55" xfId="0" applyNumberFormat="1" applyFont="1" applyFill="1" applyBorder="1" applyAlignment="1">
      <alignment horizontal="center" vertical="top"/>
    </xf>
    <xf numFmtId="164" fontId="5" fillId="8" borderId="75" xfId="0" applyNumberFormat="1" applyFont="1" applyFill="1" applyBorder="1" applyAlignment="1">
      <alignment horizontal="center" vertical="top"/>
    </xf>
    <xf numFmtId="164" fontId="5" fillId="8" borderId="23" xfId="0" applyNumberFormat="1" applyFont="1" applyFill="1" applyBorder="1" applyAlignment="1">
      <alignment horizontal="center" vertical="top"/>
    </xf>
    <xf numFmtId="164" fontId="5" fillId="8" borderId="20" xfId="0" applyNumberFormat="1" applyFont="1" applyFill="1" applyBorder="1" applyAlignment="1">
      <alignment horizontal="center" vertical="top"/>
    </xf>
    <xf numFmtId="164" fontId="3" fillId="6" borderId="44" xfId="0" applyNumberFormat="1" applyFont="1" applyFill="1" applyBorder="1" applyAlignment="1">
      <alignment horizontal="right" vertical="top"/>
    </xf>
    <xf numFmtId="164" fontId="3" fillId="6" borderId="68" xfId="0" applyNumberFormat="1" applyFont="1" applyFill="1" applyBorder="1" applyAlignment="1">
      <alignment horizontal="right" vertical="top"/>
    </xf>
    <xf numFmtId="164" fontId="3" fillId="6" borderId="68" xfId="0" applyNumberFormat="1" applyFont="1" applyFill="1" applyBorder="1" applyAlignment="1">
      <alignment horizontal="center" vertical="top"/>
    </xf>
    <xf numFmtId="164" fontId="3" fillId="6" borderId="6" xfId="0" applyNumberFormat="1" applyFont="1" applyFill="1" applyBorder="1" applyAlignment="1">
      <alignment horizontal="center" vertical="top"/>
    </xf>
    <xf numFmtId="164" fontId="26" fillId="7" borderId="4" xfId="0" applyNumberFormat="1" applyFont="1" applyFill="1" applyBorder="1" applyAlignment="1">
      <alignment horizontal="center" vertical="top" wrapText="1"/>
    </xf>
    <xf numFmtId="164" fontId="26" fillId="7" borderId="33" xfId="0" applyNumberFormat="1" applyFont="1" applyFill="1" applyBorder="1" applyAlignment="1">
      <alignment horizontal="center" vertical="top"/>
    </xf>
    <xf numFmtId="3" fontId="3" fillId="6" borderId="46" xfId="0" applyNumberFormat="1" applyFont="1" applyFill="1" applyBorder="1" applyAlignment="1">
      <alignment horizontal="center" vertical="top"/>
    </xf>
    <xf numFmtId="3" fontId="3" fillId="6" borderId="1" xfId="0" applyNumberFormat="1" applyFont="1" applyFill="1" applyBorder="1" applyAlignment="1">
      <alignment horizontal="center" vertical="top"/>
    </xf>
    <xf numFmtId="3" fontId="3" fillId="6" borderId="37" xfId="0" applyNumberFormat="1" applyFont="1" applyFill="1" applyBorder="1" applyAlignment="1">
      <alignment horizontal="center" vertical="top"/>
    </xf>
    <xf numFmtId="3" fontId="3" fillId="6" borderId="46" xfId="0" applyNumberFormat="1" applyFont="1" applyFill="1" applyBorder="1" applyAlignment="1">
      <alignment horizontal="center" vertical="center"/>
    </xf>
    <xf numFmtId="3" fontId="3" fillId="6" borderId="48" xfId="0" applyNumberFormat="1" applyFont="1" applyFill="1" applyBorder="1" applyAlignment="1">
      <alignment horizontal="center" vertical="center"/>
    </xf>
    <xf numFmtId="3" fontId="3" fillId="6" borderId="34" xfId="0" applyNumberFormat="1" applyFont="1" applyFill="1" applyBorder="1" applyAlignment="1">
      <alignment horizontal="center" vertical="top"/>
    </xf>
    <xf numFmtId="3" fontId="3" fillId="6" borderId="19" xfId="0" applyNumberFormat="1" applyFont="1" applyFill="1" applyBorder="1" applyAlignment="1">
      <alignment horizontal="left" vertical="top" wrapText="1"/>
    </xf>
    <xf numFmtId="3" fontId="3" fillId="6" borderId="15" xfId="0" applyNumberFormat="1" applyFont="1" applyFill="1" applyBorder="1" applyAlignment="1">
      <alignment horizontal="left" vertical="top" wrapText="1"/>
    </xf>
    <xf numFmtId="3" fontId="3" fillId="6" borderId="26" xfId="0" applyNumberFormat="1" applyFont="1" applyFill="1" applyBorder="1" applyAlignment="1">
      <alignment horizontal="left" vertical="top"/>
    </xf>
    <xf numFmtId="3" fontId="3" fillId="6" borderId="16" xfId="0" applyNumberFormat="1" applyFont="1" applyFill="1" applyBorder="1" applyAlignment="1">
      <alignment horizontal="left" vertical="top"/>
    </xf>
    <xf numFmtId="3" fontId="3" fillId="6" borderId="16" xfId="0" applyNumberFormat="1" applyFont="1" applyFill="1" applyBorder="1" applyAlignment="1">
      <alignment horizontal="left" vertical="top" wrapText="1"/>
    </xf>
    <xf numFmtId="164" fontId="3" fillId="7" borderId="50" xfId="0" applyNumberFormat="1" applyFont="1" applyFill="1" applyBorder="1" applyAlignment="1">
      <alignment horizontal="center" vertical="top"/>
    </xf>
    <xf numFmtId="3" fontId="3" fillId="0" borderId="34" xfId="0" applyNumberFormat="1" applyFont="1" applyFill="1" applyBorder="1" applyAlignment="1">
      <alignment horizontal="left" vertical="top" wrapText="1"/>
    </xf>
    <xf numFmtId="164" fontId="3" fillId="6" borderId="50" xfId="0" applyNumberFormat="1" applyFont="1" applyFill="1" applyBorder="1" applyAlignment="1">
      <alignment horizontal="center" vertical="top"/>
    </xf>
    <xf numFmtId="49" fontId="5" fillId="8" borderId="5" xfId="0" applyNumberFormat="1" applyFont="1" applyFill="1" applyBorder="1" applyAlignment="1">
      <alignment horizontal="center" vertical="top"/>
    </xf>
    <xf numFmtId="49" fontId="5" fillId="2" borderId="9" xfId="0" applyNumberFormat="1" applyFont="1" applyFill="1" applyBorder="1" applyAlignment="1">
      <alignment horizontal="center" vertical="top"/>
    </xf>
    <xf numFmtId="49" fontId="5" fillId="6" borderId="9" xfId="0" applyNumberFormat="1" applyFont="1" applyFill="1" applyBorder="1" applyAlignment="1">
      <alignment horizontal="center" vertical="top"/>
    </xf>
    <xf numFmtId="49" fontId="5" fillId="8" borderId="33" xfId="0" applyNumberFormat="1" applyFont="1" applyFill="1" applyBorder="1" applyAlignment="1">
      <alignment horizontal="center" vertical="top"/>
    </xf>
    <xf numFmtId="0" fontId="5" fillId="6" borderId="56" xfId="0" applyFont="1" applyFill="1" applyBorder="1" applyAlignment="1">
      <alignment horizontal="right" vertical="top"/>
    </xf>
    <xf numFmtId="49" fontId="5" fillId="6" borderId="48" xfId="0" applyNumberFormat="1" applyFont="1" applyFill="1" applyBorder="1" applyAlignment="1">
      <alignment horizontal="center" vertical="top"/>
    </xf>
    <xf numFmtId="49" fontId="5" fillId="8" borderId="3" xfId="0" applyNumberFormat="1" applyFont="1" applyFill="1" applyBorder="1" applyAlignment="1">
      <alignment horizontal="center" vertical="top"/>
    </xf>
    <xf numFmtId="49" fontId="5" fillId="8" borderId="7" xfId="0" applyNumberFormat="1" applyFont="1" applyFill="1" applyBorder="1" applyAlignment="1">
      <alignment horizontal="center" vertical="top"/>
    </xf>
    <xf numFmtId="49" fontId="5" fillId="2" borderId="24" xfId="0" applyNumberFormat="1" applyFont="1" applyFill="1" applyBorder="1" applyAlignment="1">
      <alignment horizontal="center" vertical="top"/>
    </xf>
    <xf numFmtId="49" fontId="5" fillId="2" borderId="29" xfId="0" applyNumberFormat="1" applyFont="1" applyFill="1" applyBorder="1" applyAlignment="1">
      <alignment horizontal="center" vertical="top"/>
    </xf>
    <xf numFmtId="49" fontId="5" fillId="6" borderId="24" xfId="0" applyNumberFormat="1" applyFont="1" applyFill="1" applyBorder="1" applyAlignment="1">
      <alignment horizontal="center" vertical="top"/>
    </xf>
    <xf numFmtId="49" fontId="5" fillId="6" borderId="56" xfId="0" applyNumberFormat="1" applyFont="1" applyFill="1" applyBorder="1" applyAlignment="1">
      <alignment horizontal="center" vertical="top"/>
    </xf>
    <xf numFmtId="0" fontId="3" fillId="0" borderId="5" xfId="0" applyFont="1" applyFill="1" applyBorder="1" applyAlignment="1">
      <alignment vertical="top" wrapText="1"/>
    </xf>
    <xf numFmtId="49" fontId="5" fillId="6" borderId="25" xfId="0" applyNumberFormat="1" applyFont="1" applyFill="1" applyBorder="1" applyAlignment="1">
      <alignment horizontal="center" vertical="top"/>
    </xf>
    <xf numFmtId="0" fontId="3" fillId="2" borderId="55" xfId="0" applyFont="1" applyFill="1" applyBorder="1" applyAlignment="1">
      <alignment horizontal="center" vertical="top" wrapText="1"/>
    </xf>
    <xf numFmtId="49" fontId="5" fillId="0" borderId="16" xfId="0" applyNumberFormat="1" applyFont="1" applyBorder="1" applyAlignment="1">
      <alignment horizontal="center" vertical="top"/>
    </xf>
    <xf numFmtId="0" fontId="5" fillId="0" borderId="33" xfId="0" applyFont="1" applyFill="1" applyBorder="1" applyAlignment="1">
      <alignment horizontal="center" vertical="top" wrapText="1"/>
    </xf>
    <xf numFmtId="49" fontId="5" fillId="0" borderId="30" xfId="0" applyNumberFormat="1" applyFont="1" applyBorder="1" applyAlignment="1">
      <alignment horizontal="center" vertical="top"/>
    </xf>
    <xf numFmtId="0" fontId="5" fillId="0" borderId="73" xfId="0" applyFont="1" applyFill="1" applyBorder="1" applyAlignment="1">
      <alignment horizontal="center" vertical="top" wrapText="1"/>
    </xf>
    <xf numFmtId="49" fontId="5" fillId="8" borderId="73" xfId="0" applyNumberFormat="1" applyFont="1" applyFill="1" applyBorder="1" applyAlignment="1">
      <alignment horizontal="center" vertical="top"/>
    </xf>
    <xf numFmtId="0" fontId="3" fillId="0" borderId="52" xfId="0" applyFont="1" applyFill="1" applyBorder="1" applyAlignment="1">
      <alignment horizontal="left" vertical="top" wrapText="1"/>
    </xf>
    <xf numFmtId="0" fontId="5" fillId="0" borderId="44" xfId="0" applyFont="1" applyFill="1" applyBorder="1" applyAlignment="1">
      <alignment horizontal="center" vertical="top" wrapText="1"/>
    </xf>
    <xf numFmtId="3" fontId="3" fillId="0" borderId="1" xfId="0" applyNumberFormat="1" applyFont="1" applyFill="1" applyBorder="1" applyAlignment="1">
      <alignment horizontal="center" vertical="top"/>
    </xf>
    <xf numFmtId="3" fontId="3" fillId="6" borderId="9" xfId="0" applyNumberFormat="1" applyFont="1" applyFill="1" applyBorder="1" applyAlignment="1">
      <alignment horizontal="center" vertical="top"/>
    </xf>
    <xf numFmtId="3" fontId="3" fillId="6" borderId="46" xfId="0" applyNumberFormat="1" applyFont="1" applyFill="1" applyBorder="1" applyAlignment="1">
      <alignment horizontal="left" vertical="top" wrapText="1"/>
    </xf>
    <xf numFmtId="3" fontId="3" fillId="0" borderId="48" xfId="0" applyNumberFormat="1" applyFont="1" applyFill="1" applyBorder="1" applyAlignment="1">
      <alignment horizontal="left" vertical="top" wrapText="1"/>
    </xf>
    <xf numFmtId="3" fontId="3" fillId="3" borderId="29" xfId="0" applyNumberFormat="1" applyFont="1" applyFill="1" applyBorder="1" applyAlignment="1">
      <alignment horizontal="center" vertical="top" wrapText="1"/>
    </xf>
    <xf numFmtId="3" fontId="3" fillId="0" borderId="12" xfId="0" applyNumberFormat="1" applyFont="1" applyFill="1" applyBorder="1" applyAlignment="1">
      <alignment horizontal="center" vertical="top" wrapText="1"/>
    </xf>
    <xf numFmtId="0" fontId="3" fillId="0" borderId="0" xfId="2" applyFont="1"/>
    <xf numFmtId="0" fontId="4" fillId="0" borderId="0" xfId="2" applyFont="1" applyAlignment="1">
      <alignment horizontal="right"/>
    </xf>
    <xf numFmtId="0" fontId="4" fillId="0" borderId="0" xfId="2" applyFont="1" applyAlignment="1">
      <alignment horizontal="right" vertical="top"/>
    </xf>
    <xf numFmtId="0" fontId="4" fillId="0" borderId="0" xfId="0" applyFont="1" applyAlignment="1">
      <alignment horizontal="right"/>
    </xf>
    <xf numFmtId="0" fontId="4" fillId="0" borderId="0" xfId="0" applyFont="1" applyAlignment="1">
      <alignment horizontal="right" vertical="top"/>
    </xf>
    <xf numFmtId="0" fontId="6" fillId="0" borderId="0" xfId="0" applyFont="1"/>
    <xf numFmtId="0" fontId="6" fillId="0" borderId="0" xfId="0" applyFont="1" applyAlignment="1">
      <alignment horizontal="center" vertical="top"/>
    </xf>
    <xf numFmtId="0" fontId="4" fillId="0" borderId="0" xfId="0" applyFont="1" applyAlignment="1">
      <alignment horizontal="center" vertical="top"/>
    </xf>
    <xf numFmtId="0" fontId="3" fillId="8" borderId="42" xfId="0" applyFont="1" applyFill="1" applyBorder="1" applyAlignment="1">
      <alignment horizontal="left" vertical="top" wrapText="1"/>
    </xf>
    <xf numFmtId="3" fontId="3" fillId="6" borderId="18" xfId="0" applyNumberFormat="1" applyFont="1" applyFill="1" applyBorder="1" applyAlignment="1">
      <alignment horizontal="center" vertical="top"/>
    </xf>
    <xf numFmtId="3" fontId="3" fillId="6" borderId="9" xfId="0" applyNumberFormat="1" applyFont="1" applyFill="1" applyBorder="1" applyAlignment="1">
      <alignment horizontal="center" vertical="top"/>
    </xf>
    <xf numFmtId="3" fontId="3" fillId="6" borderId="27" xfId="0" applyNumberFormat="1" applyFont="1" applyFill="1" applyBorder="1" applyAlignment="1">
      <alignment horizontal="center" vertical="top"/>
    </xf>
    <xf numFmtId="3" fontId="3" fillId="0" borderId="9" xfId="0" applyNumberFormat="1" applyFont="1" applyFill="1" applyBorder="1" applyAlignment="1">
      <alignment horizontal="center" vertical="top"/>
    </xf>
    <xf numFmtId="3" fontId="3" fillId="0" borderId="27" xfId="0" applyNumberFormat="1" applyFont="1" applyFill="1" applyBorder="1" applyAlignment="1">
      <alignment horizontal="center" vertical="top"/>
    </xf>
    <xf numFmtId="49" fontId="5" fillId="2" borderId="24" xfId="0" applyNumberFormat="1" applyFont="1" applyFill="1" applyBorder="1" applyAlignment="1">
      <alignment horizontal="center" vertical="top"/>
    </xf>
    <xf numFmtId="49" fontId="5" fillId="2" borderId="9" xfId="0" applyNumberFormat="1" applyFont="1" applyFill="1" applyBorder="1" applyAlignment="1">
      <alignment horizontal="center" vertical="top"/>
    </xf>
    <xf numFmtId="49" fontId="5" fillId="6" borderId="24" xfId="0" applyNumberFormat="1" applyFont="1" applyFill="1" applyBorder="1" applyAlignment="1">
      <alignment horizontal="center" vertical="top"/>
    </xf>
    <xf numFmtId="49" fontId="5" fillId="6" borderId="9" xfId="0" applyNumberFormat="1" applyFont="1" applyFill="1" applyBorder="1" applyAlignment="1">
      <alignment horizontal="center" vertical="top"/>
    </xf>
    <xf numFmtId="0" fontId="3" fillId="6" borderId="44" xfId="0" applyFont="1" applyFill="1" applyBorder="1" applyAlignment="1">
      <alignment horizontal="center" vertical="center" textRotation="90" wrapText="1"/>
    </xf>
    <xf numFmtId="49" fontId="5" fillId="6" borderId="41" xfId="0" applyNumberFormat="1" applyFont="1" applyFill="1" applyBorder="1" applyAlignment="1">
      <alignment horizontal="center" vertical="top"/>
    </xf>
    <xf numFmtId="49" fontId="5" fillId="6" borderId="48" xfId="0" applyNumberFormat="1" applyFont="1" applyFill="1" applyBorder="1" applyAlignment="1">
      <alignment horizontal="center" vertical="top"/>
    </xf>
    <xf numFmtId="49" fontId="5" fillId="8" borderId="3" xfId="0" applyNumberFormat="1" applyFont="1" applyFill="1" applyBorder="1" applyAlignment="1">
      <alignment horizontal="center" vertical="top"/>
    </xf>
    <xf numFmtId="49" fontId="5" fillId="8" borderId="5" xfId="0" applyNumberFormat="1" applyFont="1" applyFill="1" applyBorder="1" applyAlignment="1">
      <alignment horizontal="center" vertical="top"/>
    </xf>
    <xf numFmtId="0" fontId="3" fillId="6" borderId="36" xfId="0" applyFont="1" applyFill="1" applyBorder="1" applyAlignment="1">
      <alignment horizontal="left" vertical="top" wrapText="1"/>
    </xf>
    <xf numFmtId="0" fontId="3" fillId="8" borderId="11" xfId="0" applyFont="1" applyFill="1" applyBorder="1" applyAlignment="1">
      <alignment vertical="center" wrapText="1"/>
    </xf>
    <xf numFmtId="0" fontId="3" fillId="8" borderId="1" xfId="0" applyFont="1" applyFill="1" applyBorder="1" applyAlignment="1">
      <alignment vertical="center" wrapText="1"/>
    </xf>
    <xf numFmtId="49" fontId="5" fillId="6" borderId="16" xfId="0" applyNumberFormat="1" applyFont="1" applyFill="1" applyBorder="1" applyAlignment="1">
      <alignment horizontal="center" vertical="top"/>
    </xf>
    <xf numFmtId="0" fontId="3" fillId="0" borderId="10" xfId="0" applyFont="1" applyFill="1" applyBorder="1" applyAlignment="1">
      <alignment horizontal="left" vertical="top" wrapText="1"/>
    </xf>
    <xf numFmtId="49" fontId="5" fillId="6" borderId="26" xfId="0" applyNumberFormat="1" applyFont="1" applyFill="1" applyBorder="1" applyAlignment="1">
      <alignment horizontal="center" vertical="top"/>
    </xf>
    <xf numFmtId="49" fontId="5" fillId="6" borderId="46" xfId="0" applyNumberFormat="1" applyFont="1" applyFill="1" applyBorder="1" applyAlignment="1">
      <alignment horizontal="center" vertical="top"/>
    </xf>
    <xf numFmtId="49" fontId="5" fillId="6" borderId="34" xfId="0" applyNumberFormat="1" applyFont="1" applyFill="1" applyBorder="1" applyAlignment="1">
      <alignment horizontal="center" vertical="top"/>
    </xf>
    <xf numFmtId="0" fontId="5" fillId="6" borderId="9" xfId="0" applyFont="1" applyFill="1" applyBorder="1" applyAlignment="1">
      <alignment horizontal="center" vertical="top" wrapText="1"/>
    </xf>
    <xf numFmtId="0" fontId="3" fillId="0" borderId="17" xfId="0" applyFont="1" applyFill="1" applyBorder="1" applyAlignment="1">
      <alignment horizontal="left" vertical="top" wrapText="1"/>
    </xf>
    <xf numFmtId="0" fontId="5" fillId="6" borderId="18" xfId="0" applyFont="1" applyFill="1" applyBorder="1" applyAlignment="1">
      <alignment horizontal="center" vertical="top" wrapText="1"/>
    </xf>
    <xf numFmtId="0" fontId="5" fillId="6" borderId="27" xfId="0" applyFont="1" applyFill="1" applyBorder="1" applyAlignment="1">
      <alignment horizontal="center" vertical="top" wrapText="1"/>
    </xf>
    <xf numFmtId="49" fontId="5" fillId="8" borderId="28" xfId="0" applyNumberFormat="1" applyFont="1" applyFill="1" applyBorder="1" applyAlignment="1">
      <alignment horizontal="center" vertical="top"/>
    </xf>
    <xf numFmtId="49" fontId="5" fillId="2" borderId="27" xfId="0" applyNumberFormat="1" applyFont="1" applyFill="1" applyBorder="1" applyAlignment="1">
      <alignment horizontal="center" vertical="top"/>
    </xf>
    <xf numFmtId="0" fontId="3" fillId="6" borderId="40" xfId="0" applyFont="1" applyFill="1" applyBorder="1" applyAlignment="1">
      <alignment horizontal="left" vertical="top" wrapText="1"/>
    </xf>
    <xf numFmtId="0" fontId="3" fillId="3" borderId="47" xfId="0" applyFont="1" applyFill="1" applyBorder="1" applyAlignment="1">
      <alignment vertical="top" wrapText="1"/>
    </xf>
    <xf numFmtId="3" fontId="3" fillId="0" borderId="16" xfId="0" applyNumberFormat="1" applyFont="1" applyFill="1" applyBorder="1" applyAlignment="1">
      <alignment horizontal="center" vertical="top" wrapText="1"/>
    </xf>
    <xf numFmtId="0" fontId="10" fillId="3" borderId="5" xfId="0" applyFont="1" applyFill="1" applyBorder="1" applyAlignment="1">
      <alignment horizontal="left" vertical="top" wrapText="1"/>
    </xf>
    <xf numFmtId="0" fontId="3" fillId="3" borderId="28" xfId="0" applyFont="1" applyFill="1" applyBorder="1" applyAlignment="1">
      <alignment horizontal="left" vertical="top" wrapText="1"/>
    </xf>
    <xf numFmtId="0" fontId="3" fillId="6" borderId="5" xfId="0" applyFont="1" applyFill="1" applyBorder="1" applyAlignment="1">
      <alignment horizontal="left" vertical="top" wrapText="1"/>
    </xf>
    <xf numFmtId="3" fontId="3" fillId="3" borderId="26" xfId="0" applyNumberFormat="1" applyFont="1" applyFill="1" applyBorder="1" applyAlignment="1">
      <alignment horizontal="left" vertical="top" wrapText="1"/>
    </xf>
    <xf numFmtId="49" fontId="5" fillId="8" borderId="5" xfId="0" applyNumberFormat="1" applyFont="1" applyFill="1" applyBorder="1" applyAlignment="1">
      <alignment horizontal="center" vertical="top"/>
    </xf>
    <xf numFmtId="49" fontId="5" fillId="2" borderId="9" xfId="0" applyNumberFormat="1" applyFont="1" applyFill="1" applyBorder="1" applyAlignment="1">
      <alignment horizontal="center" vertical="top"/>
    </xf>
    <xf numFmtId="49" fontId="5" fillId="6" borderId="9" xfId="0" applyNumberFormat="1" applyFont="1" applyFill="1" applyBorder="1" applyAlignment="1">
      <alignment horizontal="center" vertical="top"/>
    </xf>
    <xf numFmtId="0" fontId="3" fillId="0" borderId="47" xfId="0" applyFont="1" applyFill="1" applyBorder="1" applyAlignment="1">
      <alignment horizontal="left" vertical="top" wrapText="1"/>
    </xf>
    <xf numFmtId="0" fontId="5" fillId="0" borderId="5" xfId="0" applyFont="1" applyFill="1" applyBorder="1" applyAlignment="1">
      <alignment horizontal="center" vertical="top" wrapText="1"/>
    </xf>
    <xf numFmtId="49" fontId="5" fillId="0" borderId="16" xfId="0" applyNumberFormat="1" applyFont="1" applyBorder="1" applyAlignment="1">
      <alignment horizontal="center" vertical="top"/>
    </xf>
    <xf numFmtId="0" fontId="3" fillId="3" borderId="16" xfId="0" applyFont="1" applyFill="1" applyBorder="1" applyAlignment="1">
      <alignment horizontal="left" vertical="top" wrapText="1"/>
    </xf>
    <xf numFmtId="3" fontId="3" fillId="6" borderId="9" xfId="0" applyNumberFormat="1" applyFont="1" applyFill="1" applyBorder="1" applyAlignment="1">
      <alignment horizontal="center" vertical="top"/>
    </xf>
    <xf numFmtId="3" fontId="3" fillId="0" borderId="9" xfId="0" applyNumberFormat="1" applyFont="1" applyFill="1" applyBorder="1" applyAlignment="1">
      <alignment horizontal="center" vertical="top"/>
    </xf>
    <xf numFmtId="3" fontId="3" fillId="6" borderId="18" xfId="0" applyNumberFormat="1" applyFont="1" applyFill="1" applyBorder="1" applyAlignment="1">
      <alignment wrapText="1"/>
    </xf>
    <xf numFmtId="0" fontId="3" fillId="3" borderId="27" xfId="0" applyFont="1" applyFill="1" applyBorder="1" applyAlignment="1">
      <alignment horizontal="left" vertical="top" wrapText="1"/>
    </xf>
    <xf numFmtId="164" fontId="3" fillId="7" borderId="63" xfId="0" applyNumberFormat="1" applyFont="1" applyFill="1" applyBorder="1" applyAlignment="1">
      <alignment horizontal="center" vertical="center"/>
    </xf>
    <xf numFmtId="164" fontId="3" fillId="7" borderId="21" xfId="0" applyNumberFormat="1" applyFont="1" applyFill="1" applyBorder="1" applyAlignment="1">
      <alignment horizontal="center" vertical="center"/>
    </xf>
    <xf numFmtId="164" fontId="3" fillId="7" borderId="42" xfId="0" applyNumberFormat="1" applyFont="1" applyFill="1" applyBorder="1" applyAlignment="1">
      <alignment horizontal="center" vertical="center" wrapText="1"/>
    </xf>
    <xf numFmtId="164" fontId="3" fillId="7" borderId="0" xfId="0" applyNumberFormat="1" applyFont="1" applyFill="1" applyBorder="1" applyAlignment="1">
      <alignment horizontal="center" vertical="center"/>
    </xf>
    <xf numFmtId="164" fontId="3" fillId="7" borderId="4" xfId="0" applyNumberFormat="1" applyFont="1" applyFill="1" applyBorder="1" applyAlignment="1">
      <alignment horizontal="center" vertical="center"/>
    </xf>
    <xf numFmtId="164" fontId="5" fillId="7" borderId="60" xfId="0" applyNumberFormat="1" applyFont="1" applyFill="1" applyBorder="1" applyAlignment="1">
      <alignment horizontal="center" vertical="center"/>
    </xf>
    <xf numFmtId="164" fontId="5" fillId="7" borderId="6" xfId="0" applyNumberFormat="1" applyFont="1" applyFill="1" applyBorder="1" applyAlignment="1">
      <alignment horizontal="center" vertical="center"/>
    </xf>
    <xf numFmtId="164" fontId="5" fillId="7" borderId="38" xfId="0" applyNumberFormat="1" applyFont="1" applyFill="1" applyBorder="1" applyAlignment="1">
      <alignment horizontal="center" vertical="center"/>
    </xf>
    <xf numFmtId="164" fontId="3" fillId="7" borderId="42" xfId="0" applyNumberFormat="1" applyFont="1" applyFill="1" applyBorder="1" applyAlignment="1">
      <alignment horizontal="center" vertical="center"/>
    </xf>
    <xf numFmtId="164" fontId="5" fillId="7" borderId="63" xfId="0" applyNumberFormat="1" applyFont="1" applyFill="1" applyBorder="1" applyAlignment="1">
      <alignment horizontal="center" vertical="center"/>
    </xf>
    <xf numFmtId="164" fontId="5" fillId="7" borderId="21" xfId="0" applyNumberFormat="1" applyFont="1" applyFill="1" applyBorder="1" applyAlignment="1">
      <alignment horizontal="center" vertical="center"/>
    </xf>
    <xf numFmtId="164" fontId="5" fillId="7" borderId="42" xfId="0" applyNumberFormat="1" applyFont="1" applyFill="1" applyBorder="1" applyAlignment="1">
      <alignment horizontal="center" vertical="center"/>
    </xf>
    <xf numFmtId="164" fontId="3" fillId="7" borderId="76" xfId="0" applyNumberFormat="1" applyFont="1" applyFill="1" applyBorder="1" applyAlignment="1">
      <alignment horizontal="center" vertical="center"/>
    </xf>
    <xf numFmtId="164" fontId="3" fillId="7" borderId="22" xfId="0" applyNumberFormat="1" applyFont="1" applyFill="1" applyBorder="1" applyAlignment="1">
      <alignment horizontal="center" vertical="center"/>
    </xf>
    <xf numFmtId="164" fontId="3" fillId="7" borderId="53" xfId="0" applyNumberFormat="1" applyFont="1" applyFill="1" applyBorder="1" applyAlignment="1">
      <alignment horizontal="center" vertical="center" wrapText="1"/>
    </xf>
    <xf numFmtId="164" fontId="3" fillId="7" borderId="68" xfId="0" applyNumberFormat="1" applyFont="1" applyFill="1" applyBorder="1" applyAlignment="1">
      <alignment horizontal="center" vertical="center"/>
    </xf>
    <xf numFmtId="164" fontId="3" fillId="7" borderId="38" xfId="0" applyNumberFormat="1" applyFont="1" applyFill="1" applyBorder="1" applyAlignment="1">
      <alignment horizontal="center" vertical="center" wrapText="1"/>
    </xf>
    <xf numFmtId="164" fontId="3" fillId="7" borderId="38" xfId="0" applyNumberFormat="1" applyFont="1" applyFill="1" applyBorder="1" applyAlignment="1">
      <alignment horizontal="center" vertical="center"/>
    </xf>
    <xf numFmtId="164" fontId="5" fillId="7" borderId="49" xfId="0" applyNumberFormat="1" applyFont="1" applyFill="1" applyBorder="1" applyAlignment="1">
      <alignment horizontal="center" vertical="center"/>
    </xf>
    <xf numFmtId="164" fontId="3" fillId="7" borderId="60" xfId="0" applyNumberFormat="1" applyFont="1" applyFill="1" applyBorder="1" applyAlignment="1">
      <alignment horizontal="center" vertical="center"/>
    </xf>
    <xf numFmtId="164" fontId="3" fillId="7" borderId="6" xfId="0" applyNumberFormat="1" applyFont="1" applyFill="1" applyBorder="1" applyAlignment="1">
      <alignment horizontal="center" vertical="center"/>
    </xf>
    <xf numFmtId="0" fontId="3" fillId="6" borderId="18" xfId="0" applyFont="1" applyFill="1" applyBorder="1" applyAlignment="1">
      <alignment horizontal="center" wrapText="1"/>
    </xf>
    <xf numFmtId="0" fontId="3" fillId="6" borderId="46" xfId="0" applyFont="1" applyFill="1" applyBorder="1" applyAlignment="1">
      <alignment horizontal="left" wrapText="1"/>
    </xf>
    <xf numFmtId="0" fontId="3" fillId="6" borderId="19" xfId="0" applyFont="1" applyFill="1" applyBorder="1" applyAlignment="1">
      <alignment horizontal="center" wrapText="1"/>
    </xf>
    <xf numFmtId="0" fontId="3" fillId="6" borderId="9" xfId="0" applyFont="1" applyFill="1" applyBorder="1" applyAlignment="1">
      <alignment horizontal="center" wrapText="1"/>
    </xf>
    <xf numFmtId="0" fontId="3" fillId="6" borderId="48" xfId="0" applyFont="1" applyFill="1" applyBorder="1" applyAlignment="1">
      <alignment horizontal="center" wrapText="1"/>
    </xf>
    <xf numFmtId="0" fontId="3" fillId="6" borderId="16" xfId="0" applyFont="1" applyFill="1" applyBorder="1" applyAlignment="1">
      <alignment horizontal="center" wrapText="1"/>
    </xf>
    <xf numFmtId="0" fontId="3" fillId="6" borderId="17" xfId="0" applyFont="1" applyFill="1" applyBorder="1" applyAlignment="1">
      <alignment vertical="top" wrapText="1"/>
    </xf>
    <xf numFmtId="164" fontId="3" fillId="7" borderId="21" xfId="0" applyNumberFormat="1" applyFont="1" applyFill="1" applyBorder="1" applyAlignment="1">
      <alignment horizontal="center" vertical="top" wrapText="1"/>
    </xf>
    <xf numFmtId="0" fontId="9" fillId="0" borderId="12" xfId="0" applyFont="1" applyFill="1" applyBorder="1" applyAlignment="1">
      <alignment horizontal="left" vertical="top" wrapText="1"/>
    </xf>
    <xf numFmtId="0" fontId="8" fillId="6" borderId="11" xfId="0" applyFont="1" applyFill="1" applyBorder="1" applyAlignment="1">
      <alignment horizontal="center" vertical="center" textRotation="90" wrapText="1"/>
    </xf>
    <xf numFmtId="49" fontId="5" fillId="6" borderId="12" xfId="0" applyNumberFormat="1" applyFont="1" applyFill="1" applyBorder="1" applyAlignment="1">
      <alignment horizontal="center" vertical="top"/>
    </xf>
    <xf numFmtId="164" fontId="5" fillId="7" borderId="70" xfId="0" applyNumberFormat="1" applyFont="1" applyFill="1" applyBorder="1" applyAlignment="1">
      <alignment horizontal="center" vertical="top"/>
    </xf>
    <xf numFmtId="3" fontId="3" fillId="0" borderId="11" xfId="0" applyNumberFormat="1" applyFont="1" applyFill="1" applyBorder="1" applyAlignment="1">
      <alignment horizontal="center" vertical="top" wrapText="1"/>
    </xf>
    <xf numFmtId="0" fontId="3" fillId="0" borderId="27" xfId="0" applyFont="1" applyBorder="1" applyAlignment="1">
      <alignment vertical="top"/>
    </xf>
    <xf numFmtId="3" fontId="3" fillId="3" borderId="46" xfId="0" applyNumberFormat="1" applyFont="1" applyFill="1" applyBorder="1" applyAlignment="1">
      <alignment horizontal="center" vertical="top" wrapText="1"/>
    </xf>
    <xf numFmtId="0" fontId="3" fillId="6" borderId="10" xfId="0" applyFont="1" applyFill="1" applyBorder="1" applyAlignment="1">
      <alignment horizontal="left" vertical="top" wrapText="1"/>
    </xf>
    <xf numFmtId="3" fontId="3" fillId="8" borderId="18" xfId="0" applyNumberFormat="1" applyFont="1" applyFill="1" applyBorder="1" applyAlignment="1">
      <alignment horizontal="center" vertical="top"/>
    </xf>
    <xf numFmtId="3" fontId="3" fillId="8" borderId="9" xfId="0" applyNumberFormat="1" applyFont="1" applyFill="1" applyBorder="1" applyAlignment="1">
      <alignment horizontal="center" vertical="top"/>
    </xf>
    <xf numFmtId="0" fontId="3" fillId="8" borderId="7" xfId="0" applyFont="1" applyFill="1" applyBorder="1" applyAlignment="1">
      <alignment vertical="top" wrapText="1"/>
    </xf>
    <xf numFmtId="3" fontId="3" fillId="8" borderId="29" xfId="0" applyNumberFormat="1" applyFont="1" applyFill="1" applyBorder="1" applyAlignment="1">
      <alignment horizontal="center" vertical="top"/>
    </xf>
    <xf numFmtId="3" fontId="3" fillId="8" borderId="9" xfId="0" applyNumberFormat="1" applyFont="1" applyFill="1" applyBorder="1" applyAlignment="1">
      <alignment horizontal="center" vertical="top" wrapText="1"/>
    </xf>
    <xf numFmtId="0" fontId="3" fillId="8" borderId="0" xfId="0" applyFont="1" applyFill="1" applyBorder="1" applyAlignment="1">
      <alignment vertical="top"/>
    </xf>
    <xf numFmtId="0" fontId="3" fillId="8" borderId="9" xfId="0" applyFont="1" applyFill="1" applyBorder="1" applyAlignment="1">
      <alignment vertical="top"/>
    </xf>
    <xf numFmtId="3" fontId="3" fillId="8" borderId="27" xfId="0" applyNumberFormat="1" applyFont="1" applyFill="1" applyBorder="1" applyAlignment="1">
      <alignment horizontal="center" vertical="top"/>
    </xf>
    <xf numFmtId="3" fontId="3" fillId="0" borderId="12" xfId="0" applyNumberFormat="1" applyFont="1" applyFill="1" applyBorder="1" applyAlignment="1">
      <alignment horizontal="left" vertical="top" wrapText="1"/>
    </xf>
    <xf numFmtId="3" fontId="3" fillId="0" borderId="70" xfId="0" applyNumberFormat="1" applyFont="1" applyFill="1" applyBorder="1" applyAlignment="1">
      <alignment horizontal="center" vertical="top" wrapText="1"/>
    </xf>
    <xf numFmtId="0" fontId="3" fillId="8" borderId="5" xfId="0" applyFont="1" applyFill="1" applyBorder="1" applyAlignment="1">
      <alignment vertical="top" wrapText="1"/>
    </xf>
    <xf numFmtId="0" fontId="3" fillId="0" borderId="24" xfId="0" applyFont="1" applyFill="1" applyBorder="1" applyAlignment="1">
      <alignment horizontal="center" vertical="top" wrapText="1"/>
    </xf>
    <xf numFmtId="0" fontId="3" fillId="0" borderId="9" xfId="0" applyFont="1" applyFill="1" applyBorder="1" applyAlignment="1">
      <alignment horizontal="center" vertical="top" wrapText="1"/>
    </xf>
    <xf numFmtId="0" fontId="17" fillId="6" borderId="29" xfId="0" applyFont="1" applyFill="1" applyBorder="1" applyAlignment="1">
      <alignment horizontal="center" vertical="top" wrapText="1"/>
    </xf>
    <xf numFmtId="0" fontId="3" fillId="6" borderId="29" xfId="0" applyFont="1" applyFill="1" applyBorder="1" applyAlignment="1">
      <alignment horizontal="center" vertical="top" wrapText="1"/>
    </xf>
    <xf numFmtId="3" fontId="3" fillId="6" borderId="38" xfId="0" applyNumberFormat="1" applyFont="1" applyFill="1" applyBorder="1" applyAlignment="1">
      <alignment horizontal="center" vertical="top" wrapText="1"/>
    </xf>
    <xf numFmtId="3" fontId="3" fillId="6" borderId="43" xfId="0" applyNumberFormat="1" applyFont="1" applyFill="1" applyBorder="1" applyAlignment="1">
      <alignment horizontal="center" vertical="top" wrapText="1"/>
    </xf>
    <xf numFmtId="43" fontId="3" fillId="6" borderId="9" xfId="1" applyFont="1" applyFill="1" applyBorder="1" applyAlignment="1">
      <alignment horizontal="center" vertical="top" wrapText="1"/>
    </xf>
    <xf numFmtId="43" fontId="3" fillId="6" borderId="48" xfId="1" applyFont="1" applyFill="1" applyBorder="1" applyAlignment="1">
      <alignment horizontal="center" vertical="top" wrapText="1"/>
    </xf>
    <xf numFmtId="0" fontId="12" fillId="6" borderId="27" xfId="0" applyFont="1" applyFill="1" applyBorder="1" applyAlignment="1">
      <alignment horizontal="center" vertical="top" wrapText="1"/>
    </xf>
    <xf numFmtId="0" fontId="2" fillId="6" borderId="11" xfId="0" applyFont="1" applyFill="1" applyBorder="1" applyAlignment="1">
      <alignment horizontal="center" vertical="center" textRotation="90" wrapText="1"/>
    </xf>
    <xf numFmtId="0" fontId="5" fillId="6" borderId="8" xfId="0" applyFont="1" applyFill="1" applyBorder="1" applyAlignment="1">
      <alignment horizontal="center" vertical="top"/>
    </xf>
    <xf numFmtId="164" fontId="5" fillId="6" borderId="12" xfId="0" applyNumberFormat="1" applyFont="1" applyFill="1" applyBorder="1" applyAlignment="1">
      <alignment horizontal="center" vertical="top"/>
    </xf>
    <xf numFmtId="164" fontId="5" fillId="6" borderId="8" xfId="0" applyNumberFormat="1" applyFont="1" applyFill="1" applyBorder="1" applyAlignment="1">
      <alignment horizontal="center" vertical="top"/>
    </xf>
    <xf numFmtId="164" fontId="5" fillId="6" borderId="70" xfId="0" applyNumberFormat="1" applyFont="1" applyFill="1" applyBorder="1" applyAlignment="1">
      <alignment horizontal="center" vertical="top"/>
    </xf>
    <xf numFmtId="0" fontId="3" fillId="8" borderId="47" xfId="0" applyFont="1" applyFill="1" applyBorder="1" applyAlignment="1">
      <alignment vertical="top" wrapText="1"/>
    </xf>
    <xf numFmtId="3" fontId="3" fillId="6" borderId="24" xfId="0" applyNumberFormat="1" applyFont="1" applyFill="1" applyBorder="1" applyAlignment="1">
      <alignment horizontal="center" vertical="top" wrapText="1"/>
    </xf>
    <xf numFmtId="164" fontId="5" fillId="0" borderId="17" xfId="0" applyNumberFormat="1" applyFont="1" applyFill="1" applyBorder="1" applyAlignment="1">
      <alignment horizontal="center" vertical="center" wrapText="1"/>
    </xf>
    <xf numFmtId="164" fontId="3" fillId="7" borderId="39" xfId="0" applyNumberFormat="1" applyFont="1" applyFill="1" applyBorder="1" applyAlignment="1">
      <alignment horizontal="center" vertical="top" wrapText="1"/>
    </xf>
    <xf numFmtId="3" fontId="3" fillId="6" borderId="34" xfId="0" applyNumberFormat="1" applyFont="1" applyFill="1" applyBorder="1" applyAlignment="1">
      <alignment horizontal="center" vertical="center"/>
    </xf>
    <xf numFmtId="3" fontId="3" fillId="6" borderId="9" xfId="0" applyNumberFormat="1" applyFont="1" applyFill="1" applyBorder="1" applyAlignment="1">
      <alignment horizontal="center" vertical="center"/>
    </xf>
    <xf numFmtId="3" fontId="3" fillId="6" borderId="16" xfId="0" applyNumberFormat="1" applyFont="1" applyFill="1" applyBorder="1" applyAlignment="1">
      <alignment horizontal="center" vertical="center"/>
    </xf>
    <xf numFmtId="0" fontId="3" fillId="6" borderId="28" xfId="0" applyFont="1" applyFill="1" applyBorder="1" applyAlignment="1">
      <alignment vertical="top" wrapText="1"/>
    </xf>
    <xf numFmtId="3" fontId="3" fillId="6" borderId="27" xfId="0" applyNumberFormat="1" applyFont="1" applyFill="1" applyBorder="1" applyAlignment="1">
      <alignment horizontal="center" vertical="center"/>
    </xf>
    <xf numFmtId="3" fontId="3" fillId="6" borderId="26" xfId="0" applyNumberFormat="1" applyFont="1" applyFill="1" applyBorder="1" applyAlignment="1">
      <alignment horizontal="center" vertical="center"/>
    </xf>
    <xf numFmtId="0" fontId="3" fillId="6" borderId="14" xfId="0" applyFont="1" applyFill="1" applyBorder="1" applyAlignment="1">
      <alignment vertical="top" wrapText="1"/>
    </xf>
    <xf numFmtId="165" fontId="3" fillId="6" borderId="1" xfId="0" applyNumberFormat="1" applyFont="1" applyFill="1" applyBorder="1" applyAlignment="1">
      <alignment horizontal="center" vertical="top"/>
    </xf>
    <xf numFmtId="3" fontId="3" fillId="6" borderId="15" xfId="0" applyNumberFormat="1" applyFont="1" applyFill="1" applyBorder="1" applyAlignment="1">
      <alignment horizontal="center" vertical="top"/>
    </xf>
    <xf numFmtId="0" fontId="3" fillId="9" borderId="28" xfId="0" applyFont="1" applyFill="1" applyBorder="1" applyAlignment="1">
      <alignment horizontal="left" vertical="top" wrapText="1"/>
    </xf>
    <xf numFmtId="0" fontId="3" fillId="9" borderId="27" xfId="0" applyNumberFormat="1" applyFont="1" applyFill="1" applyBorder="1" applyAlignment="1">
      <alignment horizontal="center" vertical="top"/>
    </xf>
    <xf numFmtId="0" fontId="3" fillId="9" borderId="34" xfId="0" applyNumberFormat="1" applyFont="1" applyFill="1" applyBorder="1" applyAlignment="1">
      <alignment horizontal="left" vertical="top"/>
    </xf>
    <xf numFmtId="0" fontId="3" fillId="6" borderId="40" xfId="0" applyFont="1" applyFill="1" applyBorder="1" applyAlignment="1">
      <alignment vertical="top" wrapText="1"/>
    </xf>
    <xf numFmtId="0" fontId="3" fillId="6" borderId="24" xfId="0" applyFont="1" applyFill="1" applyBorder="1" applyAlignment="1">
      <alignment horizontal="center" vertical="top" wrapText="1"/>
    </xf>
    <xf numFmtId="0" fontId="3" fillId="0" borderId="29" xfId="0" applyFont="1" applyFill="1" applyBorder="1" applyAlignment="1">
      <alignment horizontal="center" vertical="top" wrapText="1"/>
    </xf>
    <xf numFmtId="0" fontId="3" fillId="8" borderId="61" xfId="0" applyFont="1" applyFill="1" applyBorder="1" applyAlignment="1">
      <alignment vertical="top" wrapText="1"/>
    </xf>
    <xf numFmtId="3" fontId="3" fillId="8" borderId="11" xfId="0" applyNumberFormat="1" applyFont="1" applyFill="1" applyBorder="1" applyAlignment="1">
      <alignment horizontal="center" vertical="top"/>
    </xf>
    <xf numFmtId="0" fontId="3" fillId="8" borderId="52" xfId="0" applyFont="1" applyFill="1" applyBorder="1" applyAlignment="1">
      <alignment vertical="top" wrapText="1"/>
    </xf>
    <xf numFmtId="3" fontId="3" fillId="6" borderId="26" xfId="0" applyNumberFormat="1" applyFont="1" applyFill="1" applyBorder="1" applyAlignment="1">
      <alignment horizontal="center" vertical="top"/>
    </xf>
    <xf numFmtId="4" fontId="3" fillId="6" borderId="9" xfId="0" applyNumberFormat="1" applyFont="1" applyFill="1" applyBorder="1" applyAlignment="1">
      <alignment horizontal="center" vertical="top"/>
    </xf>
    <xf numFmtId="165" fontId="3" fillId="6" borderId="9" xfId="0" applyNumberFormat="1" applyFont="1" applyFill="1" applyBorder="1" applyAlignment="1">
      <alignment horizontal="center" vertical="top"/>
    </xf>
    <xf numFmtId="4" fontId="3" fillId="6" borderId="41" xfId="0" applyNumberFormat="1" applyFont="1" applyFill="1" applyBorder="1" applyAlignment="1">
      <alignment horizontal="center" vertical="top" wrapText="1"/>
    </xf>
    <xf numFmtId="4" fontId="3" fillId="6" borderId="34" xfId="0" applyNumberFormat="1" applyFont="1" applyFill="1" applyBorder="1" applyAlignment="1">
      <alignment horizontal="center" vertical="top" wrapText="1"/>
    </xf>
    <xf numFmtId="165" fontId="3" fillId="6" borderId="18" xfId="0" applyNumberFormat="1" applyFont="1" applyFill="1" applyBorder="1" applyAlignment="1">
      <alignment horizontal="center" vertical="top"/>
    </xf>
    <xf numFmtId="165" fontId="3" fillId="6" borderId="27" xfId="0" applyNumberFormat="1" applyFont="1" applyFill="1" applyBorder="1" applyAlignment="1">
      <alignment horizontal="center" vertical="top"/>
    </xf>
    <xf numFmtId="165" fontId="3" fillId="6" borderId="48" xfId="0" applyNumberFormat="1" applyFont="1" applyFill="1" applyBorder="1" applyAlignment="1">
      <alignment horizontal="center" vertical="top"/>
    </xf>
    <xf numFmtId="165" fontId="3" fillId="6" borderId="32" xfId="0" applyNumberFormat="1" applyFont="1" applyFill="1" applyBorder="1" applyAlignment="1">
      <alignment horizontal="center" vertical="top"/>
    </xf>
    <xf numFmtId="0" fontId="3" fillId="6" borderId="14" xfId="0" applyFont="1" applyFill="1" applyBorder="1" applyAlignment="1">
      <alignment horizontal="left" vertical="top" wrapText="1"/>
    </xf>
    <xf numFmtId="165" fontId="3" fillId="6" borderId="37" xfId="0" applyNumberFormat="1" applyFont="1" applyFill="1" applyBorder="1" applyAlignment="1">
      <alignment horizontal="center" vertical="top"/>
    </xf>
    <xf numFmtId="164" fontId="5" fillId="2" borderId="71" xfId="0" applyNumberFormat="1" applyFont="1" applyFill="1" applyBorder="1" applyAlignment="1">
      <alignment horizontal="center" vertical="top"/>
    </xf>
    <xf numFmtId="165" fontId="3" fillId="6" borderId="24" xfId="0" applyNumberFormat="1" applyFont="1" applyFill="1" applyBorder="1" applyAlignment="1">
      <alignment horizontal="center" vertical="top"/>
    </xf>
    <xf numFmtId="165" fontId="3" fillId="6" borderId="41" xfId="0" applyNumberFormat="1" applyFont="1" applyFill="1" applyBorder="1" applyAlignment="1">
      <alignment horizontal="center" vertical="top"/>
    </xf>
    <xf numFmtId="165" fontId="3" fillId="6" borderId="25" xfId="0" applyNumberFormat="1" applyFont="1" applyFill="1" applyBorder="1" applyAlignment="1">
      <alignment horizontal="center" vertical="top"/>
    </xf>
    <xf numFmtId="3" fontId="3" fillId="6" borderId="25" xfId="0" applyNumberFormat="1" applyFont="1" applyFill="1" applyBorder="1" applyAlignment="1">
      <alignment horizontal="center" vertical="top"/>
    </xf>
    <xf numFmtId="0" fontId="9" fillId="3" borderId="48" xfId="0" applyFont="1" applyFill="1" applyBorder="1" applyAlignment="1">
      <alignment horizontal="left" vertical="top" wrapText="1"/>
    </xf>
    <xf numFmtId="0" fontId="18" fillId="6" borderId="48" xfId="0" applyFont="1" applyFill="1" applyBorder="1" applyAlignment="1">
      <alignment horizontal="center" vertical="center" textRotation="90" wrapText="1"/>
    </xf>
    <xf numFmtId="0" fontId="5" fillId="6" borderId="4" xfId="0" applyFont="1" applyFill="1" applyBorder="1" applyAlignment="1">
      <alignment horizontal="center" vertical="top"/>
    </xf>
    <xf numFmtId="164" fontId="5" fillId="7" borderId="34" xfId="0" applyNumberFormat="1" applyFont="1" applyFill="1" applyBorder="1" applyAlignment="1">
      <alignment horizontal="center" vertical="top"/>
    </xf>
    <xf numFmtId="3" fontId="3" fillId="3" borderId="27" xfId="0" applyNumberFormat="1" applyFont="1" applyFill="1" applyBorder="1" applyAlignment="1">
      <alignment horizontal="center" vertical="top"/>
    </xf>
    <xf numFmtId="3" fontId="3" fillId="3" borderId="34" xfId="0" applyNumberFormat="1" applyFont="1" applyFill="1" applyBorder="1" applyAlignment="1">
      <alignment horizontal="center" vertical="top"/>
    </xf>
    <xf numFmtId="0" fontId="3" fillId="8" borderId="11" xfId="0" applyFont="1" applyFill="1" applyBorder="1" applyAlignment="1">
      <alignment horizontal="center" vertical="center" wrapText="1"/>
    </xf>
    <xf numFmtId="0" fontId="5" fillId="6" borderId="34" xfId="0" applyFont="1" applyFill="1" applyBorder="1" applyAlignment="1">
      <alignment horizontal="right" vertical="top"/>
    </xf>
    <xf numFmtId="164" fontId="5" fillId="7" borderId="68" xfId="0" applyNumberFormat="1" applyFont="1" applyFill="1" applyBorder="1" applyAlignment="1">
      <alignment horizontal="center" vertical="center"/>
    </xf>
    <xf numFmtId="0" fontId="9" fillId="3" borderId="34" xfId="0" applyFont="1" applyFill="1" applyBorder="1" applyAlignment="1">
      <alignment horizontal="left" vertical="top" wrapText="1"/>
    </xf>
    <xf numFmtId="0" fontId="5" fillId="6" borderId="34" xfId="0" applyFont="1" applyFill="1" applyBorder="1" applyAlignment="1">
      <alignment horizontal="center" vertical="center" wrapText="1"/>
    </xf>
    <xf numFmtId="3" fontId="3" fillId="6" borderId="53" xfId="0" applyNumberFormat="1" applyFont="1" applyFill="1" applyBorder="1" applyAlignment="1">
      <alignment horizontal="center" vertical="top"/>
    </xf>
    <xf numFmtId="0" fontId="0" fillId="6" borderId="34" xfId="0" applyFill="1" applyBorder="1" applyAlignment="1">
      <alignment vertical="top"/>
    </xf>
    <xf numFmtId="0" fontId="0" fillId="6" borderId="53" xfId="0" applyFill="1" applyBorder="1" applyAlignment="1">
      <alignment vertical="top"/>
    </xf>
    <xf numFmtId="3" fontId="3" fillId="0" borderId="27" xfId="0" applyNumberFormat="1" applyFont="1" applyFill="1" applyBorder="1" applyAlignment="1">
      <alignment horizontal="center" vertical="top"/>
    </xf>
    <xf numFmtId="49" fontId="5" fillId="0" borderId="25" xfId="0" applyNumberFormat="1" applyFont="1" applyBorder="1" applyAlignment="1">
      <alignment horizontal="center" vertical="top"/>
    </xf>
    <xf numFmtId="49" fontId="5" fillId="8" borderId="3" xfId="0" applyNumberFormat="1" applyFont="1" applyFill="1" applyBorder="1" applyAlignment="1">
      <alignment horizontal="center" vertical="top"/>
    </xf>
    <xf numFmtId="49" fontId="5" fillId="8" borderId="5" xfId="0" applyNumberFormat="1" applyFont="1" applyFill="1" applyBorder="1" applyAlignment="1">
      <alignment horizontal="center" vertical="top"/>
    </xf>
    <xf numFmtId="49" fontId="5" fillId="2" borderId="24" xfId="0" applyNumberFormat="1" applyFont="1" applyFill="1" applyBorder="1" applyAlignment="1">
      <alignment horizontal="center" vertical="top"/>
    </xf>
    <xf numFmtId="49" fontId="5" fillId="2" borderId="9" xfId="0" applyNumberFormat="1" applyFont="1" applyFill="1" applyBorder="1" applyAlignment="1">
      <alignment horizontal="center" vertical="top"/>
    </xf>
    <xf numFmtId="49" fontId="5" fillId="6" borderId="24" xfId="0" applyNumberFormat="1" applyFont="1" applyFill="1" applyBorder="1" applyAlignment="1">
      <alignment horizontal="center" vertical="top"/>
    </xf>
    <xf numFmtId="49" fontId="5" fillId="6" borderId="9" xfId="0" applyNumberFormat="1" applyFont="1" applyFill="1" applyBorder="1" applyAlignment="1">
      <alignment horizontal="center" vertical="top"/>
    </xf>
    <xf numFmtId="0" fontId="3" fillId="3" borderId="16" xfId="0" applyFont="1" applyFill="1" applyBorder="1" applyAlignment="1">
      <alignment vertical="top" wrapText="1"/>
    </xf>
    <xf numFmtId="0" fontId="3" fillId="6" borderId="3" xfId="0" applyFont="1" applyFill="1" applyBorder="1" applyAlignment="1">
      <alignment horizontal="left" vertical="top" wrapText="1"/>
    </xf>
    <xf numFmtId="49" fontId="5" fillId="0" borderId="16" xfId="0" applyNumberFormat="1" applyFont="1" applyBorder="1" applyAlignment="1">
      <alignment horizontal="center" vertical="top"/>
    </xf>
    <xf numFmtId="0" fontId="3" fillId="0" borderId="28" xfId="0" applyFont="1" applyFill="1" applyBorder="1" applyAlignment="1">
      <alignment horizontal="left" vertical="top" wrapText="1"/>
    </xf>
    <xf numFmtId="0" fontId="3" fillId="0" borderId="14" xfId="0" applyFont="1" applyFill="1" applyBorder="1" applyAlignment="1">
      <alignment horizontal="left" vertical="top" wrapText="1"/>
    </xf>
    <xf numFmtId="0" fontId="3" fillId="0" borderId="1" xfId="0" applyNumberFormat="1" applyFont="1" applyFill="1" applyBorder="1" applyAlignment="1">
      <alignment horizontal="center" vertical="top"/>
    </xf>
    <xf numFmtId="0" fontId="3" fillId="9" borderId="26" xfId="0" applyNumberFormat="1" applyFont="1" applyFill="1" applyBorder="1" applyAlignment="1">
      <alignment horizontal="left" vertical="top"/>
    </xf>
    <xf numFmtId="49" fontId="5" fillId="8" borderId="5" xfId="0" applyNumberFormat="1" applyFont="1" applyFill="1" applyBorder="1" applyAlignment="1">
      <alignment horizontal="center" vertical="top"/>
    </xf>
    <xf numFmtId="49" fontId="5" fillId="2" borderId="9" xfId="0" applyNumberFormat="1" applyFont="1" applyFill="1" applyBorder="1" applyAlignment="1">
      <alignment horizontal="center" vertical="top"/>
    </xf>
    <xf numFmtId="49" fontId="5" fillId="6" borderId="9" xfId="0" applyNumberFormat="1" applyFont="1" applyFill="1" applyBorder="1" applyAlignment="1">
      <alignment horizontal="center" vertical="top"/>
    </xf>
    <xf numFmtId="0" fontId="3" fillId="3" borderId="16" xfId="0" applyFont="1" applyFill="1" applyBorder="1" applyAlignment="1">
      <alignment vertical="top" wrapText="1"/>
    </xf>
    <xf numFmtId="49" fontId="5" fillId="0" borderId="16" xfId="0" applyNumberFormat="1" applyFont="1" applyBorder="1" applyAlignment="1">
      <alignment horizontal="center" vertical="top"/>
    </xf>
    <xf numFmtId="0" fontId="17" fillId="6" borderId="48" xfId="0" applyFont="1" applyFill="1" applyBorder="1" applyAlignment="1">
      <alignment horizontal="left" vertical="top" wrapText="1"/>
    </xf>
    <xf numFmtId="0" fontId="24" fillId="0" borderId="7" xfId="0" applyFont="1" applyBorder="1" applyAlignment="1">
      <alignment horizontal="left" vertical="top" wrapText="1"/>
    </xf>
    <xf numFmtId="3" fontId="3" fillId="0" borderId="42" xfId="0" applyNumberFormat="1" applyFont="1" applyFill="1" applyBorder="1" applyAlignment="1">
      <alignment horizontal="left" vertical="top" wrapText="1"/>
    </xf>
    <xf numFmtId="3" fontId="3" fillId="6" borderId="70" xfId="0" applyNumberFormat="1" applyFont="1" applyFill="1" applyBorder="1" applyAlignment="1">
      <alignment horizontal="center" vertical="top" wrapText="1"/>
    </xf>
    <xf numFmtId="3" fontId="3" fillId="6" borderId="32" xfId="0" applyNumberFormat="1" applyFont="1" applyFill="1" applyBorder="1" applyAlignment="1">
      <alignment horizontal="center" vertical="top" wrapText="1"/>
    </xf>
    <xf numFmtId="0" fontId="3" fillId="6" borderId="3" xfId="0" applyFont="1" applyFill="1" applyBorder="1" applyAlignment="1">
      <alignment vertical="top" wrapText="1"/>
    </xf>
    <xf numFmtId="49" fontId="5" fillId="8" borderId="3" xfId="0" applyNumberFormat="1" applyFont="1" applyFill="1" applyBorder="1" applyAlignment="1">
      <alignment horizontal="center" vertical="top"/>
    </xf>
    <xf numFmtId="49" fontId="5" fillId="8" borderId="7" xfId="0" applyNumberFormat="1" applyFont="1" applyFill="1" applyBorder="1" applyAlignment="1">
      <alignment horizontal="center" vertical="top"/>
    </xf>
    <xf numFmtId="0" fontId="5" fillId="6" borderId="62" xfId="0" applyFont="1" applyFill="1" applyBorder="1" applyAlignment="1">
      <alignment horizontal="center" vertical="top"/>
    </xf>
    <xf numFmtId="0" fontId="4" fillId="0" borderId="0" xfId="0" applyFont="1" applyAlignment="1">
      <alignment horizontal="left" vertical="center" wrapText="1"/>
    </xf>
    <xf numFmtId="0" fontId="4" fillId="0" borderId="0" xfId="2" applyFont="1" applyAlignment="1">
      <alignment horizontal="left"/>
    </xf>
    <xf numFmtId="0" fontId="4" fillId="0" borderId="0" xfId="0" applyFont="1" applyAlignment="1">
      <alignment horizontal="left" vertical="top"/>
    </xf>
    <xf numFmtId="0" fontId="4" fillId="0" borderId="0" xfId="0" applyFont="1" applyAlignment="1">
      <alignment horizontal="left"/>
    </xf>
    <xf numFmtId="0" fontId="4" fillId="0" borderId="0" xfId="0" applyFont="1" applyBorder="1" applyAlignment="1">
      <alignment horizontal="left" vertical="top" wrapText="1"/>
    </xf>
    <xf numFmtId="0" fontId="4" fillId="6" borderId="0" xfId="2" applyFont="1" applyFill="1" applyAlignment="1">
      <alignment horizontal="left" vertical="top" wrapText="1"/>
    </xf>
    <xf numFmtId="0" fontId="6" fillId="0" borderId="0" xfId="2" applyFont="1" applyAlignment="1">
      <alignment horizontal="center"/>
    </xf>
    <xf numFmtId="49" fontId="6" fillId="0" borderId="0" xfId="2" applyNumberFormat="1" applyFont="1" applyAlignment="1">
      <alignment horizontal="left" vertical="top" wrapText="1"/>
    </xf>
    <xf numFmtId="0" fontId="4" fillId="0" borderId="0" xfId="2" applyFont="1" applyAlignment="1">
      <alignment horizontal="left" vertical="top" wrapText="1"/>
    </xf>
    <xf numFmtId="0" fontId="3" fillId="0" borderId="37" xfId="0" applyNumberFormat="1" applyFont="1" applyFill="1" applyBorder="1" applyAlignment="1">
      <alignment horizontal="left" vertical="top" wrapText="1"/>
    </xf>
    <xf numFmtId="0" fontId="0" fillId="0" borderId="42" xfId="0" applyBorder="1" applyAlignment="1">
      <alignment horizontal="left" vertical="top" wrapText="1"/>
    </xf>
    <xf numFmtId="3" fontId="3" fillId="0" borderId="41" xfId="0" applyNumberFormat="1" applyFont="1" applyFill="1" applyBorder="1" applyAlignment="1">
      <alignment vertical="top" wrapText="1"/>
    </xf>
    <xf numFmtId="0" fontId="0" fillId="0" borderId="50" xfId="0" applyBorder="1" applyAlignment="1">
      <alignment vertical="top" wrapText="1"/>
    </xf>
    <xf numFmtId="3" fontId="3" fillId="0" borderId="48" xfId="0" applyNumberFormat="1" applyFont="1" applyFill="1" applyBorder="1" applyAlignment="1">
      <alignment vertical="top" wrapText="1"/>
    </xf>
    <xf numFmtId="0" fontId="0" fillId="0" borderId="43" xfId="0" applyBorder="1" applyAlignment="1">
      <alignment vertical="top" wrapText="1"/>
    </xf>
    <xf numFmtId="3" fontId="3" fillId="0" borderId="56" xfId="0" applyNumberFormat="1" applyFont="1" applyFill="1" applyBorder="1" applyAlignment="1">
      <alignment vertical="top" wrapText="1"/>
    </xf>
    <xf numFmtId="0" fontId="0" fillId="0" borderId="32" xfId="0" applyBorder="1" applyAlignment="1">
      <alignment vertical="top" wrapText="1"/>
    </xf>
    <xf numFmtId="3" fontId="3" fillId="0" borderId="37" xfId="0" applyNumberFormat="1" applyFont="1" applyFill="1" applyBorder="1" applyAlignment="1">
      <alignment horizontal="left" vertical="top" wrapText="1"/>
    </xf>
    <xf numFmtId="0" fontId="3" fillId="0" borderId="41" xfId="0" applyFont="1" applyFill="1" applyBorder="1" applyAlignment="1">
      <alignment horizontal="left" vertical="top" wrapText="1"/>
    </xf>
    <xf numFmtId="0" fontId="0" fillId="0" borderId="50" xfId="0" applyBorder="1" applyAlignment="1">
      <alignment vertical="top"/>
    </xf>
    <xf numFmtId="0" fontId="3" fillId="0" borderId="56" xfId="0" applyFont="1" applyFill="1" applyBorder="1" applyAlignment="1">
      <alignment horizontal="left" vertical="top" wrapText="1"/>
    </xf>
    <xf numFmtId="0" fontId="0" fillId="0" borderId="32" xfId="0" applyBorder="1" applyAlignment="1">
      <alignment vertical="top"/>
    </xf>
    <xf numFmtId="3" fontId="3" fillId="8" borderId="41" xfId="0" applyNumberFormat="1" applyFont="1" applyFill="1" applyBorder="1" applyAlignment="1">
      <alignment vertical="top" wrapText="1"/>
    </xf>
    <xf numFmtId="0" fontId="0" fillId="8" borderId="50" xfId="0" applyFill="1" applyBorder="1" applyAlignment="1">
      <alignment vertical="top"/>
    </xf>
    <xf numFmtId="0" fontId="0" fillId="8" borderId="48" xfId="0" applyFill="1" applyBorder="1" applyAlignment="1">
      <alignment vertical="top"/>
    </xf>
    <xf numFmtId="0" fontId="0" fillId="8" borderId="43" xfId="0" applyFill="1" applyBorder="1" applyAlignment="1">
      <alignment vertical="top"/>
    </xf>
    <xf numFmtId="0" fontId="0" fillId="8" borderId="56" xfId="0" applyFill="1" applyBorder="1" applyAlignment="1">
      <alignment vertical="top"/>
    </xf>
    <xf numFmtId="0" fontId="0" fillId="8" borderId="32" xfId="0" applyFill="1" applyBorder="1" applyAlignment="1">
      <alignment vertical="top"/>
    </xf>
    <xf numFmtId="3" fontId="3" fillId="6" borderId="41" xfId="0" applyNumberFormat="1" applyFont="1" applyFill="1" applyBorder="1" applyAlignment="1">
      <alignment vertical="top" wrapText="1"/>
    </xf>
    <xf numFmtId="0" fontId="0" fillId="0" borderId="48" xfId="0" applyBorder="1" applyAlignment="1">
      <alignment vertical="top"/>
    </xf>
    <xf numFmtId="0" fontId="0" fillId="0" borderId="43" xfId="0" applyBorder="1" applyAlignment="1">
      <alignment vertical="top"/>
    </xf>
    <xf numFmtId="0" fontId="0" fillId="0" borderId="56" xfId="0" applyBorder="1" applyAlignment="1">
      <alignment vertical="top"/>
    </xf>
    <xf numFmtId="0" fontId="3" fillId="6" borderId="3" xfId="0" applyFont="1" applyFill="1" applyBorder="1" applyAlignment="1">
      <alignment vertical="top" wrapText="1"/>
    </xf>
    <xf numFmtId="0" fontId="0" fillId="0" borderId="5" xfId="0" applyBorder="1" applyAlignment="1">
      <alignment vertical="top" wrapText="1"/>
    </xf>
    <xf numFmtId="165" fontId="3" fillId="6" borderId="46" xfId="0" applyNumberFormat="1" applyFont="1" applyFill="1" applyBorder="1" applyAlignment="1">
      <alignment horizontal="left" vertical="top" wrapText="1"/>
    </xf>
    <xf numFmtId="0" fontId="0" fillId="0" borderId="38" xfId="0" applyBorder="1" applyAlignment="1">
      <alignment vertical="top" wrapText="1"/>
    </xf>
    <xf numFmtId="0" fontId="3" fillId="3" borderId="19" xfId="0" applyFont="1" applyFill="1" applyBorder="1" applyAlignment="1">
      <alignment horizontal="left" vertical="top" wrapText="1"/>
    </xf>
    <xf numFmtId="0" fontId="3" fillId="3" borderId="16" xfId="0" applyFont="1" applyFill="1" applyBorder="1" applyAlignment="1">
      <alignment horizontal="left" vertical="top" wrapText="1"/>
    </xf>
    <xf numFmtId="0" fontId="0" fillId="0" borderId="26" xfId="0" applyBorder="1" applyAlignment="1">
      <alignment horizontal="left" vertical="top" wrapText="1"/>
    </xf>
    <xf numFmtId="0" fontId="3" fillId="0" borderId="47" xfId="0" applyFont="1" applyFill="1" applyBorder="1" applyAlignment="1">
      <alignment horizontal="left" vertical="top" wrapText="1"/>
    </xf>
    <xf numFmtId="0" fontId="3" fillId="0" borderId="52" xfId="0" applyFont="1" applyFill="1" applyBorder="1" applyAlignment="1">
      <alignment horizontal="left" vertical="top" wrapText="1"/>
    </xf>
    <xf numFmtId="0" fontId="3" fillId="3" borderId="46" xfId="0" applyFont="1" applyFill="1" applyBorder="1" applyAlignment="1">
      <alignment horizontal="left" vertical="top" wrapText="1"/>
    </xf>
    <xf numFmtId="0" fontId="3" fillId="3" borderId="56" xfId="0" applyFont="1" applyFill="1" applyBorder="1" applyAlignment="1">
      <alignment horizontal="left" vertical="top" wrapText="1"/>
    </xf>
    <xf numFmtId="0" fontId="3" fillId="8" borderId="47" xfId="0" applyFont="1" applyFill="1" applyBorder="1" applyAlignment="1">
      <alignment horizontal="left" vertical="top" wrapText="1"/>
    </xf>
    <xf numFmtId="0" fontId="0" fillId="8" borderId="47" xfId="0" applyFill="1" applyBorder="1" applyAlignment="1">
      <alignment vertical="top" wrapText="1"/>
    </xf>
    <xf numFmtId="0" fontId="0" fillId="8" borderId="17" xfId="0" applyFill="1" applyBorder="1" applyAlignment="1">
      <alignment vertical="top" wrapText="1"/>
    </xf>
    <xf numFmtId="3" fontId="3" fillId="8" borderId="46" xfId="0" applyNumberFormat="1" applyFont="1" applyFill="1" applyBorder="1" applyAlignment="1">
      <alignment horizontal="left" vertical="top" wrapText="1"/>
    </xf>
    <xf numFmtId="0" fontId="10" fillId="8" borderId="38" xfId="0" applyFont="1" applyFill="1" applyBorder="1" applyAlignment="1">
      <alignment vertical="top"/>
    </xf>
    <xf numFmtId="0" fontId="10" fillId="8" borderId="48" xfId="0" applyFont="1" applyFill="1" applyBorder="1" applyAlignment="1">
      <alignment vertical="top"/>
    </xf>
    <xf numFmtId="0" fontId="10" fillId="8" borderId="43" xfId="0" applyFont="1" applyFill="1" applyBorder="1" applyAlignment="1">
      <alignment vertical="top"/>
    </xf>
    <xf numFmtId="0" fontId="10" fillId="8" borderId="34" xfId="0" applyFont="1" applyFill="1" applyBorder="1" applyAlignment="1">
      <alignment vertical="top"/>
    </xf>
    <xf numFmtId="0" fontId="10" fillId="8" borderId="53" xfId="0" applyFont="1" applyFill="1" applyBorder="1" applyAlignment="1">
      <alignment vertical="top"/>
    </xf>
    <xf numFmtId="3" fontId="3" fillId="6" borderId="18" xfId="0" applyNumberFormat="1" applyFont="1" applyFill="1" applyBorder="1" applyAlignment="1">
      <alignment horizontal="left" vertical="top" wrapText="1"/>
    </xf>
    <xf numFmtId="0" fontId="0" fillId="0" borderId="9" xfId="0" applyBorder="1" applyAlignment="1">
      <alignment vertical="top" wrapText="1"/>
    </xf>
    <xf numFmtId="0" fontId="3" fillId="6" borderId="45" xfId="0" applyFont="1" applyFill="1" applyBorder="1" applyAlignment="1">
      <alignment vertical="top" wrapText="1"/>
    </xf>
    <xf numFmtId="0" fontId="0" fillId="0" borderId="47" xfId="0" applyBorder="1" applyAlignment="1">
      <alignment wrapText="1"/>
    </xf>
    <xf numFmtId="0" fontId="0" fillId="0" borderId="52" xfId="0" applyBorder="1" applyAlignment="1">
      <alignment wrapText="1"/>
    </xf>
    <xf numFmtId="0" fontId="3" fillId="6" borderId="46" xfId="0" applyFont="1" applyFill="1" applyBorder="1" applyAlignment="1">
      <alignment horizontal="left" vertical="top" wrapText="1"/>
    </xf>
    <xf numFmtId="0" fontId="0" fillId="0" borderId="38" xfId="0" applyBorder="1" applyAlignment="1">
      <alignment wrapText="1"/>
    </xf>
    <xf numFmtId="0" fontId="0" fillId="0" borderId="34" xfId="0" applyBorder="1" applyAlignment="1">
      <alignment wrapText="1"/>
    </xf>
    <xf numFmtId="0" fontId="0" fillId="0" borderId="53" xfId="0" applyBorder="1" applyAlignment="1">
      <alignment wrapText="1"/>
    </xf>
    <xf numFmtId="3" fontId="3" fillId="6" borderId="9" xfId="0" applyNumberFormat="1" applyFont="1" applyFill="1" applyBorder="1" applyAlignment="1">
      <alignment horizontal="center" vertical="top"/>
    </xf>
    <xf numFmtId="3" fontId="3" fillId="6" borderId="27" xfId="0" applyNumberFormat="1" applyFont="1" applyFill="1" applyBorder="1" applyAlignment="1">
      <alignment horizontal="center" vertical="top"/>
    </xf>
    <xf numFmtId="3" fontId="3" fillId="0" borderId="9" xfId="0" applyNumberFormat="1" applyFont="1" applyFill="1" applyBorder="1" applyAlignment="1">
      <alignment horizontal="center" vertical="top"/>
    </xf>
    <xf numFmtId="3" fontId="3" fillId="0" borderId="27" xfId="0" applyNumberFormat="1" applyFont="1" applyFill="1" applyBorder="1" applyAlignment="1">
      <alignment horizontal="center" vertical="top"/>
    </xf>
    <xf numFmtId="0" fontId="3" fillId="2" borderId="55" xfId="0" applyFont="1" applyFill="1" applyBorder="1" applyAlignment="1">
      <alignment horizontal="center" vertical="top" wrapText="1"/>
    </xf>
    <xf numFmtId="0" fontId="3" fillId="2" borderId="71" xfId="0" applyFont="1" applyFill="1" applyBorder="1" applyAlignment="1">
      <alignment horizontal="center" vertical="top" wrapText="1"/>
    </xf>
    <xf numFmtId="0" fontId="3" fillId="2" borderId="72" xfId="0" applyFont="1" applyFill="1" applyBorder="1" applyAlignment="1">
      <alignment horizontal="center" vertical="top" wrapText="1"/>
    </xf>
    <xf numFmtId="0" fontId="3" fillId="3" borderId="41" xfId="0" applyFont="1" applyFill="1" applyBorder="1" applyAlignment="1">
      <alignment vertical="top" wrapText="1"/>
    </xf>
    <xf numFmtId="0" fontId="10" fillId="3" borderId="34" xfId="0" applyFont="1" applyFill="1" applyBorder="1" applyAlignment="1">
      <alignment vertical="top" wrapText="1"/>
    </xf>
    <xf numFmtId="0" fontId="3" fillId="0" borderId="40" xfId="0" applyFont="1" applyFill="1" applyBorder="1" applyAlignment="1">
      <alignment horizontal="left" vertical="top" wrapText="1"/>
    </xf>
    <xf numFmtId="0" fontId="3" fillId="0" borderId="17" xfId="0" applyFont="1" applyFill="1" applyBorder="1" applyAlignment="1">
      <alignment horizontal="left" vertical="top" wrapText="1"/>
    </xf>
    <xf numFmtId="0" fontId="3" fillId="3" borderId="41" xfId="0" applyFont="1" applyFill="1" applyBorder="1" applyAlignment="1">
      <alignment horizontal="left" vertical="top" wrapText="1"/>
    </xf>
    <xf numFmtId="0" fontId="5" fillId="3" borderId="3" xfId="0" applyFont="1" applyFill="1" applyBorder="1" applyAlignment="1">
      <alignment horizontal="center" vertical="top" wrapText="1"/>
    </xf>
    <xf numFmtId="0" fontId="5" fillId="3" borderId="7" xfId="0" applyFont="1" applyFill="1" applyBorder="1" applyAlignment="1">
      <alignment horizontal="center" vertical="top" wrapText="1"/>
    </xf>
    <xf numFmtId="49" fontId="5" fillId="0" borderId="25" xfId="0" applyNumberFormat="1" applyFont="1" applyBorder="1" applyAlignment="1">
      <alignment horizontal="center" vertical="top"/>
    </xf>
    <xf numFmtId="49" fontId="5" fillId="0" borderId="30" xfId="0" applyNumberFormat="1" applyFont="1" applyBorder="1" applyAlignment="1">
      <alignment horizontal="center" vertical="top"/>
    </xf>
    <xf numFmtId="0" fontId="3" fillId="3" borderId="25" xfId="0" applyFont="1" applyFill="1" applyBorder="1" applyAlignment="1">
      <alignment vertical="top" wrapText="1"/>
    </xf>
    <xf numFmtId="0" fontId="10" fillId="3" borderId="16" xfId="0" applyFont="1" applyFill="1" applyBorder="1" applyAlignment="1">
      <alignment vertical="top" wrapText="1"/>
    </xf>
    <xf numFmtId="3" fontId="3" fillId="6" borderId="24" xfId="0" applyNumberFormat="1" applyFont="1" applyFill="1" applyBorder="1" applyAlignment="1">
      <alignment horizontal="center" vertical="top"/>
    </xf>
    <xf numFmtId="0" fontId="3" fillId="3" borderId="26" xfId="0" applyFont="1" applyFill="1" applyBorder="1" applyAlignment="1">
      <alignment horizontal="left" vertical="top" wrapText="1"/>
    </xf>
    <xf numFmtId="0" fontId="8" fillId="0" borderId="5" xfId="0" applyFont="1" applyFill="1" applyBorder="1" applyAlignment="1">
      <alignment horizontal="center" vertical="center" textRotation="90" wrapText="1"/>
    </xf>
    <xf numFmtId="0" fontId="14" fillId="0" borderId="5" xfId="0" applyFont="1" applyBorder="1" applyAlignment="1">
      <alignment horizontal="center" vertical="center" textRotation="90" wrapText="1"/>
    </xf>
    <xf numFmtId="0" fontId="5" fillId="3" borderId="25" xfId="0" applyFont="1" applyFill="1" applyBorder="1" applyAlignment="1">
      <alignment vertical="top" wrapText="1"/>
    </xf>
    <xf numFmtId="0" fontId="19" fillId="3" borderId="26" xfId="0" applyFont="1" applyFill="1" applyBorder="1" applyAlignment="1">
      <alignment vertical="top" wrapText="1"/>
    </xf>
    <xf numFmtId="0" fontId="3" fillId="6" borderId="3" xfId="0" applyFont="1" applyFill="1" applyBorder="1" applyAlignment="1">
      <alignment horizontal="left" vertical="top" wrapText="1"/>
    </xf>
    <xf numFmtId="0" fontId="3" fillId="6" borderId="28" xfId="0" applyFont="1" applyFill="1" applyBorder="1" applyAlignment="1">
      <alignment horizontal="left" vertical="top" wrapText="1"/>
    </xf>
    <xf numFmtId="0" fontId="3" fillId="3" borderId="48" xfId="0" applyFont="1" applyFill="1" applyBorder="1" applyAlignment="1">
      <alignment horizontal="left" vertical="top" wrapText="1"/>
    </xf>
    <xf numFmtId="0" fontId="10" fillId="0" borderId="56" xfId="0" applyFont="1" applyBorder="1" applyAlignment="1">
      <alignment vertical="top" wrapText="1"/>
    </xf>
    <xf numFmtId="3" fontId="3" fillId="6" borderId="37" xfId="0" applyNumberFormat="1" applyFont="1" applyFill="1" applyBorder="1" applyAlignment="1">
      <alignment horizontal="left" vertical="top" wrapText="1"/>
    </xf>
    <xf numFmtId="0" fontId="0" fillId="0" borderId="42" xfId="0" applyBorder="1" applyAlignment="1">
      <alignment vertical="top"/>
    </xf>
    <xf numFmtId="4" fontId="3" fillId="0" borderId="12" xfId="0" applyNumberFormat="1" applyFont="1" applyFill="1" applyBorder="1" applyAlignment="1">
      <alignment horizontal="left" vertical="top" wrapText="1"/>
    </xf>
    <xf numFmtId="0" fontId="0" fillId="0" borderId="70" xfId="0" applyBorder="1" applyAlignment="1">
      <alignment horizontal="left" vertical="top" wrapText="1"/>
    </xf>
    <xf numFmtId="49" fontId="5" fillId="2" borderId="71" xfId="0" applyNumberFormat="1" applyFont="1" applyFill="1" applyBorder="1" applyAlignment="1">
      <alignment horizontal="right" vertical="top"/>
    </xf>
    <xf numFmtId="49" fontId="5" fillId="6" borderId="41" xfId="0" applyNumberFormat="1" applyFont="1" applyFill="1" applyBorder="1" applyAlignment="1">
      <alignment horizontal="center" vertical="top"/>
    </xf>
    <xf numFmtId="49" fontId="5" fillId="6" borderId="48" xfId="0" applyNumberFormat="1" applyFont="1" applyFill="1" applyBorder="1" applyAlignment="1">
      <alignment horizontal="center" vertical="top"/>
    </xf>
    <xf numFmtId="49" fontId="5" fillId="6" borderId="56" xfId="0" applyNumberFormat="1" applyFont="1" applyFill="1" applyBorder="1" applyAlignment="1">
      <alignment horizontal="center" vertical="top"/>
    </xf>
    <xf numFmtId="0" fontId="10" fillId="0" borderId="30" xfId="0" applyFont="1" applyBorder="1" applyAlignment="1">
      <alignment vertical="top"/>
    </xf>
    <xf numFmtId="0" fontId="9" fillId="3" borderId="25" xfId="0" applyFont="1" applyFill="1" applyBorder="1" applyAlignment="1">
      <alignment horizontal="left" vertical="top" wrapText="1"/>
    </xf>
    <xf numFmtId="0" fontId="13" fillId="3" borderId="16" xfId="0" applyFont="1" applyFill="1" applyBorder="1" applyAlignment="1">
      <alignment horizontal="left" vertical="top" wrapText="1"/>
    </xf>
    <xf numFmtId="0" fontId="13" fillId="3" borderId="26" xfId="0" applyFont="1" applyFill="1" applyBorder="1" applyAlignment="1">
      <alignment horizontal="left" vertical="top" wrapText="1"/>
    </xf>
    <xf numFmtId="0" fontId="3" fillId="5" borderId="55" xfId="0" applyFont="1" applyFill="1" applyBorder="1" applyAlignment="1">
      <alignment horizontal="center" vertical="top"/>
    </xf>
    <xf numFmtId="0" fontId="3" fillId="5" borderId="71" xfId="0" applyFont="1" applyFill="1" applyBorder="1" applyAlignment="1">
      <alignment horizontal="center" vertical="top"/>
    </xf>
    <xf numFmtId="0" fontId="3" fillId="5" borderId="72" xfId="0" applyFont="1" applyFill="1" applyBorder="1" applyAlignment="1">
      <alignment horizontal="center" vertical="top"/>
    </xf>
    <xf numFmtId="49" fontId="5" fillId="8" borderId="3" xfId="0" applyNumberFormat="1" applyFont="1" applyFill="1" applyBorder="1" applyAlignment="1">
      <alignment horizontal="center" vertical="top"/>
    </xf>
    <xf numFmtId="49" fontId="5" fillId="8" borderId="5" xfId="0" applyNumberFormat="1" applyFont="1" applyFill="1" applyBorder="1" applyAlignment="1">
      <alignment horizontal="center" vertical="top"/>
    </xf>
    <xf numFmtId="49" fontId="5" fillId="8" borderId="7" xfId="0" applyNumberFormat="1" applyFont="1" applyFill="1" applyBorder="1" applyAlignment="1">
      <alignment horizontal="center" vertical="top"/>
    </xf>
    <xf numFmtId="4" fontId="3" fillId="6" borderId="24" xfId="0" applyNumberFormat="1" applyFont="1" applyFill="1" applyBorder="1" applyAlignment="1">
      <alignment horizontal="center" vertical="top" wrapText="1"/>
    </xf>
    <xf numFmtId="4" fontId="3" fillId="6" borderId="27" xfId="0" applyNumberFormat="1" applyFont="1" applyFill="1" applyBorder="1" applyAlignment="1">
      <alignment horizontal="center" vertical="top" wrapText="1"/>
    </xf>
    <xf numFmtId="4" fontId="3" fillId="6" borderId="25" xfId="0" applyNumberFormat="1" applyFont="1" applyFill="1" applyBorder="1" applyAlignment="1">
      <alignment horizontal="center" vertical="top" wrapText="1"/>
    </xf>
    <xf numFmtId="4" fontId="3" fillId="6" borderId="26" xfId="0" applyNumberFormat="1" applyFont="1" applyFill="1" applyBorder="1" applyAlignment="1">
      <alignment horizontal="center" vertical="top" wrapText="1"/>
    </xf>
    <xf numFmtId="165" fontId="3" fillId="6" borderId="37" xfId="0" applyNumberFormat="1" applyFont="1" applyFill="1" applyBorder="1" applyAlignment="1">
      <alignment horizontal="center" vertical="top"/>
    </xf>
    <xf numFmtId="0" fontId="3" fillId="6" borderId="14" xfId="0" applyFont="1" applyFill="1" applyBorder="1" applyAlignment="1">
      <alignment horizontal="left" vertical="top" wrapText="1"/>
    </xf>
    <xf numFmtId="3" fontId="3" fillId="6" borderId="1" xfId="0" applyNumberFormat="1" applyFont="1" applyFill="1" applyBorder="1" applyAlignment="1">
      <alignment horizontal="center" vertical="top"/>
    </xf>
    <xf numFmtId="3" fontId="3" fillId="6" borderId="37" xfId="0" applyNumberFormat="1" applyFont="1" applyFill="1" applyBorder="1" applyAlignment="1">
      <alignment horizontal="center" vertical="top"/>
    </xf>
    <xf numFmtId="3" fontId="3" fillId="6" borderId="15" xfId="0" applyNumberFormat="1" applyFont="1" applyFill="1" applyBorder="1" applyAlignment="1">
      <alignment horizontal="center" vertical="top"/>
    </xf>
    <xf numFmtId="49" fontId="5" fillId="8" borderId="75" xfId="0" applyNumberFormat="1" applyFont="1" applyFill="1" applyBorder="1" applyAlignment="1">
      <alignment horizontal="right" vertical="top"/>
    </xf>
    <xf numFmtId="49" fontId="5" fillId="8" borderId="71" xfId="0" applyNumberFormat="1" applyFont="1" applyFill="1" applyBorder="1" applyAlignment="1">
      <alignment horizontal="right" vertical="top"/>
    </xf>
    <xf numFmtId="49" fontId="5" fillId="8" borderId="72" xfId="0" applyNumberFormat="1" applyFont="1" applyFill="1" applyBorder="1" applyAlignment="1">
      <alignment horizontal="right" vertical="top"/>
    </xf>
    <xf numFmtId="165" fontId="3" fillId="6" borderId="15" xfId="0" applyNumberFormat="1" applyFont="1" applyFill="1" applyBorder="1" applyAlignment="1">
      <alignment horizontal="center" vertical="top"/>
    </xf>
    <xf numFmtId="165" fontId="3" fillId="6" borderId="24" xfId="0" applyNumberFormat="1" applyFont="1" applyFill="1" applyBorder="1" applyAlignment="1">
      <alignment horizontal="left" vertical="top" wrapText="1"/>
    </xf>
    <xf numFmtId="165" fontId="3" fillId="6" borderId="9" xfId="0" applyNumberFormat="1" applyFont="1" applyFill="1" applyBorder="1" applyAlignment="1">
      <alignment horizontal="left" vertical="top" wrapText="1"/>
    </xf>
    <xf numFmtId="165" fontId="3" fillId="6" borderId="29" xfId="0" applyNumberFormat="1" applyFont="1" applyFill="1" applyBorder="1" applyAlignment="1">
      <alignment horizontal="left" vertical="top" wrapText="1"/>
    </xf>
    <xf numFmtId="0" fontId="3" fillId="6" borderId="5" xfId="0" applyFont="1" applyFill="1" applyBorder="1" applyAlignment="1">
      <alignment wrapText="1"/>
    </xf>
    <xf numFmtId="0" fontId="10" fillId="6" borderId="5" xfId="0" applyFont="1" applyFill="1" applyBorder="1" applyAlignment="1">
      <alignment wrapText="1"/>
    </xf>
    <xf numFmtId="49" fontId="5" fillId="2" borderId="24" xfId="0" applyNumberFormat="1" applyFont="1" applyFill="1" applyBorder="1" applyAlignment="1">
      <alignment horizontal="center" vertical="top"/>
    </xf>
    <xf numFmtId="49" fontId="5" fillId="2" borderId="29" xfId="0" applyNumberFormat="1" applyFont="1" applyFill="1" applyBorder="1" applyAlignment="1">
      <alignment horizontal="center" vertical="top"/>
    </xf>
    <xf numFmtId="49" fontId="5" fillId="6" borderId="24" xfId="0" applyNumberFormat="1" applyFont="1" applyFill="1" applyBorder="1" applyAlignment="1">
      <alignment horizontal="center" vertical="top"/>
    </xf>
    <xf numFmtId="49" fontId="5" fillId="6" borderId="29" xfId="0" applyNumberFormat="1" applyFont="1" applyFill="1" applyBorder="1" applyAlignment="1">
      <alignment horizontal="center" vertical="top"/>
    </xf>
    <xf numFmtId="0" fontId="3" fillId="3" borderId="30" xfId="0" applyFont="1" applyFill="1" applyBorder="1" applyAlignment="1">
      <alignment vertical="top" wrapText="1"/>
    </xf>
    <xf numFmtId="0" fontId="3" fillId="6" borderId="44" xfId="0" applyFont="1" applyFill="1" applyBorder="1" applyAlignment="1">
      <alignment horizontal="center" vertical="center" textRotation="90" wrapText="1"/>
    </xf>
    <xf numFmtId="0" fontId="3" fillId="6" borderId="73" xfId="0" applyFont="1" applyFill="1" applyBorder="1" applyAlignment="1">
      <alignment horizontal="center" vertical="center" textRotation="90" wrapText="1"/>
    </xf>
    <xf numFmtId="0" fontId="3" fillId="8" borderId="11" xfId="0" applyFont="1" applyFill="1" applyBorder="1" applyAlignment="1">
      <alignment vertical="center" wrapText="1"/>
    </xf>
    <xf numFmtId="0" fontId="3" fillId="8" borderId="37" xfId="0" applyFont="1" applyFill="1" applyBorder="1" applyAlignment="1">
      <alignment horizontal="left" vertical="top" wrapText="1"/>
    </xf>
    <xf numFmtId="0" fontId="10" fillId="8" borderId="63" xfId="0" applyFont="1" applyFill="1" applyBorder="1" applyAlignment="1">
      <alignment horizontal="left" vertical="top" wrapText="1"/>
    </xf>
    <xf numFmtId="0" fontId="10" fillId="8" borderId="35" xfId="0" applyFont="1" applyFill="1" applyBorder="1" applyAlignment="1">
      <alignment horizontal="left" vertical="top" wrapText="1"/>
    </xf>
    <xf numFmtId="0" fontId="3" fillId="8" borderId="1" xfId="0" applyFont="1" applyFill="1" applyBorder="1" applyAlignment="1">
      <alignment vertical="center" wrapText="1"/>
    </xf>
    <xf numFmtId="0" fontId="3" fillId="0" borderId="51" xfId="0" applyNumberFormat="1" applyFont="1" applyFill="1" applyBorder="1" applyAlignment="1">
      <alignment horizontal="left" vertical="top" wrapText="1"/>
    </xf>
    <xf numFmtId="0" fontId="3" fillId="0" borderId="0" xfId="0" applyNumberFormat="1" applyFont="1" applyFill="1" applyBorder="1" applyAlignment="1">
      <alignment horizontal="left" vertical="top" wrapText="1"/>
    </xf>
    <xf numFmtId="49" fontId="5" fillId="2" borderId="72" xfId="0" applyNumberFormat="1" applyFont="1" applyFill="1" applyBorder="1" applyAlignment="1">
      <alignment horizontal="right" vertical="top"/>
    </xf>
    <xf numFmtId="49" fontId="5" fillId="2" borderId="75" xfId="0" applyNumberFormat="1" applyFont="1" applyFill="1" applyBorder="1" applyAlignment="1">
      <alignment horizontal="left" vertical="top"/>
    </xf>
    <xf numFmtId="49" fontId="5" fillId="2" borderId="71" xfId="0" applyNumberFormat="1" applyFont="1" applyFill="1" applyBorder="1" applyAlignment="1">
      <alignment horizontal="left" vertical="top"/>
    </xf>
    <xf numFmtId="49" fontId="5" fillId="2" borderId="51" xfId="0" applyNumberFormat="1" applyFont="1" applyFill="1" applyBorder="1" applyAlignment="1">
      <alignment horizontal="left" vertical="top"/>
    </xf>
    <xf numFmtId="49" fontId="5" fillId="2" borderId="72" xfId="0" applyNumberFormat="1" applyFont="1" applyFill="1" applyBorder="1" applyAlignment="1">
      <alignment horizontal="left" vertical="top"/>
    </xf>
    <xf numFmtId="165" fontId="3" fillId="6" borderId="1" xfId="0" applyNumberFormat="1" applyFont="1" applyFill="1" applyBorder="1" applyAlignment="1">
      <alignment horizontal="center" vertical="top"/>
    </xf>
    <xf numFmtId="49" fontId="5" fillId="2" borderId="9" xfId="0" applyNumberFormat="1" applyFont="1" applyFill="1" applyBorder="1" applyAlignment="1">
      <alignment horizontal="center" vertical="top"/>
    </xf>
    <xf numFmtId="49" fontId="5" fillId="6" borderId="9" xfId="0" applyNumberFormat="1" applyFont="1" applyFill="1" applyBorder="1" applyAlignment="1">
      <alignment horizontal="center" vertical="top"/>
    </xf>
    <xf numFmtId="0" fontId="3" fillId="3" borderId="16" xfId="0" applyFont="1" applyFill="1" applyBorder="1" applyAlignment="1">
      <alignment vertical="top" wrapText="1"/>
    </xf>
    <xf numFmtId="0" fontId="3" fillId="6" borderId="33" xfId="0" applyFont="1" applyFill="1" applyBorder="1" applyAlignment="1">
      <alignment horizontal="center" vertical="center" textRotation="90" wrapText="1"/>
    </xf>
    <xf numFmtId="0" fontId="3" fillId="8" borderId="55" xfId="0" applyFont="1" applyFill="1" applyBorder="1" applyAlignment="1">
      <alignment horizontal="center" vertical="top"/>
    </xf>
    <xf numFmtId="0" fontId="3" fillId="8" borderId="71" xfId="0" applyFont="1" applyFill="1" applyBorder="1" applyAlignment="1">
      <alignment horizontal="center" vertical="top"/>
    </xf>
    <xf numFmtId="0" fontId="3" fillId="8" borderId="72" xfId="0" applyFont="1" applyFill="1" applyBorder="1" applyAlignment="1">
      <alignment horizontal="center" vertical="top"/>
    </xf>
    <xf numFmtId="49" fontId="5" fillId="0" borderId="41" xfId="0" applyNumberFormat="1" applyFont="1" applyBorder="1" applyAlignment="1">
      <alignment horizontal="center" vertical="top"/>
    </xf>
    <xf numFmtId="49" fontId="5" fillId="0" borderId="48" xfId="0" applyNumberFormat="1" applyFont="1" applyBorder="1" applyAlignment="1">
      <alignment horizontal="center" vertical="top"/>
    </xf>
    <xf numFmtId="49" fontId="5" fillId="0" borderId="56" xfId="0" applyNumberFormat="1" applyFont="1" applyBorder="1" applyAlignment="1">
      <alignment horizontal="center" vertical="top"/>
    </xf>
    <xf numFmtId="0" fontId="3" fillId="6" borderId="10" xfId="0" applyFont="1" applyFill="1" applyBorder="1" applyAlignment="1">
      <alignment horizontal="left" vertical="top" wrapText="1"/>
    </xf>
    <xf numFmtId="0" fontId="5" fillId="4" borderId="73" xfId="0" applyFont="1" applyFill="1" applyBorder="1" applyAlignment="1">
      <alignment horizontal="right" vertical="top" wrapText="1"/>
    </xf>
    <xf numFmtId="0" fontId="5" fillId="4" borderId="31" xfId="0" applyFont="1" applyFill="1" applyBorder="1" applyAlignment="1">
      <alignment horizontal="right" vertical="top" wrapText="1"/>
    </xf>
    <xf numFmtId="0" fontId="5" fillId="4" borderId="32" xfId="0" applyFont="1" applyFill="1" applyBorder="1" applyAlignment="1">
      <alignment horizontal="right" vertical="top" wrapText="1"/>
    </xf>
    <xf numFmtId="0" fontId="3" fillId="3" borderId="68" xfId="0" applyFont="1" applyFill="1" applyBorder="1" applyAlignment="1">
      <alignment horizontal="left" vertical="top" wrapText="1"/>
    </xf>
    <xf numFmtId="0" fontId="3" fillId="3" borderId="63" xfId="0" applyFont="1" applyFill="1" applyBorder="1" applyAlignment="1">
      <alignment horizontal="left" vertical="top" wrapText="1"/>
    </xf>
    <xf numFmtId="0" fontId="3" fillId="3" borderId="42" xfId="0" applyFont="1" applyFill="1" applyBorder="1" applyAlignment="1">
      <alignment horizontal="left" vertical="top" wrapText="1"/>
    </xf>
    <xf numFmtId="0" fontId="3" fillId="0" borderId="68" xfId="0" applyFont="1" applyBorder="1" applyAlignment="1">
      <alignment horizontal="left" vertical="top" wrapText="1"/>
    </xf>
    <xf numFmtId="0" fontId="3" fillId="0" borderId="63" xfId="0" applyFont="1" applyBorder="1" applyAlignment="1">
      <alignment horizontal="left" vertical="top" wrapText="1"/>
    </xf>
    <xf numFmtId="0" fontId="3" fillId="0" borderId="42" xfId="0" applyFont="1" applyBorder="1" applyAlignment="1">
      <alignment horizontal="left" vertical="top" wrapText="1"/>
    </xf>
    <xf numFmtId="0" fontId="3" fillId="3" borderId="65" xfId="0" applyFont="1" applyFill="1" applyBorder="1" applyAlignment="1">
      <alignment horizontal="left" vertical="top" wrapText="1"/>
    </xf>
    <xf numFmtId="0" fontId="3" fillId="3" borderId="76" xfId="0" applyFont="1" applyFill="1" applyBorder="1" applyAlignment="1">
      <alignment horizontal="left" vertical="top" wrapText="1"/>
    </xf>
    <xf numFmtId="0" fontId="3" fillId="3" borderId="53" xfId="0" applyFont="1" applyFill="1" applyBorder="1" applyAlignment="1">
      <alignment horizontal="left" vertical="top" wrapText="1"/>
    </xf>
    <xf numFmtId="0" fontId="5" fillId="5" borderId="69" xfId="0" applyFont="1" applyFill="1" applyBorder="1" applyAlignment="1">
      <alignment horizontal="right" vertical="top" wrapText="1"/>
    </xf>
    <xf numFmtId="0" fontId="5" fillId="5" borderId="74" xfId="0" applyFont="1" applyFill="1" applyBorder="1" applyAlignment="1">
      <alignment horizontal="right" vertical="top" wrapText="1"/>
    </xf>
    <xf numFmtId="0" fontId="5" fillId="5" borderId="70" xfId="0" applyFont="1" applyFill="1" applyBorder="1" applyAlignment="1">
      <alignment horizontal="right" vertical="top" wrapText="1"/>
    </xf>
    <xf numFmtId="0" fontId="3" fillId="0" borderId="65" xfId="0" applyFont="1" applyBorder="1" applyAlignment="1">
      <alignment horizontal="left" vertical="top" wrapText="1"/>
    </xf>
    <xf numFmtId="0" fontId="3" fillId="0" borderId="76" xfId="0" applyFont="1" applyBorder="1" applyAlignment="1">
      <alignment horizontal="left" vertical="top" wrapText="1"/>
    </xf>
    <xf numFmtId="0" fontId="3" fillId="0" borderId="53" xfId="0" applyFont="1" applyBorder="1" applyAlignment="1">
      <alignment horizontal="left" vertical="top" wrapText="1"/>
    </xf>
    <xf numFmtId="0" fontId="10" fillId="0" borderId="63" xfId="0" applyFont="1" applyBorder="1" applyAlignment="1">
      <alignment horizontal="left" vertical="top" wrapText="1"/>
    </xf>
    <xf numFmtId="0" fontId="10" fillId="0" borderId="42" xfId="0" applyFont="1" applyBorder="1" applyAlignment="1">
      <alignment horizontal="left" vertical="top" wrapText="1"/>
    </xf>
    <xf numFmtId="0" fontId="5" fillId="5" borderId="68" xfId="0" applyFont="1" applyFill="1" applyBorder="1" applyAlignment="1">
      <alignment horizontal="right" vertical="top" wrapText="1"/>
    </xf>
    <xf numFmtId="0" fontId="5" fillId="5" borderId="63" xfId="0" applyFont="1" applyFill="1" applyBorder="1" applyAlignment="1">
      <alignment horizontal="right" vertical="top" wrapText="1"/>
    </xf>
    <xf numFmtId="0" fontId="5" fillId="5" borderId="42" xfId="0" applyFont="1" applyFill="1" applyBorder="1" applyAlignment="1">
      <alignment horizontal="right" vertical="top" wrapText="1"/>
    </xf>
    <xf numFmtId="0" fontId="3" fillId="6" borderId="68" xfId="0" applyFont="1" applyFill="1" applyBorder="1" applyAlignment="1">
      <alignment horizontal="left" vertical="top" wrapText="1"/>
    </xf>
    <xf numFmtId="0" fontId="3" fillId="6" borderId="63" xfId="0" applyFont="1" applyFill="1" applyBorder="1" applyAlignment="1">
      <alignment horizontal="left" vertical="top" wrapText="1"/>
    </xf>
    <xf numFmtId="0" fontId="3" fillId="6" borderId="42" xfId="0" applyFont="1" applyFill="1" applyBorder="1" applyAlignment="1">
      <alignment horizontal="left" vertical="top" wrapText="1"/>
    </xf>
    <xf numFmtId="49" fontId="5" fillId="0" borderId="31" xfId="0" applyNumberFormat="1" applyFont="1" applyFill="1" applyBorder="1" applyAlignment="1">
      <alignment horizontal="center" vertical="top" wrapText="1"/>
    </xf>
    <xf numFmtId="49" fontId="5" fillId="5" borderId="75" xfId="0" applyNumberFormat="1" applyFont="1" applyFill="1" applyBorder="1" applyAlignment="1">
      <alignment horizontal="right" vertical="top"/>
    </xf>
    <xf numFmtId="49" fontId="5" fillId="5" borderId="71" xfId="0" applyNumberFormat="1" applyFont="1" applyFill="1" applyBorder="1" applyAlignment="1">
      <alignment horizontal="right" vertical="top"/>
    </xf>
    <xf numFmtId="49" fontId="5" fillId="5" borderId="72" xfId="0" applyNumberFormat="1" applyFont="1" applyFill="1" applyBorder="1" applyAlignment="1">
      <alignment horizontal="right" vertical="top"/>
    </xf>
    <xf numFmtId="0" fontId="5" fillId="0" borderId="44" xfId="0" applyFont="1" applyBorder="1" applyAlignment="1">
      <alignment horizontal="center" vertical="center" wrapText="1"/>
    </xf>
    <xf numFmtId="0" fontId="5" fillId="0" borderId="51" xfId="0" applyFont="1" applyBorder="1" applyAlignment="1">
      <alignment horizontal="center" vertical="center" wrapText="1"/>
    </xf>
    <xf numFmtId="0" fontId="5" fillId="0" borderId="50" xfId="0" applyFont="1" applyBorder="1" applyAlignment="1">
      <alignment horizontal="center" vertical="center" wrapText="1"/>
    </xf>
    <xf numFmtId="0" fontId="0" fillId="0" borderId="73" xfId="0" applyBorder="1" applyAlignment="1">
      <alignment horizontal="center" vertical="center" wrapText="1"/>
    </xf>
    <xf numFmtId="0" fontId="0" fillId="0" borderId="31" xfId="0" applyBorder="1" applyAlignment="1">
      <alignment horizontal="center" vertical="center" wrapText="1"/>
    </xf>
    <xf numFmtId="0" fontId="0" fillId="0" borderId="32" xfId="0" applyBorder="1" applyAlignment="1">
      <alignment horizontal="center" vertical="center" wrapText="1"/>
    </xf>
    <xf numFmtId="0" fontId="3" fillId="0" borderId="41" xfId="0" applyFont="1" applyBorder="1" applyAlignment="1">
      <alignment horizontal="center" vertical="center" wrapText="1"/>
    </xf>
    <xf numFmtId="0" fontId="3" fillId="0" borderId="56" xfId="0" applyFont="1" applyBorder="1" applyAlignment="1">
      <alignment horizontal="center" vertical="center" wrapText="1"/>
    </xf>
    <xf numFmtId="0" fontId="3" fillId="0" borderId="39" xfId="0" applyFont="1" applyBorder="1" applyAlignment="1">
      <alignment horizontal="center" vertical="center" wrapText="1"/>
    </xf>
    <xf numFmtId="0" fontId="3" fillId="0" borderId="67" xfId="0" applyFont="1" applyBorder="1" applyAlignment="1">
      <alignment horizontal="center" vertical="center" wrapText="1"/>
    </xf>
    <xf numFmtId="0" fontId="3" fillId="0" borderId="50" xfId="0" applyFont="1" applyBorder="1" applyAlignment="1">
      <alignment horizontal="center" vertical="center" wrapText="1"/>
    </xf>
    <xf numFmtId="0" fontId="3" fillId="0" borderId="32" xfId="0" applyFont="1" applyBorder="1" applyAlignment="1">
      <alignment horizontal="center" vertical="center" wrapText="1"/>
    </xf>
    <xf numFmtId="0" fontId="7" fillId="0" borderId="44" xfId="0" applyFont="1" applyFill="1" applyBorder="1" applyAlignment="1">
      <alignment horizontal="center" vertical="top" wrapText="1"/>
    </xf>
    <xf numFmtId="0" fontId="7" fillId="0" borderId="33" xfId="0" applyFont="1" applyFill="1" applyBorder="1" applyAlignment="1">
      <alignment horizontal="center" vertical="top" wrapText="1"/>
    </xf>
    <xf numFmtId="0" fontId="7" fillId="0" borderId="73" xfId="0" applyFont="1" applyFill="1" applyBorder="1" applyAlignment="1">
      <alignment horizontal="center" vertical="top" wrapText="1"/>
    </xf>
    <xf numFmtId="0" fontId="5" fillId="3" borderId="16" xfId="0" applyFont="1" applyFill="1" applyBorder="1" applyAlignment="1">
      <alignment vertical="top" wrapText="1"/>
    </xf>
    <xf numFmtId="0" fontId="5" fillId="3" borderId="30" xfId="0" applyFont="1" applyFill="1" applyBorder="1" applyAlignment="1">
      <alignment vertical="top" wrapText="1"/>
    </xf>
    <xf numFmtId="49" fontId="5" fillId="0" borderId="16" xfId="0" applyNumberFormat="1" applyFont="1" applyBorder="1" applyAlignment="1">
      <alignment horizontal="center" vertical="top"/>
    </xf>
    <xf numFmtId="0" fontId="5" fillId="0" borderId="44" xfId="0" applyFont="1" applyFill="1" applyBorder="1" applyAlignment="1">
      <alignment horizontal="center" vertical="top" wrapText="1"/>
    </xf>
    <xf numFmtId="0" fontId="5" fillId="0" borderId="33" xfId="0" applyFont="1" applyFill="1" applyBorder="1" applyAlignment="1">
      <alignment horizontal="center" vertical="top" wrapText="1"/>
    </xf>
    <xf numFmtId="0" fontId="5" fillId="0" borderId="73" xfId="0" applyFont="1" applyFill="1" applyBorder="1" applyAlignment="1">
      <alignment horizontal="center" vertical="top" wrapText="1"/>
    </xf>
    <xf numFmtId="0" fontId="3" fillId="0" borderId="36" xfId="0" applyFont="1" applyFill="1" applyBorder="1" applyAlignment="1">
      <alignment horizontal="center" vertical="top" textRotation="90" wrapText="1"/>
    </xf>
    <xf numFmtId="0" fontId="10" fillId="0" borderId="7" xfId="0" applyFont="1" applyBorder="1" applyAlignment="1">
      <alignment horizontal="center" vertical="top" textRotation="90" wrapText="1"/>
    </xf>
    <xf numFmtId="49" fontId="5" fillId="8" borderId="33" xfId="0" applyNumberFormat="1" applyFont="1" applyFill="1" applyBorder="1" applyAlignment="1">
      <alignment horizontal="center" vertical="top"/>
    </xf>
    <xf numFmtId="49" fontId="5" fillId="8" borderId="73" xfId="0" applyNumberFormat="1" applyFont="1" applyFill="1" applyBorder="1" applyAlignment="1">
      <alignment horizontal="center" vertical="top"/>
    </xf>
    <xf numFmtId="0" fontId="3" fillId="0" borderId="19" xfId="0" applyFont="1" applyFill="1" applyBorder="1" applyAlignment="1">
      <alignment vertical="top" wrapText="1"/>
    </xf>
    <xf numFmtId="0" fontId="21" fillId="0" borderId="30" xfId="0" applyFont="1" applyFill="1" applyBorder="1" applyAlignment="1">
      <alignment vertical="top" wrapText="1"/>
    </xf>
    <xf numFmtId="0" fontId="5" fillId="3" borderId="33" xfId="0" applyFont="1" applyFill="1" applyBorder="1" applyAlignment="1">
      <alignment horizontal="center" vertical="top" wrapText="1"/>
    </xf>
    <xf numFmtId="0" fontId="10" fillId="0" borderId="16" xfId="0" applyFont="1" applyFill="1" applyBorder="1" applyAlignment="1">
      <alignment vertical="top" wrapText="1"/>
    </xf>
    <xf numFmtId="0" fontId="8" fillId="6" borderId="16" xfId="0" applyNumberFormat="1" applyFont="1" applyFill="1" applyBorder="1" applyAlignment="1">
      <alignment horizontal="center" vertical="center" textRotation="90"/>
    </xf>
    <xf numFmtId="0" fontId="8" fillId="6" borderId="30" xfId="0" applyNumberFormat="1" applyFont="1" applyFill="1" applyBorder="1" applyAlignment="1">
      <alignment horizontal="center" vertical="center" textRotation="90"/>
    </xf>
    <xf numFmtId="0" fontId="10" fillId="3" borderId="30" xfId="0" applyFont="1" applyFill="1" applyBorder="1" applyAlignment="1">
      <alignment vertical="top" wrapText="1"/>
    </xf>
    <xf numFmtId="0" fontId="2" fillId="0" borderId="5" xfId="0" applyFont="1" applyFill="1" applyBorder="1" applyAlignment="1">
      <alignment horizontal="center" vertical="top" textRotation="90" wrapText="1"/>
    </xf>
    <xf numFmtId="0" fontId="1" fillId="0" borderId="7" xfId="0" applyFont="1" applyBorder="1" applyAlignment="1">
      <alignment horizontal="center" vertical="top" textRotation="90" wrapText="1"/>
    </xf>
    <xf numFmtId="0" fontId="3" fillId="0" borderId="5" xfId="0" applyFont="1" applyFill="1" applyBorder="1" applyAlignment="1">
      <alignment horizontal="left" vertical="top" wrapText="1"/>
    </xf>
    <xf numFmtId="0" fontId="3" fillId="0" borderId="7" xfId="0" applyFont="1" applyFill="1" applyBorder="1" applyAlignment="1">
      <alignment horizontal="left" vertical="top" wrapText="1"/>
    </xf>
    <xf numFmtId="0" fontId="3" fillId="3" borderId="9" xfId="0" applyNumberFormat="1" applyFont="1" applyFill="1" applyBorder="1" applyAlignment="1">
      <alignment horizontal="center" vertical="center" textRotation="90"/>
    </xf>
    <xf numFmtId="0" fontId="3" fillId="3" borderId="29" xfId="0" applyNumberFormat="1" applyFont="1" applyFill="1" applyBorder="1" applyAlignment="1">
      <alignment horizontal="center" vertical="center" textRotation="90"/>
    </xf>
    <xf numFmtId="0" fontId="3" fillId="3" borderId="18" xfId="0" applyNumberFormat="1" applyFont="1" applyFill="1" applyBorder="1" applyAlignment="1">
      <alignment horizontal="left" vertical="center" wrapText="1"/>
    </xf>
    <xf numFmtId="0" fontId="3" fillId="3" borderId="29" xfId="0" applyNumberFormat="1" applyFont="1" applyFill="1" applyBorder="1" applyAlignment="1">
      <alignment horizontal="left" vertical="center" wrapText="1"/>
    </xf>
    <xf numFmtId="0" fontId="3" fillId="3" borderId="19" xfId="0" applyFont="1" applyFill="1" applyBorder="1" applyAlignment="1">
      <alignment vertical="top" wrapText="1"/>
    </xf>
    <xf numFmtId="0" fontId="3" fillId="3" borderId="26" xfId="0" applyFont="1" applyFill="1" applyBorder="1" applyAlignment="1">
      <alignment vertical="top" wrapText="1"/>
    </xf>
    <xf numFmtId="0" fontId="5" fillId="0" borderId="5" xfId="0" applyFont="1" applyFill="1" applyBorder="1" applyAlignment="1">
      <alignment horizontal="center" vertical="top" wrapText="1"/>
    </xf>
    <xf numFmtId="3" fontId="3" fillId="6" borderId="19" xfId="0" applyNumberFormat="1" applyFont="1" applyFill="1" applyBorder="1" applyAlignment="1">
      <alignment horizontal="left" vertical="center" wrapText="1"/>
    </xf>
    <xf numFmtId="3" fontId="3" fillId="6" borderId="26" xfId="0" applyNumberFormat="1" applyFont="1" applyFill="1" applyBorder="1" applyAlignment="1">
      <alignment horizontal="left" vertical="center" wrapText="1"/>
    </xf>
    <xf numFmtId="165" fontId="3" fillId="0" borderId="18" xfId="0" applyNumberFormat="1" applyFont="1" applyFill="1" applyBorder="1" applyAlignment="1">
      <alignment horizontal="center" vertical="center"/>
    </xf>
    <xf numFmtId="165" fontId="3" fillId="0" borderId="27" xfId="0" applyNumberFormat="1" applyFont="1" applyFill="1" applyBorder="1" applyAlignment="1">
      <alignment horizontal="center" vertical="center"/>
    </xf>
    <xf numFmtId="165" fontId="3" fillId="6" borderId="18" xfId="0" applyNumberFormat="1" applyFont="1" applyFill="1" applyBorder="1" applyAlignment="1">
      <alignment horizontal="center" vertical="center"/>
    </xf>
    <xf numFmtId="165" fontId="3" fillId="6" borderId="27" xfId="0" applyNumberFormat="1" applyFont="1" applyFill="1" applyBorder="1" applyAlignment="1">
      <alignment horizontal="center" vertical="center"/>
    </xf>
    <xf numFmtId="0" fontId="3" fillId="3" borderId="5" xfId="0" applyFont="1" applyFill="1" applyBorder="1" applyAlignment="1">
      <alignment horizontal="left" vertical="top" wrapText="1"/>
    </xf>
    <xf numFmtId="49" fontId="5" fillId="0" borderId="9" xfId="0" applyNumberFormat="1" applyFont="1" applyBorder="1" applyAlignment="1">
      <alignment horizontal="center" vertical="top"/>
    </xf>
    <xf numFmtId="49" fontId="5" fillId="0" borderId="29" xfId="0" applyNumberFormat="1" applyFont="1" applyBorder="1" applyAlignment="1">
      <alignment horizontal="center" vertical="top"/>
    </xf>
    <xf numFmtId="0" fontId="3" fillId="6" borderId="47" xfId="0" applyFont="1" applyFill="1" applyBorder="1" applyAlignment="1">
      <alignment horizontal="left" vertical="top" wrapText="1"/>
    </xf>
    <xf numFmtId="0" fontId="10" fillId="6" borderId="47" xfId="0" applyFont="1" applyFill="1" applyBorder="1" applyAlignment="1">
      <alignment horizontal="left" vertical="top" wrapText="1"/>
    </xf>
    <xf numFmtId="164" fontId="3" fillId="0" borderId="45" xfId="0" applyNumberFormat="1" applyFont="1" applyFill="1" applyBorder="1" applyAlignment="1">
      <alignment horizontal="left" vertical="center" textRotation="90" wrapText="1"/>
    </xf>
    <xf numFmtId="164" fontId="3" fillId="0" borderId="47" xfId="0" applyNumberFormat="1" applyFont="1" applyFill="1" applyBorder="1" applyAlignment="1">
      <alignment horizontal="left" vertical="center" textRotation="90" wrapText="1"/>
    </xf>
    <xf numFmtId="164" fontId="3" fillId="0" borderId="52" xfId="0" applyNumberFormat="1" applyFont="1" applyFill="1" applyBorder="1" applyAlignment="1">
      <alignment horizontal="left" vertical="center" textRotation="90" wrapText="1"/>
    </xf>
    <xf numFmtId="49" fontId="5" fillId="2" borderId="2" xfId="0" applyNumberFormat="1" applyFont="1" applyFill="1" applyBorder="1" applyAlignment="1">
      <alignment horizontal="left" vertical="top"/>
    </xf>
    <xf numFmtId="49" fontId="5" fillId="2" borderId="77" xfId="0" applyNumberFormat="1" applyFont="1" applyFill="1" applyBorder="1" applyAlignment="1">
      <alignment horizontal="left" vertical="top"/>
    </xf>
    <xf numFmtId="3" fontId="3" fillId="3" borderId="48" xfId="0" applyNumberFormat="1" applyFont="1" applyFill="1" applyBorder="1" applyAlignment="1">
      <alignment horizontal="left" vertical="top" wrapText="1"/>
    </xf>
    <xf numFmtId="3" fontId="3" fillId="3" borderId="56" xfId="0" applyNumberFormat="1" applyFont="1" applyFill="1" applyBorder="1" applyAlignment="1">
      <alignment horizontal="left" vertical="top" wrapText="1"/>
    </xf>
    <xf numFmtId="3" fontId="3" fillId="6" borderId="24" xfId="0" applyNumberFormat="1" applyFont="1" applyFill="1" applyBorder="1" applyAlignment="1">
      <alignment horizontal="left" vertical="top" wrapText="1" shrinkToFit="1"/>
    </xf>
    <xf numFmtId="3" fontId="3" fillId="6" borderId="9" xfId="0" applyNumberFormat="1" applyFont="1" applyFill="1" applyBorder="1" applyAlignment="1">
      <alignment horizontal="left" vertical="top" wrapText="1" shrinkToFit="1"/>
    </xf>
    <xf numFmtId="0" fontId="0" fillId="0" borderId="29" xfId="0" applyBorder="1" applyAlignment="1">
      <alignment vertical="top"/>
    </xf>
    <xf numFmtId="0" fontId="5" fillId="3" borderId="24" xfId="0" applyFont="1" applyFill="1" applyBorder="1" applyAlignment="1">
      <alignment horizontal="left" vertical="top" wrapText="1"/>
    </xf>
    <xf numFmtId="0" fontId="10" fillId="0" borderId="9" xfId="0" applyFont="1" applyBorder="1" applyAlignment="1">
      <alignment horizontal="left" vertical="top" wrapText="1"/>
    </xf>
    <xf numFmtId="0" fontId="0" fillId="0" borderId="29" xfId="0" applyBorder="1" applyAlignment="1">
      <alignment horizontal="left" vertical="top" wrapText="1"/>
    </xf>
    <xf numFmtId="0" fontId="3" fillId="0" borderId="36" xfId="0" applyFont="1" applyFill="1" applyBorder="1" applyAlignment="1">
      <alignment horizontal="left" vertical="top" wrapText="1"/>
    </xf>
    <xf numFmtId="0" fontId="3" fillId="0" borderId="28" xfId="0" applyFont="1" applyFill="1" applyBorder="1" applyAlignment="1">
      <alignment horizontal="left" vertical="top" wrapText="1"/>
    </xf>
    <xf numFmtId="0" fontId="5" fillId="3" borderId="48" xfId="0" applyFont="1" applyFill="1" applyBorder="1" applyAlignment="1">
      <alignment horizontal="left" vertical="top" wrapText="1"/>
    </xf>
    <xf numFmtId="0" fontId="3" fillId="6" borderId="9" xfId="0" applyFont="1" applyFill="1" applyBorder="1" applyAlignment="1">
      <alignment horizontal="center" vertical="center" textRotation="90" wrapText="1"/>
    </xf>
    <xf numFmtId="0" fontId="3" fillId="6" borderId="27" xfId="0" applyFont="1" applyFill="1" applyBorder="1" applyAlignment="1">
      <alignment horizontal="center" vertical="center" textRotation="90" wrapText="1"/>
    </xf>
    <xf numFmtId="0" fontId="5" fillId="3" borderId="56" xfId="0" applyFont="1" applyFill="1" applyBorder="1" applyAlignment="1">
      <alignment horizontal="left" vertical="top" wrapText="1"/>
    </xf>
    <xf numFmtId="0" fontId="3" fillId="6" borderId="24" xfId="0" applyFont="1" applyFill="1" applyBorder="1" applyAlignment="1">
      <alignment horizontal="center" vertical="center" textRotation="90" wrapText="1"/>
    </xf>
    <xf numFmtId="0" fontId="3" fillId="6" borderId="29" xfId="0" applyFont="1" applyFill="1" applyBorder="1" applyAlignment="1">
      <alignment horizontal="center" vertical="center" textRotation="90" wrapText="1"/>
    </xf>
    <xf numFmtId="0" fontId="11" fillId="6" borderId="18" xfId="0" applyFont="1" applyFill="1" applyBorder="1" applyAlignment="1">
      <alignment horizontal="center" vertical="center" textRotation="90" wrapText="1"/>
    </xf>
    <xf numFmtId="0" fontId="11" fillId="6" borderId="9" xfId="0" applyFont="1" applyFill="1" applyBorder="1" applyAlignment="1">
      <alignment horizontal="center" vertical="center" textRotation="90" wrapText="1"/>
    </xf>
    <xf numFmtId="0" fontId="11" fillId="6" borderId="29" xfId="0" applyFont="1" applyFill="1" applyBorder="1" applyAlignment="1">
      <alignment horizontal="center" vertical="center" textRotation="90" wrapText="1"/>
    </xf>
    <xf numFmtId="49" fontId="5" fillId="8" borderId="28" xfId="0" applyNumberFormat="1" applyFont="1" applyFill="1" applyBorder="1" applyAlignment="1">
      <alignment horizontal="center" vertical="top"/>
    </xf>
    <xf numFmtId="49" fontId="5" fillId="2" borderId="27" xfId="0" applyNumberFormat="1" applyFont="1" applyFill="1" applyBorder="1" applyAlignment="1">
      <alignment horizontal="center" vertical="top"/>
    </xf>
    <xf numFmtId="49" fontId="3" fillId="6" borderId="9" xfId="0" applyNumberFormat="1" applyFont="1" applyFill="1" applyBorder="1" applyAlignment="1">
      <alignment horizontal="center" vertical="top"/>
    </xf>
    <xf numFmtId="49" fontId="3" fillId="6" borderId="27" xfId="0" applyNumberFormat="1" applyFont="1" applyFill="1" applyBorder="1" applyAlignment="1">
      <alignment horizontal="center" vertical="top"/>
    </xf>
    <xf numFmtId="0" fontId="5" fillId="3" borderId="41" xfId="0" applyFont="1" applyFill="1" applyBorder="1" applyAlignment="1">
      <alignment horizontal="left" vertical="top" wrapText="1"/>
    </xf>
    <xf numFmtId="0" fontId="5" fillId="6" borderId="24" xfId="0" applyFont="1" applyFill="1" applyBorder="1" applyAlignment="1">
      <alignment horizontal="center" vertical="top" wrapText="1"/>
    </xf>
    <xf numFmtId="0" fontId="5" fillId="6" borderId="9" xfId="0" applyFont="1" applyFill="1" applyBorder="1" applyAlignment="1">
      <alignment horizontal="center" vertical="top" wrapText="1"/>
    </xf>
    <xf numFmtId="0" fontId="5" fillId="6" borderId="29" xfId="0" applyFont="1" applyFill="1" applyBorder="1" applyAlignment="1">
      <alignment horizontal="center" vertical="top" wrapText="1"/>
    </xf>
    <xf numFmtId="0" fontId="3" fillId="0" borderId="3" xfId="0" applyFont="1" applyFill="1" applyBorder="1" applyAlignment="1">
      <alignment horizontal="left" vertical="top" wrapText="1"/>
    </xf>
    <xf numFmtId="0" fontId="10" fillId="0" borderId="5" xfId="0" applyFont="1" applyBorder="1" applyAlignment="1">
      <alignment horizontal="left" vertical="top" wrapText="1"/>
    </xf>
    <xf numFmtId="0" fontId="3" fillId="8" borderId="36" xfId="0" applyFont="1" applyFill="1" applyBorder="1" applyAlignment="1">
      <alignment horizontal="left" vertical="top" wrapText="1"/>
    </xf>
    <xf numFmtId="0" fontId="0" fillId="0" borderId="5" xfId="0" applyBorder="1" applyAlignment="1">
      <alignment vertical="top"/>
    </xf>
    <xf numFmtId="0" fontId="0" fillId="0" borderId="28" xfId="0" applyBorder="1" applyAlignment="1">
      <alignment vertical="top"/>
    </xf>
    <xf numFmtId="0" fontId="5" fillId="6" borderId="18" xfId="0" applyFont="1" applyFill="1" applyBorder="1" applyAlignment="1">
      <alignment horizontal="center" vertical="top" wrapText="1"/>
    </xf>
    <xf numFmtId="0" fontId="5" fillId="6" borderId="27" xfId="0" applyFont="1" applyFill="1" applyBorder="1" applyAlignment="1">
      <alignment horizontal="center" vertical="top" wrapText="1"/>
    </xf>
    <xf numFmtId="49" fontId="5" fillId="6" borderId="46" xfId="0" applyNumberFormat="1" applyFont="1" applyFill="1" applyBorder="1" applyAlignment="1">
      <alignment horizontal="center" vertical="top"/>
    </xf>
    <xf numFmtId="49" fontId="5" fillId="6" borderId="34" xfId="0" applyNumberFormat="1" applyFont="1" applyFill="1" applyBorder="1" applyAlignment="1">
      <alignment horizontal="center" vertical="top"/>
    </xf>
    <xf numFmtId="0" fontId="5" fillId="6" borderId="48" xfId="0" applyFont="1" applyFill="1" applyBorder="1" applyAlignment="1">
      <alignment horizontal="center" vertical="top" wrapText="1"/>
    </xf>
    <xf numFmtId="0" fontId="5" fillId="6" borderId="34" xfId="0" applyFont="1" applyFill="1" applyBorder="1" applyAlignment="1">
      <alignment horizontal="center" vertical="top" wrapText="1"/>
    </xf>
    <xf numFmtId="49" fontId="5" fillId="6" borderId="16" xfId="0" applyNumberFormat="1" applyFont="1" applyFill="1" applyBorder="1" applyAlignment="1">
      <alignment horizontal="center" vertical="top"/>
    </xf>
    <xf numFmtId="49" fontId="5" fillId="6" borderId="26" xfId="0" applyNumberFormat="1" applyFont="1" applyFill="1" applyBorder="1" applyAlignment="1">
      <alignment horizontal="center" vertical="top"/>
    </xf>
    <xf numFmtId="0" fontId="5" fillId="6" borderId="56" xfId="0" applyFont="1" applyFill="1" applyBorder="1" applyAlignment="1">
      <alignment horizontal="right" vertical="top"/>
    </xf>
    <xf numFmtId="0" fontId="19" fillId="6" borderId="31" xfId="0" applyFont="1" applyFill="1" applyBorder="1" applyAlignment="1">
      <alignment horizontal="right" vertical="top"/>
    </xf>
    <xf numFmtId="0" fontId="10" fillId="3" borderId="48" xfId="0" applyFont="1" applyFill="1" applyBorder="1" applyAlignment="1">
      <alignment horizontal="left" vertical="top" wrapText="1"/>
    </xf>
    <xf numFmtId="0" fontId="10" fillId="3" borderId="34" xfId="0" applyFont="1" applyFill="1" applyBorder="1" applyAlignment="1">
      <alignment horizontal="left" vertical="top" wrapText="1"/>
    </xf>
    <xf numFmtId="0" fontId="10" fillId="6" borderId="9" xfId="0" applyFont="1" applyFill="1" applyBorder="1" applyAlignment="1">
      <alignment horizontal="center" wrapText="1"/>
    </xf>
    <xf numFmtId="0" fontId="10" fillId="6" borderId="27" xfId="0" applyFont="1" applyFill="1" applyBorder="1" applyAlignment="1">
      <alignment horizontal="center" wrapText="1"/>
    </xf>
    <xf numFmtId="49" fontId="5" fillId="6" borderId="16" xfId="0" applyNumberFormat="1" applyFont="1" applyFill="1" applyBorder="1" applyAlignment="1">
      <alignment horizontal="center" vertical="top" wrapText="1"/>
    </xf>
    <xf numFmtId="0" fontId="10" fillId="6" borderId="16" xfId="0" applyFont="1" applyFill="1" applyBorder="1" applyAlignment="1">
      <alignment horizontal="center" wrapText="1"/>
    </xf>
    <xf numFmtId="0" fontId="10" fillId="6" borderId="26" xfId="0" applyFont="1" applyFill="1" applyBorder="1" applyAlignment="1">
      <alignment horizontal="center" wrapText="1"/>
    </xf>
    <xf numFmtId="0" fontId="3" fillId="6" borderId="36" xfId="0" applyFont="1" applyFill="1" applyBorder="1" applyAlignment="1">
      <alignment horizontal="left" vertical="top" wrapText="1"/>
    </xf>
    <xf numFmtId="0" fontId="3" fillId="6" borderId="5" xfId="0" applyFont="1" applyFill="1" applyBorder="1" applyAlignment="1">
      <alignment horizontal="left" vertical="top" wrapText="1"/>
    </xf>
    <xf numFmtId="0" fontId="0" fillId="0" borderId="28" xfId="0" applyBorder="1" applyAlignment="1">
      <alignment vertical="top" wrapText="1"/>
    </xf>
    <xf numFmtId="0" fontId="3" fillId="6" borderId="48" xfId="0" applyFont="1" applyFill="1" applyBorder="1" applyAlignment="1">
      <alignment horizontal="left" vertical="top" wrapText="1"/>
    </xf>
    <xf numFmtId="0" fontId="3" fillId="6" borderId="34" xfId="0" applyFont="1" applyFill="1" applyBorder="1" applyAlignment="1">
      <alignment horizontal="left" vertical="top" wrapText="1"/>
    </xf>
    <xf numFmtId="0" fontId="19" fillId="6" borderId="32" xfId="0" applyFont="1" applyFill="1" applyBorder="1" applyAlignment="1">
      <alignment horizontal="right" vertical="top"/>
    </xf>
    <xf numFmtId="0" fontId="3" fillId="3" borderId="34" xfId="0" applyFont="1" applyFill="1" applyBorder="1" applyAlignment="1">
      <alignment horizontal="left" vertical="top" wrapText="1"/>
    </xf>
    <xf numFmtId="49" fontId="5" fillId="6" borderId="19" xfId="0" applyNumberFormat="1" applyFont="1" applyFill="1" applyBorder="1" applyAlignment="1">
      <alignment horizontal="center" vertical="top"/>
    </xf>
    <xf numFmtId="0" fontId="4" fillId="0" borderId="0" xfId="0" applyFont="1" applyAlignment="1">
      <alignment horizontal="center" vertical="top" wrapText="1"/>
    </xf>
    <xf numFmtId="0" fontId="25" fillId="0" borderId="0" xfId="0" applyFont="1" applyAlignment="1">
      <alignment vertical="top" wrapText="1"/>
    </xf>
    <xf numFmtId="0" fontId="6" fillId="0" borderId="0" xfId="0" applyFont="1" applyAlignment="1">
      <alignment horizontal="center" vertical="top" wrapText="1"/>
    </xf>
    <xf numFmtId="0" fontId="3" fillId="0" borderId="31" xfId="0" applyFont="1" applyBorder="1" applyAlignment="1">
      <alignment horizontal="right" vertical="top"/>
    </xf>
    <xf numFmtId="0" fontId="8" fillId="0" borderId="3" xfId="0" applyFont="1" applyBorder="1" applyAlignment="1">
      <alignment horizontal="center" vertical="center" textRotation="90" wrapText="1"/>
    </xf>
    <xf numFmtId="0" fontId="8" fillId="0" borderId="5" xfId="0" applyFont="1" applyBorder="1" applyAlignment="1">
      <alignment horizontal="center" vertical="center" textRotation="90" wrapText="1"/>
    </xf>
    <xf numFmtId="0" fontId="8" fillId="0" borderId="7" xfId="0" applyFont="1" applyBorder="1" applyAlignment="1">
      <alignment horizontal="center" vertical="center" textRotation="90" wrapText="1"/>
    </xf>
    <xf numFmtId="0" fontId="3" fillId="0" borderId="24" xfId="0" applyFont="1" applyBorder="1" applyAlignment="1">
      <alignment horizontal="center" vertical="center" textRotation="90" wrapText="1"/>
    </xf>
    <xf numFmtId="0" fontId="3" fillId="0" borderId="9" xfId="0" applyFont="1" applyBorder="1" applyAlignment="1">
      <alignment horizontal="center" vertical="center" textRotation="90" wrapText="1"/>
    </xf>
    <xf numFmtId="0" fontId="3" fillId="0" borderId="29" xfId="0" applyFont="1" applyBorder="1" applyAlignment="1">
      <alignment horizontal="center" vertical="center" textRotation="90" wrapText="1"/>
    </xf>
    <xf numFmtId="0" fontId="3" fillId="0" borderId="24" xfId="0" applyFont="1" applyBorder="1" applyAlignment="1">
      <alignment horizontal="center" vertical="center" wrapText="1"/>
    </xf>
    <xf numFmtId="0" fontId="3" fillId="0" borderId="9" xfId="0" applyFont="1" applyBorder="1" applyAlignment="1">
      <alignment horizontal="center" vertical="center" wrapText="1"/>
    </xf>
    <xf numFmtId="0" fontId="3" fillId="0" borderId="29" xfId="0" applyFont="1" applyBorder="1" applyAlignment="1">
      <alignment horizontal="center" vertical="center" wrapText="1"/>
    </xf>
    <xf numFmtId="0" fontId="2" fillId="0" borderId="41" xfId="0" applyFont="1" applyBorder="1" applyAlignment="1">
      <alignment horizontal="center" vertical="center" textRotation="90" wrapText="1"/>
    </xf>
    <xf numFmtId="0" fontId="2" fillId="0" borderId="48" xfId="0" applyFont="1" applyBorder="1" applyAlignment="1">
      <alignment horizontal="center" vertical="center" textRotation="90" wrapText="1"/>
    </xf>
    <xf numFmtId="0" fontId="2" fillId="0" borderId="56" xfId="0" applyFont="1" applyBorder="1" applyAlignment="1">
      <alignment horizontal="center" vertical="center" textRotation="90" wrapText="1"/>
    </xf>
    <xf numFmtId="0" fontId="8" fillId="0" borderId="9" xfId="0" applyFont="1" applyBorder="1" applyAlignment="1">
      <alignment horizontal="center" vertical="center" wrapText="1"/>
    </xf>
    <xf numFmtId="0" fontId="8" fillId="0" borderId="29" xfId="0" applyFont="1" applyBorder="1" applyAlignment="1">
      <alignment horizontal="center" vertical="center" wrapText="1"/>
    </xf>
    <xf numFmtId="0" fontId="3" fillId="0" borderId="9" xfId="0" applyNumberFormat="1" applyFont="1" applyBorder="1" applyAlignment="1">
      <alignment horizontal="center" vertical="center" textRotation="90"/>
    </xf>
    <xf numFmtId="0" fontId="3" fillId="0" borderId="29" xfId="0" applyNumberFormat="1" applyFont="1" applyBorder="1" applyAlignment="1">
      <alignment horizontal="center" vertical="center" textRotation="90"/>
    </xf>
    <xf numFmtId="0" fontId="15" fillId="0" borderId="9" xfId="0" applyFont="1" applyBorder="1" applyAlignment="1">
      <alignment horizontal="center" vertical="center" wrapText="1"/>
    </xf>
    <xf numFmtId="0" fontId="15" fillId="0" borderId="29" xfId="0" applyFont="1" applyBorder="1" applyAlignment="1">
      <alignment horizontal="center" vertical="center" wrapText="1"/>
    </xf>
    <xf numFmtId="0" fontId="8" fillId="0" borderId="24" xfId="0" applyNumberFormat="1" applyFont="1" applyBorder="1" applyAlignment="1">
      <alignment horizontal="center" vertical="center" textRotation="90" wrapText="1"/>
    </xf>
    <xf numFmtId="0" fontId="8" fillId="0" borderId="9" xfId="0" applyNumberFormat="1" applyFont="1" applyBorder="1" applyAlignment="1">
      <alignment horizontal="center" vertical="center" textRotation="90" wrapText="1"/>
    </xf>
    <xf numFmtId="0" fontId="8" fillId="0" borderId="29" xfId="0" applyNumberFormat="1" applyFont="1" applyBorder="1" applyAlignment="1">
      <alignment horizontal="center" vertical="center" textRotation="90" wrapText="1"/>
    </xf>
    <xf numFmtId="0" fontId="3" fillId="6" borderId="11" xfId="0" applyFont="1" applyFill="1" applyBorder="1" applyAlignment="1">
      <alignment horizontal="center" vertical="center" wrapText="1"/>
    </xf>
    <xf numFmtId="0" fontId="3" fillId="0" borderId="11" xfId="0" applyFont="1" applyBorder="1" applyAlignment="1">
      <alignment horizontal="center" vertical="center"/>
    </xf>
    <xf numFmtId="0" fontId="3" fillId="0" borderId="43" xfId="0" applyFont="1" applyBorder="1" applyAlignment="1">
      <alignment horizontal="center" vertical="center" wrapText="1"/>
    </xf>
    <xf numFmtId="0" fontId="5" fillId="2" borderId="37" xfId="0" applyFont="1" applyFill="1" applyBorder="1" applyAlignment="1">
      <alignment horizontal="left" vertical="top" wrapText="1"/>
    </xf>
    <xf numFmtId="0" fontId="5" fillId="2" borderId="63" xfId="0" applyFont="1" applyFill="1" applyBorder="1" applyAlignment="1">
      <alignment horizontal="left" vertical="top" wrapText="1"/>
    </xf>
    <xf numFmtId="0" fontId="5" fillId="2" borderId="42" xfId="0" applyFont="1" applyFill="1" applyBorder="1" applyAlignment="1">
      <alignment horizontal="left" vertical="top" wrapText="1"/>
    </xf>
    <xf numFmtId="0" fontId="3" fillId="3" borderId="45" xfId="0" applyFont="1" applyFill="1" applyBorder="1" applyAlignment="1">
      <alignment vertical="top" wrapText="1"/>
    </xf>
    <xf numFmtId="0" fontId="3" fillId="3" borderId="47" xfId="0" applyFont="1" applyFill="1" applyBorder="1" applyAlignment="1">
      <alignment vertical="top" wrapText="1"/>
    </xf>
    <xf numFmtId="0" fontId="10" fillId="0" borderId="47" xfId="0" applyFont="1" applyBorder="1" applyAlignment="1">
      <alignment vertical="top" wrapText="1"/>
    </xf>
    <xf numFmtId="3" fontId="3" fillId="6" borderId="18" xfId="0" applyNumberFormat="1" applyFont="1" applyFill="1" applyBorder="1" applyAlignment="1">
      <alignment horizontal="left" vertical="top" wrapText="1" shrinkToFit="1"/>
    </xf>
    <xf numFmtId="0" fontId="10" fillId="0" borderId="27" xfId="0" applyFont="1" applyBorder="1" applyAlignment="1">
      <alignment vertical="top" wrapText="1"/>
    </xf>
    <xf numFmtId="0" fontId="3" fillId="3" borderId="36" xfId="0" applyFont="1" applyFill="1" applyBorder="1" applyAlignment="1">
      <alignment horizontal="left" vertical="top" wrapText="1"/>
    </xf>
    <xf numFmtId="0" fontId="10" fillId="3" borderId="5" xfId="0" applyFont="1" applyFill="1" applyBorder="1" applyAlignment="1">
      <alignment horizontal="left" vertical="top" wrapText="1"/>
    </xf>
    <xf numFmtId="164" fontId="8" fillId="6" borderId="9" xfId="0" applyNumberFormat="1" applyFont="1" applyFill="1" applyBorder="1" applyAlignment="1">
      <alignment horizontal="center" vertical="center" textRotation="90" wrapText="1"/>
    </xf>
    <xf numFmtId="0" fontId="10" fillId="6" borderId="9" xfId="0" applyFont="1" applyFill="1" applyBorder="1" applyAlignment="1">
      <alignment horizontal="center" vertical="center" wrapText="1"/>
    </xf>
    <xf numFmtId="0" fontId="10" fillId="6" borderId="27" xfId="0" applyFont="1" applyFill="1" applyBorder="1" applyAlignment="1">
      <alignment horizontal="center" vertical="center" wrapText="1"/>
    </xf>
    <xf numFmtId="0" fontId="10" fillId="0" borderId="48" xfId="0" applyFont="1" applyBorder="1" applyAlignment="1">
      <alignment horizontal="left" vertical="top" wrapText="1"/>
    </xf>
    <xf numFmtId="3" fontId="3" fillId="6" borderId="41" xfId="0" applyNumberFormat="1" applyFont="1" applyFill="1" applyBorder="1" applyAlignment="1">
      <alignment horizontal="left" vertical="top" wrapText="1"/>
    </xf>
    <xf numFmtId="0" fontId="0" fillId="6" borderId="50" xfId="0" applyFill="1" applyBorder="1" applyAlignment="1">
      <alignment vertical="top" wrapText="1"/>
    </xf>
    <xf numFmtId="3" fontId="3" fillId="6" borderId="48" xfId="0" applyNumberFormat="1" applyFont="1" applyFill="1" applyBorder="1" applyAlignment="1">
      <alignment horizontal="left" vertical="top" wrapText="1"/>
    </xf>
    <xf numFmtId="0" fontId="0" fillId="6" borderId="43" xfId="0" applyFill="1" applyBorder="1" applyAlignment="1">
      <alignment vertical="top" wrapText="1"/>
    </xf>
    <xf numFmtId="3" fontId="3" fillId="6" borderId="56" xfId="0" applyNumberFormat="1" applyFont="1" applyFill="1" applyBorder="1" applyAlignment="1">
      <alignment horizontal="left" vertical="top" wrapText="1"/>
    </xf>
    <xf numFmtId="0" fontId="0" fillId="6" borderId="32" xfId="0" applyFill="1" applyBorder="1" applyAlignment="1">
      <alignment vertical="top" wrapText="1"/>
    </xf>
    <xf numFmtId="0" fontId="0" fillId="6" borderId="50" xfId="0" applyFill="1" applyBorder="1" applyAlignment="1">
      <alignment vertical="top"/>
    </xf>
    <xf numFmtId="0" fontId="0" fillId="6" borderId="43" xfId="0" applyFill="1" applyBorder="1" applyAlignment="1">
      <alignment vertical="top"/>
    </xf>
    <xf numFmtId="0" fontId="0" fillId="6" borderId="32" xfId="0" applyFill="1" applyBorder="1" applyAlignment="1">
      <alignment vertical="top"/>
    </xf>
    <xf numFmtId="0" fontId="5" fillId="6" borderId="34" xfId="0" applyFont="1" applyFill="1" applyBorder="1" applyAlignment="1">
      <alignment horizontal="right" vertical="top"/>
    </xf>
    <xf numFmtId="0" fontId="19" fillId="6" borderId="76" xfId="0" applyFont="1" applyFill="1" applyBorder="1" applyAlignment="1">
      <alignment horizontal="right" vertical="top"/>
    </xf>
    <xf numFmtId="0" fontId="19" fillId="6" borderId="53" xfId="0" applyFont="1" applyFill="1" applyBorder="1" applyAlignment="1">
      <alignment horizontal="right" vertical="top"/>
    </xf>
    <xf numFmtId="0" fontId="3" fillId="3" borderId="18" xfId="0" applyFont="1" applyFill="1" applyBorder="1" applyAlignment="1">
      <alignment horizontal="left" vertical="top" wrapText="1"/>
    </xf>
    <xf numFmtId="0" fontId="0" fillId="0" borderId="9" xfId="0" applyBorder="1" applyAlignment="1">
      <alignment vertical="top"/>
    </xf>
    <xf numFmtId="0" fontId="0" fillId="0" borderId="27" xfId="0" applyBorder="1" applyAlignment="1">
      <alignment vertical="top"/>
    </xf>
    <xf numFmtId="3" fontId="3" fillId="0" borderId="18" xfId="0" applyNumberFormat="1" applyFont="1" applyFill="1" applyBorder="1" applyAlignment="1">
      <alignment horizontal="left" vertical="top" wrapText="1" shrinkToFit="1"/>
    </xf>
    <xf numFmtId="3" fontId="3" fillId="0" borderId="9" xfId="0" applyNumberFormat="1" applyFont="1" applyFill="1" applyBorder="1" applyAlignment="1">
      <alignment horizontal="left" vertical="top" wrapText="1" shrinkToFit="1"/>
    </xf>
    <xf numFmtId="3" fontId="3" fillId="0" borderId="27" xfId="0" applyNumberFormat="1" applyFont="1" applyFill="1" applyBorder="1" applyAlignment="1">
      <alignment horizontal="left" vertical="top" wrapText="1" shrinkToFit="1"/>
    </xf>
    <xf numFmtId="0" fontId="3" fillId="0" borderId="24" xfId="0" applyFont="1" applyFill="1" applyBorder="1" applyAlignment="1">
      <alignment horizontal="left" vertical="top" wrapText="1"/>
    </xf>
    <xf numFmtId="0" fontId="3" fillId="0" borderId="9" xfId="0" applyFont="1" applyFill="1" applyBorder="1" applyAlignment="1">
      <alignment horizontal="left" vertical="top" wrapText="1"/>
    </xf>
    <xf numFmtId="0" fontId="3" fillId="0" borderId="29" xfId="0" applyFont="1" applyFill="1" applyBorder="1" applyAlignment="1">
      <alignment horizontal="left" vertical="top" wrapText="1"/>
    </xf>
    <xf numFmtId="0" fontId="3" fillId="0" borderId="25" xfId="0" applyFont="1" applyFill="1" applyBorder="1" applyAlignment="1">
      <alignment horizontal="left" vertical="center" wrapText="1"/>
    </xf>
    <xf numFmtId="0" fontId="3" fillId="0" borderId="16" xfId="0" applyFont="1" applyFill="1" applyBorder="1" applyAlignment="1">
      <alignment horizontal="left" vertical="center" wrapText="1"/>
    </xf>
    <xf numFmtId="0" fontId="10" fillId="0" borderId="16" xfId="0" applyFont="1" applyBorder="1" applyAlignment="1">
      <alignment vertical="center" wrapText="1"/>
    </xf>
    <xf numFmtId="0" fontId="10" fillId="0" borderId="30" xfId="0" applyFont="1" applyBorder="1" applyAlignment="1">
      <alignment vertical="center" wrapText="1"/>
    </xf>
    <xf numFmtId="43" fontId="3" fillId="0" borderId="25" xfId="1" applyFont="1" applyFill="1" applyBorder="1" applyAlignment="1">
      <alignment horizontal="left" vertical="top" wrapText="1"/>
    </xf>
    <xf numFmtId="0" fontId="0" fillId="0" borderId="16" xfId="0" applyBorder="1" applyAlignment="1">
      <alignment horizontal="left" vertical="top" wrapText="1"/>
    </xf>
    <xf numFmtId="0" fontId="0" fillId="0" borderId="30" xfId="0" applyBorder="1" applyAlignment="1">
      <alignment horizontal="left" vertical="top" wrapText="1"/>
    </xf>
    <xf numFmtId="0" fontId="10" fillId="0" borderId="38" xfId="0" applyFont="1" applyBorder="1" applyAlignment="1">
      <alignment vertical="top"/>
    </xf>
    <xf numFmtId="0" fontId="10" fillId="0" borderId="48" xfId="0" applyFont="1" applyBorder="1" applyAlignment="1">
      <alignment vertical="top"/>
    </xf>
    <xf numFmtId="0" fontId="10" fillId="0" borderId="43" xfId="0" applyFont="1" applyBorder="1" applyAlignment="1">
      <alignment vertical="top"/>
    </xf>
    <xf numFmtId="0" fontId="10" fillId="0" borderId="34" xfId="0" applyFont="1" applyBorder="1" applyAlignment="1">
      <alignment vertical="top"/>
    </xf>
    <xf numFmtId="0" fontId="10" fillId="0" borderId="53" xfId="0" applyFont="1" applyBorder="1" applyAlignment="1">
      <alignment vertical="top"/>
    </xf>
    <xf numFmtId="0" fontId="10" fillId="8" borderId="56" xfId="0" applyFont="1" applyFill="1" applyBorder="1" applyAlignment="1">
      <alignment vertical="top"/>
    </xf>
    <xf numFmtId="0" fontId="10" fillId="8" borderId="32" xfId="0" applyFont="1" applyFill="1" applyBorder="1" applyAlignment="1">
      <alignment vertical="top"/>
    </xf>
    <xf numFmtId="3" fontId="3" fillId="6" borderId="46" xfId="0" applyNumberFormat="1" applyFont="1" applyFill="1" applyBorder="1" applyAlignment="1">
      <alignment horizontal="left" vertical="top" wrapText="1"/>
    </xf>
    <xf numFmtId="0" fontId="0" fillId="6" borderId="48" xfId="0" applyFill="1" applyBorder="1" applyAlignment="1">
      <alignment horizontal="left" vertical="top" wrapText="1"/>
    </xf>
    <xf numFmtId="0" fontId="3" fillId="8" borderId="5" xfId="0" applyFont="1" applyFill="1" applyBorder="1" applyAlignment="1">
      <alignment horizontal="left" vertical="top" wrapText="1"/>
    </xf>
    <xf numFmtId="0" fontId="10" fillId="8" borderId="5" xfId="0" applyFont="1" applyFill="1" applyBorder="1" applyAlignment="1">
      <alignment vertical="top" wrapText="1"/>
    </xf>
    <xf numFmtId="0" fontId="10" fillId="8" borderId="28" xfId="0" applyFont="1" applyFill="1" applyBorder="1" applyAlignment="1">
      <alignment vertical="top" wrapText="1"/>
    </xf>
    <xf numFmtId="0" fontId="5" fillId="6" borderId="37" xfId="0" applyFont="1" applyFill="1" applyBorder="1" applyAlignment="1">
      <alignment horizontal="right" vertical="top"/>
    </xf>
    <xf numFmtId="0" fontId="5" fillId="6" borderId="63" xfId="0" applyFont="1" applyFill="1" applyBorder="1" applyAlignment="1">
      <alignment horizontal="right" vertical="top"/>
    </xf>
    <xf numFmtId="0" fontId="5" fillId="6" borderId="42" xfId="0" applyFont="1" applyFill="1" applyBorder="1" applyAlignment="1">
      <alignment horizontal="right" vertical="top"/>
    </xf>
    <xf numFmtId="43" fontId="3" fillId="6" borderId="40" xfId="1" applyFont="1" applyFill="1" applyBorder="1" applyAlignment="1">
      <alignment horizontal="left" vertical="top" wrapText="1"/>
    </xf>
    <xf numFmtId="43" fontId="3" fillId="6" borderId="47" xfId="1" applyFont="1" applyFill="1" applyBorder="1" applyAlignment="1">
      <alignment horizontal="left" vertical="top" wrapText="1"/>
    </xf>
    <xf numFmtId="0" fontId="3" fillId="6" borderId="5" xfId="0" applyFont="1" applyFill="1" applyBorder="1" applyAlignment="1">
      <alignment vertical="top" wrapText="1"/>
    </xf>
    <xf numFmtId="0" fontId="10" fillId="6" borderId="5" xfId="0" applyFont="1" applyFill="1" applyBorder="1" applyAlignment="1">
      <alignment vertical="top" wrapText="1"/>
    </xf>
    <xf numFmtId="49" fontId="5" fillId="6" borderId="25" xfId="0" applyNumberFormat="1" applyFont="1" applyFill="1" applyBorder="1" applyAlignment="1">
      <alignment horizontal="center" vertical="top"/>
    </xf>
    <xf numFmtId="49" fontId="5" fillId="6" borderId="30" xfId="0" applyNumberFormat="1" applyFont="1" applyFill="1" applyBorder="1" applyAlignment="1">
      <alignment horizontal="center" vertical="top"/>
    </xf>
    <xf numFmtId="0" fontId="3" fillId="3" borderId="47" xfId="0" applyFont="1" applyFill="1" applyBorder="1" applyAlignment="1">
      <alignment horizontal="left" vertical="top" wrapText="1"/>
    </xf>
    <xf numFmtId="0" fontId="3" fillId="3" borderId="17" xfId="0" applyFont="1" applyFill="1" applyBorder="1" applyAlignment="1">
      <alignment horizontal="left" vertical="top" wrapText="1"/>
    </xf>
    <xf numFmtId="3" fontId="3" fillId="6" borderId="25" xfId="0" applyNumberFormat="1" applyFont="1" applyFill="1" applyBorder="1" applyAlignment="1">
      <alignment horizontal="center" vertical="top"/>
    </xf>
    <xf numFmtId="3" fontId="3" fillId="6" borderId="26" xfId="0" applyNumberFormat="1" applyFont="1" applyFill="1" applyBorder="1" applyAlignment="1">
      <alignment horizontal="center" vertical="top"/>
    </xf>
    <xf numFmtId="0" fontId="4" fillId="0" borderId="1" xfId="0" applyFont="1" applyBorder="1" applyAlignment="1">
      <alignment horizontal="center" vertical="center"/>
    </xf>
    <xf numFmtId="0" fontId="3" fillId="0" borderId="0" xfId="0" applyFont="1" applyFill="1" applyBorder="1" applyAlignment="1">
      <alignment horizontal="left" vertical="top" wrapText="1"/>
    </xf>
  </cellXfs>
  <cellStyles count="3">
    <cellStyle name="Įprastas" xfId="0" builtinId="0"/>
    <cellStyle name="Įprastas 2" xfId="2"/>
    <cellStyle name="Kablelis" xfId="1" builtinId="3"/>
  </cellStyles>
  <dxfs count="0"/>
  <tableStyles count="0" defaultTableStyle="TableStyleMedium2" defaultPivotStyle="PivotStyleLight16"/>
  <colors>
    <mruColors>
      <color rgb="FFCCECFF"/>
      <color rgb="FFFFCCFF"/>
      <color rgb="FFCCFFFF"/>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30"/>
      <c:rotY val="0"/>
      <c:rAngAx val="0"/>
      <c:perspective val="30"/>
    </c:view3D>
    <c:floor>
      <c:thickness val="0"/>
    </c:floor>
    <c:sideWall>
      <c:thickness val="0"/>
    </c:sideWall>
    <c:backWall>
      <c:thickness val="0"/>
    </c:backWall>
    <c:plotArea>
      <c:layout/>
      <c:pie3DChart>
        <c:varyColors val="1"/>
        <c:ser>
          <c:idx val="0"/>
          <c:order val="0"/>
          <c:explosion val="25"/>
          <c:dPt>
            <c:idx val="0"/>
            <c:bubble3D val="0"/>
            <c:explosion val="24"/>
            <c:spPr>
              <a:solidFill>
                <a:schemeClr val="bg1"/>
              </a:solidFill>
            </c:spPr>
          </c:dPt>
          <c:dPt>
            <c:idx val="1"/>
            <c:bubble3D val="0"/>
            <c:spPr>
              <a:solidFill>
                <a:srgbClr val="CCECFF"/>
              </a:solidFill>
            </c:spPr>
          </c:dPt>
          <c:dPt>
            <c:idx val="2"/>
            <c:bubble3D val="0"/>
            <c:spPr>
              <a:solidFill>
                <a:srgbClr val="FFCCFF"/>
              </a:solidFill>
            </c:spPr>
          </c:dPt>
          <c:dLbls>
            <c:dLbl>
              <c:idx val="0"/>
              <c:layout>
                <c:manualLayout>
                  <c:x val="4.7131491567488339E-2"/>
                  <c:y val="1.6650848721131113E-2"/>
                </c:manualLayout>
              </c:layout>
              <c:tx>
                <c:rich>
                  <a:bodyPr/>
                  <a:lstStyle/>
                  <a:p>
                    <a:r>
                      <a:rPr lang="en-US"/>
                      <a:t>faktiškai įvykdyta –
76</a:t>
                    </a:r>
                    <a:r>
                      <a:rPr lang="lt-LT"/>
                      <a:t> </a:t>
                    </a:r>
                    <a:r>
                      <a:rPr lang="en-US"/>
                      <a:t>%</a:t>
                    </a:r>
                  </a:p>
                </c:rich>
              </c:tx>
              <c:dLblPos val="bestFit"/>
              <c:showLegendKey val="0"/>
              <c:showVal val="0"/>
              <c:showCatName val="1"/>
              <c:showSerName val="0"/>
              <c:showPercent val="1"/>
              <c:showBubbleSize val="0"/>
            </c:dLbl>
            <c:dLbl>
              <c:idx val="1"/>
              <c:layout>
                <c:manualLayout>
                  <c:x val="-5.3430682554431383E-2"/>
                  <c:y val="-1.0677142753222699E-17"/>
                </c:manualLayout>
              </c:layout>
              <c:tx>
                <c:rich>
                  <a:bodyPr/>
                  <a:lstStyle/>
                  <a:p>
                    <a:r>
                      <a:rPr lang="lt-LT"/>
                      <a:t>iš dalies įvykdyta –
19 %</a:t>
                    </a:r>
                  </a:p>
                </c:rich>
              </c:tx>
              <c:dLblPos val="bestFit"/>
              <c:showLegendKey val="0"/>
              <c:showVal val="0"/>
              <c:showCatName val="1"/>
              <c:showSerName val="0"/>
              <c:showPercent val="1"/>
              <c:showBubbleSize val="0"/>
            </c:dLbl>
            <c:dLbl>
              <c:idx val="2"/>
              <c:layout>
                <c:manualLayout>
                  <c:x val="0.23153295773586932"/>
                  <c:y val="1.3977511980855577E-2"/>
                </c:manualLayout>
              </c:layout>
              <c:tx>
                <c:rich>
                  <a:bodyPr/>
                  <a:lstStyle/>
                  <a:p>
                    <a:r>
                      <a:rPr lang="en-US"/>
                      <a:t>neįvykdyta –
5</a:t>
                    </a:r>
                    <a:r>
                      <a:rPr lang="lt-LT"/>
                      <a:t> </a:t>
                    </a:r>
                    <a:r>
                      <a:rPr lang="en-US"/>
                      <a:t>%</a:t>
                    </a:r>
                  </a:p>
                </c:rich>
              </c:tx>
              <c:dLblPos val="bestFit"/>
              <c:showLegendKey val="0"/>
              <c:showVal val="0"/>
              <c:showCatName val="1"/>
              <c:showSerName val="0"/>
              <c:showPercent val="1"/>
              <c:showBubbleSize val="0"/>
            </c:dLbl>
            <c:txPr>
              <a:bodyPr/>
              <a:lstStyle/>
              <a:p>
                <a:pPr>
                  <a:defRPr sz="1200">
                    <a:latin typeface="Times New Roman" panose="02020603050405020304" pitchFamily="18" charset="0"/>
                    <a:cs typeface="Times New Roman" panose="02020603050405020304" pitchFamily="18" charset="0"/>
                  </a:defRPr>
                </a:pPr>
                <a:endParaRPr lang="lt-LT"/>
              </a:p>
            </c:txPr>
            <c:dLblPos val="outEnd"/>
            <c:showLegendKey val="0"/>
            <c:showVal val="0"/>
            <c:showCatName val="1"/>
            <c:showSerName val="0"/>
            <c:showPercent val="1"/>
            <c:showBubbleSize val="0"/>
            <c:showLeaderLines val="1"/>
          </c:dLbls>
          <c:cat>
            <c:multiLvlStrRef>
              <c:f>Ataskaita!$B$10:$D$12</c:f>
              <c:multiLvlStrCache>
                <c:ptCount val="3"/>
                <c:lvl>
                  <c:pt idx="0">
                    <c:v>–</c:v>
                  </c:pt>
                  <c:pt idx="1">
                    <c:v>–</c:v>
                  </c:pt>
                  <c:pt idx="2">
                    <c:v>–</c:v>
                  </c:pt>
                </c:lvl>
                <c:lvl>
                  <c:pt idx="0">
                    <c:v>faktiškai įvykdyta</c:v>
                  </c:pt>
                  <c:pt idx="1">
                    <c:v>iš dalies įvykdyta</c:v>
                  </c:pt>
                  <c:pt idx="2">
                    <c:v>neįvykdyta</c:v>
                  </c:pt>
                </c:lvl>
              </c:multiLvlStrCache>
            </c:multiLvlStrRef>
          </c:cat>
          <c:val>
            <c:numRef>
              <c:f>Ataskaita!$E$10:$E$12</c:f>
              <c:numCache>
                <c:formatCode>General</c:formatCode>
                <c:ptCount val="3"/>
                <c:pt idx="0">
                  <c:v>16</c:v>
                </c:pt>
                <c:pt idx="1">
                  <c:v>4</c:v>
                </c:pt>
                <c:pt idx="2">
                  <c:v>1</c:v>
                </c:pt>
              </c:numCache>
            </c:numRef>
          </c:val>
        </c:ser>
        <c:dLbls>
          <c:showLegendKey val="0"/>
          <c:showVal val="0"/>
          <c:showCatName val="0"/>
          <c:showSerName val="0"/>
          <c:showPercent val="0"/>
          <c:showBubbleSize val="0"/>
          <c:showLeaderLines val="1"/>
        </c:dLbls>
      </c:pie3DChart>
    </c:plotArea>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341658</xdr:colOff>
      <xdr:row>13</xdr:row>
      <xdr:rowOff>56115</xdr:rowOff>
    </xdr:from>
    <xdr:to>
      <xdr:col>9</xdr:col>
      <xdr:colOff>255933</xdr:colOff>
      <xdr:row>26</xdr:row>
      <xdr:rowOff>197748</xdr:rowOff>
    </xdr:to>
    <xdr:graphicFrame macro="">
      <xdr:nvGraphicFramePr>
        <xdr:cNvPr id="3" name="Diagrama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3"/>
  <sheetViews>
    <sheetView tabSelected="1" zoomScaleNormal="100" zoomScaleSheetLayoutView="100" workbookViewId="0">
      <selection activeCell="S16" sqref="S15:S16"/>
    </sheetView>
  </sheetViews>
  <sheetFormatPr defaultRowHeight="15.75" x14ac:dyDescent="0.25"/>
  <cols>
    <col min="1" max="3" width="9.140625" style="3"/>
    <col min="4" max="4" width="2.140625" style="3" customWidth="1"/>
    <col min="5" max="5" width="3.7109375" style="383" customWidth="1"/>
    <col min="6" max="6" width="11.85546875" style="3" customWidth="1"/>
    <col min="7" max="8" width="9.140625" style="3"/>
    <col min="9" max="9" width="12.5703125" style="3" customWidth="1"/>
    <col min="10" max="10" width="9.140625" style="3"/>
    <col min="11" max="11" width="7.140625" style="3" customWidth="1"/>
    <col min="12" max="16384" width="9.140625" style="3"/>
  </cols>
  <sheetData>
    <row r="1" spans="1:11" customFormat="1" x14ac:dyDescent="0.25">
      <c r="A1" s="580" t="s">
        <v>188</v>
      </c>
      <c r="B1" s="580"/>
      <c r="C1" s="580"/>
      <c r="D1" s="580"/>
      <c r="E1" s="580"/>
      <c r="F1" s="580"/>
      <c r="G1" s="580"/>
      <c r="H1" s="580"/>
      <c r="I1" s="580"/>
      <c r="J1" s="580"/>
      <c r="K1" s="580"/>
    </row>
    <row r="2" spans="1:11" customFormat="1" x14ac:dyDescent="0.25">
      <c r="A2" s="580" t="s">
        <v>178</v>
      </c>
      <c r="B2" s="580"/>
      <c r="C2" s="580"/>
      <c r="D2" s="580"/>
      <c r="E2" s="580"/>
      <c r="F2" s="580"/>
      <c r="G2" s="580"/>
      <c r="H2" s="580"/>
      <c r="I2" s="580"/>
      <c r="J2" s="580"/>
      <c r="K2" s="580"/>
    </row>
    <row r="3" spans="1:11" customFormat="1" x14ac:dyDescent="0.25">
      <c r="A3" s="580" t="s">
        <v>179</v>
      </c>
      <c r="B3" s="580"/>
      <c r="C3" s="580"/>
      <c r="D3" s="580"/>
      <c r="E3" s="580"/>
      <c r="F3" s="580"/>
      <c r="G3" s="580"/>
      <c r="H3" s="580"/>
      <c r="I3" s="580"/>
      <c r="J3" s="580"/>
      <c r="K3" s="580"/>
    </row>
    <row r="4" spans="1:11" customFormat="1" ht="12.75" x14ac:dyDescent="0.2"/>
    <row r="5" spans="1:11" customFormat="1" ht="27.75" customHeight="1" x14ac:dyDescent="0.2">
      <c r="A5" s="581" t="s">
        <v>201</v>
      </c>
      <c r="B5" s="581"/>
      <c r="C5" s="581"/>
      <c r="D5" s="581"/>
      <c r="E5" s="581"/>
      <c r="F5" s="581"/>
      <c r="G5" s="581"/>
      <c r="H5" s="581"/>
      <c r="I5" s="581"/>
      <c r="J5" s="581"/>
      <c r="K5" s="581"/>
    </row>
    <row r="6" spans="1:11" customFormat="1" ht="12.75" x14ac:dyDescent="0.2"/>
    <row r="7" spans="1:11" customFormat="1" ht="49.5" customHeight="1" x14ac:dyDescent="0.2">
      <c r="A7" s="582" t="s">
        <v>202</v>
      </c>
      <c r="B7" s="582"/>
      <c r="C7" s="582"/>
      <c r="D7" s="582"/>
      <c r="E7" s="582"/>
      <c r="F7" s="582"/>
      <c r="G7" s="582"/>
      <c r="H7" s="582"/>
      <c r="I7" s="582"/>
      <c r="J7" s="582"/>
      <c r="K7" s="582"/>
    </row>
    <row r="8" spans="1:11" customFormat="1" ht="12.75" x14ac:dyDescent="0.2"/>
    <row r="9" spans="1:11" customFormat="1" ht="19.5" customHeight="1" x14ac:dyDescent="0.2">
      <c r="A9" s="579" t="s">
        <v>203</v>
      </c>
      <c r="B9" s="579"/>
      <c r="C9" s="579"/>
      <c r="D9" s="579"/>
      <c r="E9" s="579"/>
      <c r="F9" s="579"/>
      <c r="G9" s="579"/>
      <c r="H9" s="579"/>
      <c r="I9" s="579"/>
      <c r="J9" s="579"/>
      <c r="K9" s="579"/>
    </row>
    <row r="10" spans="1:11" customFormat="1" x14ac:dyDescent="0.25">
      <c r="A10" s="376"/>
      <c r="B10" s="575" t="s">
        <v>180</v>
      </c>
      <c r="C10" s="575"/>
      <c r="D10" s="377" t="s">
        <v>181</v>
      </c>
      <c r="E10" s="378">
        <v>16</v>
      </c>
      <c r="F10" s="576" t="s">
        <v>182</v>
      </c>
      <c r="G10" s="576"/>
      <c r="H10" s="576"/>
      <c r="I10" s="576"/>
      <c r="J10" s="576"/>
      <c r="K10" s="576"/>
    </row>
    <row r="11" spans="1:11" customFormat="1" x14ac:dyDescent="0.25">
      <c r="A11" s="376"/>
      <c r="B11" s="575" t="s">
        <v>183</v>
      </c>
      <c r="C11" s="575"/>
      <c r="D11" s="377" t="s">
        <v>181</v>
      </c>
      <c r="E11" s="378">
        <v>4</v>
      </c>
      <c r="F11" s="576" t="s">
        <v>184</v>
      </c>
      <c r="G11" s="576"/>
      <c r="H11" s="576"/>
      <c r="I11" s="576"/>
      <c r="J11" s="576"/>
      <c r="K11" s="576"/>
    </row>
    <row r="12" spans="1:11" x14ac:dyDescent="0.25">
      <c r="B12" s="577" t="s">
        <v>185</v>
      </c>
      <c r="C12" s="577"/>
      <c r="D12" s="379" t="s">
        <v>181</v>
      </c>
      <c r="E12" s="380">
        <v>1</v>
      </c>
      <c r="F12" s="3" t="s">
        <v>186</v>
      </c>
    </row>
    <row r="13" spans="1:11" x14ac:dyDescent="0.25">
      <c r="B13" s="381" t="s">
        <v>189</v>
      </c>
      <c r="C13" s="381"/>
      <c r="D13" s="381"/>
      <c r="E13" s="382"/>
      <c r="F13" s="381"/>
      <c r="G13" s="381"/>
    </row>
    <row r="14" spans="1:11" x14ac:dyDescent="0.25">
      <c r="B14" s="381"/>
      <c r="C14" s="381"/>
      <c r="D14" s="381"/>
      <c r="E14" s="382"/>
      <c r="F14" s="381"/>
      <c r="G14" s="381"/>
    </row>
    <row r="29" spans="1:11" customFormat="1" ht="12.75" x14ac:dyDescent="0.2"/>
    <row r="30" spans="1:11" customFormat="1" ht="36.75" customHeight="1" x14ac:dyDescent="0.2">
      <c r="A30" s="578" t="s">
        <v>231</v>
      </c>
      <c r="B30" s="578"/>
      <c r="C30" s="578"/>
      <c r="D30" s="578"/>
      <c r="E30" s="578"/>
      <c r="F30" s="578"/>
      <c r="G30" s="578"/>
      <c r="H30" s="578"/>
      <c r="I30" s="578"/>
      <c r="J30" s="578"/>
      <c r="K30" s="578"/>
    </row>
    <row r="31" spans="1:11" customFormat="1" ht="33" customHeight="1" x14ac:dyDescent="0.2">
      <c r="A31" s="574" t="s">
        <v>193</v>
      </c>
      <c r="B31" s="574"/>
      <c r="C31" s="574"/>
      <c r="D31" s="574"/>
      <c r="E31" s="574"/>
      <c r="F31" s="574"/>
      <c r="G31" s="574"/>
      <c r="H31" s="574"/>
      <c r="I31" s="574"/>
      <c r="J31" s="574"/>
      <c r="K31" s="574"/>
    </row>
    <row r="32" spans="1:11" customFormat="1" ht="30" customHeight="1" x14ac:dyDescent="0.2">
      <c r="A32" s="574" t="s">
        <v>194</v>
      </c>
      <c r="B32" s="574"/>
      <c r="C32" s="574"/>
      <c r="D32" s="574"/>
      <c r="E32" s="574"/>
      <c r="F32" s="574"/>
      <c r="G32" s="574"/>
      <c r="H32" s="574"/>
      <c r="I32" s="574"/>
      <c r="J32" s="574"/>
      <c r="K32" s="574"/>
    </row>
    <row r="33" spans="1:11" customFormat="1" ht="33.75" customHeight="1" x14ac:dyDescent="0.2">
      <c r="A33" s="574" t="s">
        <v>187</v>
      </c>
      <c r="B33" s="574"/>
      <c r="C33" s="574"/>
      <c r="D33" s="574"/>
      <c r="E33" s="574"/>
      <c r="F33" s="574"/>
      <c r="G33" s="574"/>
      <c r="H33" s="574"/>
      <c r="I33" s="574"/>
      <c r="J33" s="574"/>
      <c r="K33" s="574"/>
    </row>
  </sheetData>
  <mergeCells count="15">
    <mergeCell ref="A9:K9"/>
    <mergeCell ref="A1:K1"/>
    <mergeCell ref="A2:K2"/>
    <mergeCell ref="A3:K3"/>
    <mergeCell ref="A5:K5"/>
    <mergeCell ref="A7:K7"/>
    <mergeCell ref="A31:K31"/>
    <mergeCell ref="A32:K32"/>
    <mergeCell ref="A33:K33"/>
    <mergeCell ref="B10:C10"/>
    <mergeCell ref="F10:K10"/>
    <mergeCell ref="B11:C11"/>
    <mergeCell ref="F11:K11"/>
    <mergeCell ref="B12:C12"/>
    <mergeCell ref="A30:K30"/>
  </mergeCells>
  <pageMargins left="0.78740157480314965" right="0.19685039370078741" top="0.39370078740157483" bottom="0.39370078740157483"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K175"/>
  <sheetViews>
    <sheetView zoomScaleNormal="100" zoomScaleSheetLayoutView="100" workbookViewId="0">
      <selection activeCell="Q6" sqref="Q6"/>
    </sheetView>
  </sheetViews>
  <sheetFormatPr defaultRowHeight="12.75" x14ac:dyDescent="0.2"/>
  <cols>
    <col min="1" max="3" width="2.7109375" style="6" customWidth="1"/>
    <col min="4" max="4" width="35" style="6" customWidth="1"/>
    <col min="5" max="5" width="2.7109375" style="22" customWidth="1"/>
    <col min="6" max="6" width="2.7109375" style="28" customWidth="1"/>
    <col min="7" max="7" width="8.42578125" style="7" customWidth="1"/>
    <col min="8" max="8" width="9.5703125" style="7" customWidth="1"/>
    <col min="9" max="9" width="9.7109375" style="7" customWidth="1"/>
    <col min="10" max="10" width="10.140625" style="7" customWidth="1"/>
    <col min="11" max="11" width="26.42578125" style="6" customWidth="1"/>
    <col min="12" max="12" width="4.5703125" style="6" customWidth="1"/>
    <col min="13" max="13" width="4.7109375" style="6" customWidth="1"/>
    <col min="14" max="14" width="18.85546875" style="6" customWidth="1"/>
    <col min="15" max="15" width="18.7109375" style="6" customWidth="1"/>
    <col min="16" max="16384" width="9.140625" style="5"/>
  </cols>
  <sheetData>
    <row r="1" spans="1:15" s="191" customFormat="1" ht="17.25" customHeight="1" x14ac:dyDescent="0.2">
      <c r="A1" s="876" t="s">
        <v>175</v>
      </c>
      <c r="B1" s="876"/>
      <c r="C1" s="876"/>
      <c r="D1" s="876"/>
      <c r="E1" s="876"/>
      <c r="F1" s="876"/>
      <c r="G1" s="876"/>
      <c r="H1" s="876"/>
      <c r="I1" s="877"/>
      <c r="J1" s="877"/>
      <c r="K1" s="877"/>
      <c r="L1" s="877"/>
      <c r="M1" s="877"/>
      <c r="N1" s="877"/>
      <c r="O1" s="877"/>
    </row>
    <row r="2" spans="1:15" ht="15.75" x14ac:dyDescent="0.2">
      <c r="A2" s="878" t="s">
        <v>174</v>
      </c>
      <c r="B2" s="878"/>
      <c r="C2" s="878"/>
      <c r="D2" s="878"/>
      <c r="E2" s="878"/>
      <c r="F2" s="878"/>
      <c r="G2" s="878"/>
      <c r="H2" s="878"/>
      <c r="I2" s="878"/>
      <c r="J2" s="878"/>
      <c r="K2" s="878"/>
      <c r="L2" s="878"/>
      <c r="M2" s="878"/>
      <c r="N2" s="878"/>
      <c r="O2" s="878"/>
    </row>
    <row r="3" spans="1:15" ht="13.5" thickBot="1" x14ac:dyDescent="0.25">
      <c r="A3" s="64"/>
      <c r="B3" s="64"/>
      <c r="C3" s="64"/>
      <c r="D3" s="64"/>
      <c r="E3" s="65"/>
      <c r="F3" s="66"/>
      <c r="G3" s="145"/>
      <c r="H3" s="173"/>
      <c r="I3" s="173"/>
      <c r="J3" s="145"/>
      <c r="K3" s="64"/>
      <c r="L3" s="879"/>
      <c r="M3" s="879"/>
      <c r="N3" s="879"/>
      <c r="O3" s="879"/>
    </row>
    <row r="4" spans="1:15" s="191" customFormat="1" ht="29.25" customHeight="1" x14ac:dyDescent="0.2">
      <c r="A4" s="880" t="s">
        <v>159</v>
      </c>
      <c r="B4" s="883" t="s">
        <v>0</v>
      </c>
      <c r="C4" s="883" t="s">
        <v>1</v>
      </c>
      <c r="D4" s="886" t="s">
        <v>11</v>
      </c>
      <c r="E4" s="889" t="s">
        <v>2</v>
      </c>
      <c r="F4" s="898" t="s">
        <v>3</v>
      </c>
      <c r="G4" s="883" t="s">
        <v>4</v>
      </c>
      <c r="H4" s="901" t="s">
        <v>160</v>
      </c>
      <c r="I4" s="901"/>
      <c r="J4" s="901"/>
      <c r="K4" s="902" t="s">
        <v>161</v>
      </c>
      <c r="L4" s="902"/>
      <c r="M4" s="902"/>
      <c r="N4" s="886" t="s">
        <v>208</v>
      </c>
      <c r="O4" s="770" t="s">
        <v>162</v>
      </c>
    </row>
    <row r="5" spans="1:15" s="191" customFormat="1" ht="15" customHeight="1" x14ac:dyDescent="0.2">
      <c r="A5" s="881"/>
      <c r="B5" s="884"/>
      <c r="C5" s="884"/>
      <c r="D5" s="887"/>
      <c r="E5" s="890"/>
      <c r="F5" s="899"/>
      <c r="G5" s="884"/>
      <c r="H5" s="892" t="s">
        <v>163</v>
      </c>
      <c r="I5" s="892" t="s">
        <v>164</v>
      </c>
      <c r="J5" s="892" t="s">
        <v>165</v>
      </c>
      <c r="K5" s="896" t="s">
        <v>166</v>
      </c>
      <c r="L5" s="894" t="s">
        <v>206</v>
      </c>
      <c r="M5" s="894" t="s">
        <v>207</v>
      </c>
      <c r="N5" s="887"/>
      <c r="O5" s="903"/>
    </row>
    <row r="6" spans="1:15" s="191" customFormat="1" ht="78" customHeight="1" thickBot="1" x14ac:dyDescent="0.25">
      <c r="A6" s="882"/>
      <c r="B6" s="885"/>
      <c r="C6" s="885"/>
      <c r="D6" s="888"/>
      <c r="E6" s="891"/>
      <c r="F6" s="900"/>
      <c r="G6" s="885"/>
      <c r="H6" s="893"/>
      <c r="I6" s="893"/>
      <c r="J6" s="893"/>
      <c r="K6" s="897"/>
      <c r="L6" s="895"/>
      <c r="M6" s="895"/>
      <c r="N6" s="888"/>
      <c r="O6" s="771"/>
    </row>
    <row r="7" spans="1:15" ht="42.75" customHeight="1" x14ac:dyDescent="0.2">
      <c r="A7" s="304" t="s">
        <v>5</v>
      </c>
      <c r="B7" s="305" t="s">
        <v>34</v>
      </c>
      <c r="C7" s="306"/>
      <c r="D7" s="306"/>
      <c r="E7" s="306"/>
      <c r="F7" s="306"/>
      <c r="G7" s="306"/>
      <c r="H7" s="706" t="s">
        <v>168</v>
      </c>
      <c r="I7" s="706"/>
      <c r="J7" s="706"/>
      <c r="K7" s="400" t="s">
        <v>169</v>
      </c>
      <c r="L7" s="537">
        <v>82</v>
      </c>
      <c r="M7" s="537">
        <v>81.900000000000006</v>
      </c>
      <c r="N7" s="307"/>
      <c r="O7" s="308"/>
    </row>
    <row r="8" spans="1:15" ht="24.75" customHeight="1" x14ac:dyDescent="0.2">
      <c r="A8" s="309"/>
      <c r="B8" s="707"/>
      <c r="C8" s="708"/>
      <c r="D8" s="708"/>
      <c r="E8" s="708"/>
      <c r="F8" s="708"/>
      <c r="G8" s="709"/>
      <c r="H8" s="710" t="s">
        <v>168</v>
      </c>
      <c r="I8" s="710"/>
      <c r="J8" s="710"/>
      <c r="K8" s="401" t="s">
        <v>170</v>
      </c>
      <c r="L8" s="310">
        <v>3.05</v>
      </c>
      <c r="M8" s="310">
        <v>3.05</v>
      </c>
      <c r="N8" s="311"/>
      <c r="O8" s="312"/>
    </row>
    <row r="9" spans="1:15" ht="54" customHeight="1" x14ac:dyDescent="0.2">
      <c r="A9" s="309"/>
      <c r="B9" s="313"/>
      <c r="C9" s="314"/>
      <c r="D9" s="314"/>
      <c r="E9" s="314"/>
      <c r="F9" s="314"/>
      <c r="G9" s="314"/>
      <c r="H9" s="710" t="s">
        <v>171</v>
      </c>
      <c r="I9" s="710"/>
      <c r="J9" s="710"/>
      <c r="K9" s="401" t="s">
        <v>172</v>
      </c>
      <c r="L9" s="310">
        <v>33</v>
      </c>
      <c r="M9" s="315">
        <v>60</v>
      </c>
      <c r="N9" s="311"/>
      <c r="O9" s="384"/>
    </row>
    <row r="10" spans="1:15" ht="25.5" customHeight="1" x14ac:dyDescent="0.2">
      <c r="A10" s="309"/>
      <c r="B10" s="313"/>
      <c r="C10" s="314"/>
      <c r="D10" s="314"/>
      <c r="E10" s="314"/>
      <c r="F10" s="314"/>
      <c r="G10" s="314"/>
      <c r="H10" s="710" t="s">
        <v>171</v>
      </c>
      <c r="I10" s="710"/>
      <c r="J10" s="710"/>
      <c r="K10" s="401" t="s">
        <v>173</v>
      </c>
      <c r="L10" s="310">
        <v>121</v>
      </c>
      <c r="M10" s="316">
        <v>120</v>
      </c>
      <c r="N10" s="311"/>
      <c r="O10" s="384" t="s">
        <v>198</v>
      </c>
    </row>
    <row r="11" spans="1:15" ht="18.75" customHeight="1" x14ac:dyDescent="0.2">
      <c r="A11" s="309" t="s">
        <v>5</v>
      </c>
      <c r="B11" s="43" t="s">
        <v>5</v>
      </c>
      <c r="C11" s="904" t="s">
        <v>35</v>
      </c>
      <c r="D11" s="905"/>
      <c r="E11" s="905"/>
      <c r="F11" s="905"/>
      <c r="G11" s="905"/>
      <c r="H11" s="905"/>
      <c r="I11" s="905"/>
      <c r="J11" s="905"/>
      <c r="K11" s="905"/>
      <c r="L11" s="905"/>
      <c r="M11" s="905"/>
      <c r="N11" s="905"/>
      <c r="O11" s="906"/>
    </row>
    <row r="12" spans="1:15" ht="26.25" customHeight="1" x14ac:dyDescent="0.2">
      <c r="A12" s="398" t="s">
        <v>5</v>
      </c>
      <c r="B12" s="391" t="s">
        <v>5</v>
      </c>
      <c r="C12" s="393" t="s">
        <v>5</v>
      </c>
      <c r="D12" s="223" t="s">
        <v>67</v>
      </c>
      <c r="E12" s="228" t="s">
        <v>106</v>
      </c>
      <c r="F12" s="402" t="s">
        <v>57</v>
      </c>
      <c r="G12" s="78"/>
      <c r="H12" s="210"/>
      <c r="I12" s="220"/>
      <c r="J12" s="201"/>
      <c r="K12" s="20"/>
      <c r="L12" s="25"/>
      <c r="M12" s="36"/>
      <c r="N12" s="175"/>
      <c r="O12" s="37"/>
    </row>
    <row r="13" spans="1:15" ht="14.25" customHeight="1" x14ac:dyDescent="0.2">
      <c r="A13" s="679"/>
      <c r="B13" s="719"/>
      <c r="C13" s="720"/>
      <c r="D13" s="615" t="s">
        <v>127</v>
      </c>
      <c r="E13" s="226" t="s">
        <v>63</v>
      </c>
      <c r="F13" s="875" t="s">
        <v>57</v>
      </c>
      <c r="G13" s="86" t="s">
        <v>61</v>
      </c>
      <c r="H13" s="431">
        <v>135</v>
      </c>
      <c r="I13" s="432">
        <v>135</v>
      </c>
      <c r="J13" s="433">
        <v>134.4</v>
      </c>
      <c r="K13" s="912" t="s">
        <v>150</v>
      </c>
      <c r="L13" s="429"/>
      <c r="M13" s="104"/>
      <c r="N13" s="910"/>
      <c r="O13" s="105"/>
    </row>
    <row r="14" spans="1:15" ht="12.75" customHeight="1" x14ac:dyDescent="0.2">
      <c r="A14" s="679"/>
      <c r="B14" s="719"/>
      <c r="C14" s="720"/>
      <c r="D14" s="661"/>
      <c r="E14" s="914" t="s">
        <v>107</v>
      </c>
      <c r="F14" s="857"/>
      <c r="G14" s="62" t="s">
        <v>32</v>
      </c>
      <c r="H14" s="431">
        <v>1</v>
      </c>
      <c r="I14" s="432">
        <v>9</v>
      </c>
      <c r="J14" s="433">
        <v>9</v>
      </c>
      <c r="K14" s="809"/>
      <c r="L14" s="101">
        <v>100</v>
      </c>
      <c r="M14" s="101">
        <v>100</v>
      </c>
      <c r="N14" s="822"/>
      <c r="O14" s="102"/>
    </row>
    <row r="15" spans="1:15" ht="13.5" customHeight="1" x14ac:dyDescent="0.2">
      <c r="A15" s="679"/>
      <c r="B15" s="719"/>
      <c r="C15" s="720"/>
      <c r="D15" s="861"/>
      <c r="E15" s="915"/>
      <c r="F15" s="857"/>
      <c r="G15" s="194" t="s">
        <v>59</v>
      </c>
      <c r="H15" s="431">
        <v>369</v>
      </c>
      <c r="I15" s="432">
        <v>369</v>
      </c>
      <c r="J15" s="433">
        <v>362.2</v>
      </c>
      <c r="K15" s="913"/>
      <c r="L15" s="101"/>
      <c r="M15" s="101"/>
      <c r="N15" s="822"/>
      <c r="O15" s="102"/>
    </row>
    <row r="16" spans="1:15" ht="12.75" customHeight="1" x14ac:dyDescent="0.2">
      <c r="A16" s="679"/>
      <c r="B16" s="719"/>
      <c r="C16" s="720"/>
      <c r="D16" s="917"/>
      <c r="E16" s="915"/>
      <c r="F16" s="857"/>
      <c r="G16" s="194" t="s">
        <v>62</v>
      </c>
      <c r="H16" s="434">
        <v>45.6</v>
      </c>
      <c r="I16" s="435">
        <v>45.6</v>
      </c>
      <c r="J16" s="433">
        <v>44.7</v>
      </c>
      <c r="K16" s="416"/>
      <c r="L16" s="101"/>
      <c r="M16" s="101"/>
      <c r="N16" s="822"/>
      <c r="O16" s="102"/>
    </row>
    <row r="17" spans="1:18" x14ac:dyDescent="0.2">
      <c r="A17" s="679"/>
      <c r="B17" s="719"/>
      <c r="C17" s="720"/>
      <c r="D17" s="430"/>
      <c r="E17" s="916"/>
      <c r="F17" s="857"/>
      <c r="G17" s="195" t="s">
        <v>6</v>
      </c>
      <c r="H17" s="436">
        <f>SUM(H13:H16)</f>
        <v>550.6</v>
      </c>
      <c r="I17" s="437">
        <f>SUM(I13:I16)</f>
        <v>558.6</v>
      </c>
      <c r="J17" s="438">
        <f>SUM(J13:J16)</f>
        <v>550.30000000000007</v>
      </c>
      <c r="K17" s="417"/>
      <c r="L17" s="21"/>
      <c r="M17" s="21"/>
      <c r="N17" s="911"/>
      <c r="O17" s="415"/>
    </row>
    <row r="18" spans="1:18" ht="12.75" customHeight="1" x14ac:dyDescent="0.2">
      <c r="A18" s="679"/>
      <c r="B18" s="719"/>
      <c r="C18" s="720"/>
      <c r="D18" s="615" t="s">
        <v>153</v>
      </c>
      <c r="E18" s="851" t="s">
        <v>63</v>
      </c>
      <c r="F18" s="875" t="s">
        <v>57</v>
      </c>
      <c r="G18" s="111" t="s">
        <v>32</v>
      </c>
      <c r="H18" s="431">
        <v>50.3</v>
      </c>
      <c r="I18" s="432">
        <v>50.3</v>
      </c>
      <c r="J18" s="439">
        <v>50.3</v>
      </c>
      <c r="K18" s="868" t="s">
        <v>210</v>
      </c>
      <c r="L18" s="452">
        <v>100</v>
      </c>
      <c r="M18" s="452">
        <v>100</v>
      </c>
      <c r="N18" s="453"/>
      <c r="O18" s="454"/>
      <c r="P18" s="34"/>
    </row>
    <row r="19" spans="1:18" x14ac:dyDescent="0.2">
      <c r="A19" s="679"/>
      <c r="B19" s="719"/>
      <c r="C19" s="720"/>
      <c r="D19" s="661"/>
      <c r="E19" s="844"/>
      <c r="F19" s="857"/>
      <c r="G19" s="111" t="s">
        <v>45</v>
      </c>
      <c r="H19" s="431">
        <v>826.2</v>
      </c>
      <c r="I19" s="432">
        <v>1030.0999999999999</v>
      </c>
      <c r="J19" s="439">
        <v>1014.7</v>
      </c>
      <c r="K19" s="869"/>
      <c r="L19" s="101"/>
      <c r="M19" s="101"/>
      <c r="N19" s="177"/>
      <c r="O19" s="415"/>
      <c r="P19" s="34"/>
    </row>
    <row r="20" spans="1:18" x14ac:dyDescent="0.2">
      <c r="A20" s="679"/>
      <c r="B20" s="719"/>
      <c r="C20" s="720"/>
      <c r="D20" s="661"/>
      <c r="E20" s="844"/>
      <c r="F20" s="857"/>
      <c r="G20" s="170" t="s">
        <v>60</v>
      </c>
      <c r="H20" s="434">
        <v>180.2</v>
      </c>
      <c r="I20" s="435">
        <v>180.2</v>
      </c>
      <c r="J20" s="439">
        <v>180.2</v>
      </c>
      <c r="K20" s="418"/>
      <c r="L20" s="455"/>
      <c r="M20" s="455"/>
      <c r="N20" s="456"/>
      <c r="O20" s="457"/>
      <c r="P20" s="34"/>
    </row>
    <row r="21" spans="1:18" x14ac:dyDescent="0.2">
      <c r="A21" s="679"/>
      <c r="B21" s="719"/>
      <c r="C21" s="720"/>
      <c r="D21" s="661"/>
      <c r="E21" s="852"/>
      <c r="F21" s="858"/>
      <c r="G21" s="195" t="s">
        <v>6</v>
      </c>
      <c r="H21" s="440">
        <f t="shared" ref="H21:J21" si="0">SUM(H18:H20)</f>
        <v>1056.7</v>
      </c>
      <c r="I21" s="441">
        <f t="shared" si="0"/>
        <v>1260.5999999999999</v>
      </c>
      <c r="J21" s="442">
        <f t="shared" si="0"/>
        <v>1245.2</v>
      </c>
      <c r="K21" s="458"/>
      <c r="L21" s="101"/>
      <c r="M21" s="101"/>
      <c r="N21" s="177"/>
      <c r="O21" s="415"/>
    </row>
    <row r="22" spans="1:18" ht="15" customHeight="1" x14ac:dyDescent="0.2">
      <c r="A22" s="398"/>
      <c r="B22" s="391"/>
      <c r="C22" s="396"/>
      <c r="D22" s="615" t="s">
        <v>209</v>
      </c>
      <c r="E22" s="844" t="s">
        <v>63</v>
      </c>
      <c r="F22" s="875" t="s">
        <v>57</v>
      </c>
      <c r="G22" s="198" t="s">
        <v>61</v>
      </c>
      <c r="H22" s="443">
        <v>3.2</v>
      </c>
      <c r="I22" s="444">
        <v>3.2</v>
      </c>
      <c r="J22" s="445">
        <v>3.2</v>
      </c>
      <c r="K22" s="907" t="s">
        <v>151</v>
      </c>
      <c r="L22" s="26"/>
      <c r="M22" s="26"/>
      <c r="N22" s="933"/>
      <c r="O22" s="38"/>
    </row>
    <row r="23" spans="1:18" ht="15" customHeight="1" x14ac:dyDescent="0.2">
      <c r="A23" s="398"/>
      <c r="B23" s="391"/>
      <c r="C23" s="396"/>
      <c r="D23" s="661"/>
      <c r="E23" s="844"/>
      <c r="F23" s="857"/>
      <c r="G23" s="62" t="s">
        <v>32</v>
      </c>
      <c r="H23" s="446">
        <v>168.6</v>
      </c>
      <c r="I23" s="432">
        <v>153.80000000000001</v>
      </c>
      <c r="J23" s="447">
        <v>141.80000000000001</v>
      </c>
      <c r="K23" s="908"/>
      <c r="L23" s="36">
        <v>100</v>
      </c>
      <c r="M23" s="36">
        <v>100</v>
      </c>
      <c r="N23" s="934"/>
      <c r="O23" s="37"/>
    </row>
    <row r="24" spans="1:18" ht="15" customHeight="1" x14ac:dyDescent="0.2">
      <c r="A24" s="398"/>
      <c r="B24" s="391"/>
      <c r="C24" s="396"/>
      <c r="D24" s="661"/>
      <c r="E24" s="844"/>
      <c r="F24" s="857"/>
      <c r="G24" s="194" t="s">
        <v>59</v>
      </c>
      <c r="H24" s="446">
        <v>191.9</v>
      </c>
      <c r="I24" s="432">
        <v>191.9</v>
      </c>
      <c r="J24" s="448">
        <v>160.30000000000001</v>
      </c>
      <c r="K24" s="909"/>
      <c r="L24" s="36"/>
      <c r="M24" s="36"/>
      <c r="N24" s="934"/>
      <c r="O24" s="37"/>
    </row>
    <row r="25" spans="1:18" ht="15" customHeight="1" x14ac:dyDescent="0.2">
      <c r="A25" s="398"/>
      <c r="B25" s="391"/>
      <c r="C25" s="396"/>
      <c r="D25" s="661"/>
      <c r="E25" s="844"/>
      <c r="F25" s="857"/>
      <c r="G25" s="194" t="s">
        <v>62</v>
      </c>
      <c r="H25" s="434">
        <v>23.7</v>
      </c>
      <c r="I25" s="435">
        <v>23.7</v>
      </c>
      <c r="J25" s="448">
        <v>19.8</v>
      </c>
      <c r="K25" s="414"/>
      <c r="L25" s="36"/>
      <c r="M25" s="36"/>
      <c r="N25" s="934"/>
      <c r="O25" s="37"/>
    </row>
    <row r="26" spans="1:18" ht="15" customHeight="1" x14ac:dyDescent="0.2">
      <c r="A26" s="398"/>
      <c r="B26" s="391"/>
      <c r="C26" s="393"/>
      <c r="D26" s="661"/>
      <c r="E26" s="844"/>
      <c r="F26" s="857"/>
      <c r="G26" s="199" t="s">
        <v>6</v>
      </c>
      <c r="H26" s="449">
        <f>SUM(H22:H25)</f>
        <v>387.4</v>
      </c>
      <c r="I26" s="437">
        <f>SUM(I22:I25)</f>
        <v>372.59999999999997</v>
      </c>
      <c r="J26" s="438">
        <f>SUM(J22:J25)</f>
        <v>325.10000000000002</v>
      </c>
      <c r="K26" s="414"/>
      <c r="L26" s="388"/>
      <c r="M26" s="388"/>
      <c r="N26" s="935"/>
      <c r="O26" s="57"/>
      <c r="R26" s="9"/>
    </row>
    <row r="27" spans="1:18" ht="14.25" customHeight="1" x14ac:dyDescent="0.2">
      <c r="A27" s="679"/>
      <c r="B27" s="719"/>
      <c r="C27" s="669"/>
      <c r="D27" s="615" t="s">
        <v>78</v>
      </c>
      <c r="E27" s="851"/>
      <c r="F27" s="875" t="s">
        <v>57</v>
      </c>
      <c r="G27" s="194" t="s">
        <v>60</v>
      </c>
      <c r="H27" s="450">
        <v>127.5</v>
      </c>
      <c r="I27" s="451">
        <v>127.5</v>
      </c>
      <c r="J27" s="433">
        <v>132.30000000000001</v>
      </c>
      <c r="K27" s="399" t="s">
        <v>119</v>
      </c>
      <c r="L27" s="104">
        <v>1</v>
      </c>
      <c r="M27" s="104">
        <v>1</v>
      </c>
      <c r="N27" s="372"/>
      <c r="O27" s="105"/>
    </row>
    <row r="28" spans="1:18" x14ac:dyDescent="0.2">
      <c r="A28" s="679"/>
      <c r="B28" s="719"/>
      <c r="C28" s="669"/>
      <c r="D28" s="661"/>
      <c r="E28" s="852"/>
      <c r="F28" s="858"/>
      <c r="G28" s="195" t="s">
        <v>6</v>
      </c>
      <c r="H28" s="440">
        <f>SUM(H27:H27)</f>
        <v>127.5</v>
      </c>
      <c r="I28" s="441">
        <f>SUM(I27:I27)</f>
        <v>127.5</v>
      </c>
      <c r="J28" s="442">
        <f>SUM(J27:J27)</f>
        <v>132.30000000000001</v>
      </c>
      <c r="K28" s="46"/>
      <c r="L28" s="101"/>
      <c r="M28" s="101"/>
      <c r="N28" s="180"/>
      <c r="O28" s="102"/>
    </row>
    <row r="29" spans="1:18" x14ac:dyDescent="0.2">
      <c r="A29" s="411"/>
      <c r="B29" s="412"/>
      <c r="C29" s="406"/>
      <c r="D29" s="538"/>
      <c r="E29" s="927" t="s">
        <v>92</v>
      </c>
      <c r="F29" s="928"/>
      <c r="G29" s="929"/>
      <c r="H29" s="539">
        <f>H26+H28+H21+H17</f>
        <v>2122.1999999999998</v>
      </c>
      <c r="I29" s="539">
        <f>I26+I28+I21+I17</f>
        <v>2319.2999999999997</v>
      </c>
      <c r="J29" s="441">
        <f>J26+J28+J21+J17</f>
        <v>2252.9</v>
      </c>
      <c r="K29" s="500"/>
      <c r="L29" s="106"/>
      <c r="M29" s="106"/>
      <c r="N29" s="181"/>
      <c r="O29" s="107"/>
    </row>
    <row r="30" spans="1:18" ht="25.5" customHeight="1" x14ac:dyDescent="0.2">
      <c r="A30" s="398" t="s">
        <v>5</v>
      </c>
      <c r="B30" s="391" t="s">
        <v>5</v>
      </c>
      <c r="C30" s="393" t="s">
        <v>7</v>
      </c>
      <c r="D30" s="531" t="s">
        <v>68</v>
      </c>
      <c r="E30" s="532" t="s">
        <v>108</v>
      </c>
      <c r="F30" s="402"/>
      <c r="G30" s="533"/>
      <c r="H30" s="534"/>
      <c r="I30" s="263"/>
      <c r="J30" s="263"/>
      <c r="K30" s="408"/>
      <c r="L30" s="389"/>
      <c r="M30" s="535"/>
      <c r="N30" s="536"/>
      <c r="O30" s="419"/>
      <c r="P30" s="10"/>
      <c r="R30" s="9"/>
    </row>
    <row r="31" spans="1:18" ht="21" customHeight="1" x14ac:dyDescent="0.2">
      <c r="A31" s="783"/>
      <c r="B31" s="719"/>
      <c r="C31" s="720"/>
      <c r="D31" s="615" t="s">
        <v>87</v>
      </c>
      <c r="E31" s="237" t="s">
        <v>63</v>
      </c>
      <c r="F31" s="875" t="s">
        <v>57</v>
      </c>
      <c r="G31" s="111"/>
      <c r="H31" s="229"/>
      <c r="I31" s="203"/>
      <c r="J31" s="205"/>
      <c r="K31" s="617" t="s">
        <v>211</v>
      </c>
      <c r="L31" s="472">
        <v>1</v>
      </c>
      <c r="M31" s="472">
        <v>0</v>
      </c>
      <c r="N31" s="620" t="s">
        <v>195</v>
      </c>
      <c r="O31" s="621"/>
    </row>
    <row r="32" spans="1:18" ht="27.75" customHeight="1" x14ac:dyDescent="0.2">
      <c r="A32" s="783"/>
      <c r="B32" s="719"/>
      <c r="C32" s="720"/>
      <c r="D32" s="661"/>
      <c r="E32" s="830"/>
      <c r="F32" s="857"/>
      <c r="G32" s="170" t="s">
        <v>45</v>
      </c>
      <c r="H32" s="229">
        <v>247</v>
      </c>
      <c r="I32" s="203">
        <v>0</v>
      </c>
      <c r="J32" s="262">
        <v>0</v>
      </c>
      <c r="K32" s="618"/>
      <c r="L32" s="473"/>
      <c r="M32" s="474"/>
      <c r="N32" s="622"/>
      <c r="O32" s="623"/>
    </row>
    <row r="33" spans="1:18" ht="39.75" customHeight="1" x14ac:dyDescent="0.2">
      <c r="A33" s="783"/>
      <c r="B33" s="719"/>
      <c r="C33" s="720"/>
      <c r="D33" s="874"/>
      <c r="E33" s="831"/>
      <c r="F33" s="858"/>
      <c r="G33" s="195" t="s">
        <v>6</v>
      </c>
      <c r="H33" s="230">
        <f>H32</f>
        <v>247</v>
      </c>
      <c r="I33" s="204">
        <f t="shared" ref="I33:J33" si="1">I32</f>
        <v>0</v>
      </c>
      <c r="J33" s="204">
        <f t="shared" si="1"/>
        <v>0</v>
      </c>
      <c r="K33" s="619"/>
      <c r="L33" s="472">
        <v>10</v>
      </c>
      <c r="M33" s="472">
        <v>0</v>
      </c>
      <c r="N33" s="624"/>
      <c r="O33" s="625"/>
    </row>
    <row r="34" spans="1:18" ht="14.25" customHeight="1" x14ac:dyDescent="0.2">
      <c r="A34" s="783"/>
      <c r="B34" s="719"/>
      <c r="C34" s="720"/>
      <c r="D34" s="615" t="s">
        <v>156</v>
      </c>
      <c r="E34" s="830"/>
      <c r="F34" s="857" t="s">
        <v>57</v>
      </c>
      <c r="G34" s="170" t="s">
        <v>45</v>
      </c>
      <c r="H34" s="231">
        <v>240</v>
      </c>
      <c r="I34" s="221">
        <v>240</v>
      </c>
      <c r="J34" s="220">
        <v>240</v>
      </c>
      <c r="K34" s="628" t="s">
        <v>190</v>
      </c>
      <c r="L34" s="103">
        <v>20</v>
      </c>
      <c r="M34" s="104">
        <v>20</v>
      </c>
      <c r="N34" s="626"/>
      <c r="O34" s="105"/>
    </row>
    <row r="35" spans="1:18" ht="13.5" customHeight="1" x14ac:dyDescent="0.2">
      <c r="A35" s="783"/>
      <c r="B35" s="719"/>
      <c r="C35" s="720"/>
      <c r="D35" s="661"/>
      <c r="E35" s="830"/>
      <c r="F35" s="857"/>
      <c r="G35" s="111" t="s">
        <v>114</v>
      </c>
      <c r="H35" s="229">
        <v>30</v>
      </c>
      <c r="I35" s="203">
        <v>30</v>
      </c>
      <c r="J35" s="459">
        <v>0</v>
      </c>
      <c r="K35" s="629"/>
      <c r="L35" s="100"/>
      <c r="M35" s="101"/>
      <c r="N35" s="627"/>
      <c r="O35" s="102"/>
    </row>
    <row r="36" spans="1:18" ht="13.5" customHeight="1" x14ac:dyDescent="0.2">
      <c r="A36" s="783"/>
      <c r="B36" s="719"/>
      <c r="C36" s="720"/>
      <c r="D36" s="661"/>
      <c r="E36" s="831"/>
      <c r="F36" s="858"/>
      <c r="G36" s="195" t="s">
        <v>6</v>
      </c>
      <c r="H36" s="230">
        <f>SUM(H34:H35)</f>
        <v>270</v>
      </c>
      <c r="I36" s="204">
        <f>SUM(I34:I35)</f>
        <v>270</v>
      </c>
      <c r="J36" s="204">
        <f>SUM(J34:J35)</f>
        <v>240</v>
      </c>
      <c r="K36" s="629"/>
      <c r="L36" s="100"/>
      <c r="M36" s="101"/>
      <c r="N36" s="180"/>
      <c r="O36" s="102"/>
    </row>
    <row r="37" spans="1:18" ht="15" customHeight="1" thickBot="1" x14ac:dyDescent="0.25">
      <c r="A37" s="367"/>
      <c r="B37" s="357"/>
      <c r="C37" s="359"/>
      <c r="D37" s="352"/>
      <c r="E37" s="859" t="s">
        <v>92</v>
      </c>
      <c r="F37" s="860"/>
      <c r="G37" s="873"/>
      <c r="H37" s="235">
        <f>H36+H33</f>
        <v>517</v>
      </c>
      <c r="I37" s="222">
        <f>I36+I33</f>
        <v>270</v>
      </c>
      <c r="J37" s="222">
        <f>J36+J33</f>
        <v>240</v>
      </c>
      <c r="K37" s="630"/>
      <c r="L37" s="69"/>
      <c r="M37" s="69"/>
      <c r="N37" s="179"/>
      <c r="O37" s="70"/>
    </row>
    <row r="38" spans="1:18" ht="25.5" customHeight="1" x14ac:dyDescent="0.2">
      <c r="A38" s="354" t="s">
        <v>5</v>
      </c>
      <c r="B38" s="356" t="s">
        <v>5</v>
      </c>
      <c r="C38" s="358" t="s">
        <v>33</v>
      </c>
      <c r="D38" s="460" t="s">
        <v>69</v>
      </c>
      <c r="E38" s="461" t="s">
        <v>109</v>
      </c>
      <c r="F38" s="462"/>
      <c r="G38" s="250"/>
      <c r="H38" s="264"/>
      <c r="I38" s="261"/>
      <c r="J38" s="463"/>
      <c r="K38" s="467"/>
      <c r="L38" s="464"/>
      <c r="M38" s="464"/>
      <c r="N38" s="476"/>
      <c r="O38" s="477"/>
    </row>
    <row r="39" spans="1:18" ht="44.25" customHeight="1" x14ac:dyDescent="0.2">
      <c r="A39" s="679"/>
      <c r="B39" s="719"/>
      <c r="C39" s="720"/>
      <c r="D39" s="871" t="s">
        <v>152</v>
      </c>
      <c r="E39" s="844"/>
      <c r="F39" s="669" t="s">
        <v>57</v>
      </c>
      <c r="G39" s="294" t="s">
        <v>45</v>
      </c>
      <c r="H39" s="265">
        <v>741.5</v>
      </c>
      <c r="I39" s="220">
        <v>525</v>
      </c>
      <c r="J39" s="299">
        <v>524.29999999999995</v>
      </c>
      <c r="K39" s="868" t="s">
        <v>143</v>
      </c>
      <c r="L39" s="466">
        <v>55</v>
      </c>
      <c r="M39" s="27">
        <v>76</v>
      </c>
      <c r="N39" s="631"/>
      <c r="O39" s="632"/>
    </row>
    <row r="40" spans="1:18" ht="46.5" customHeight="1" x14ac:dyDescent="0.2">
      <c r="A40" s="679"/>
      <c r="B40" s="719"/>
      <c r="C40" s="720"/>
      <c r="D40" s="872"/>
      <c r="E40" s="852"/>
      <c r="F40" s="854"/>
      <c r="G40" s="252" t="s">
        <v>6</v>
      </c>
      <c r="H40" s="208">
        <f>H39</f>
        <v>741.5</v>
      </c>
      <c r="I40" s="208">
        <f t="shared" ref="I40:J40" si="2">I39</f>
        <v>525</v>
      </c>
      <c r="J40" s="208">
        <f t="shared" si="2"/>
        <v>524.29999999999995</v>
      </c>
      <c r="K40" s="870"/>
      <c r="L40" s="5"/>
      <c r="M40" s="465"/>
      <c r="N40" s="633"/>
      <c r="O40" s="634"/>
    </row>
    <row r="41" spans="1:18" ht="26.25" customHeight="1" x14ac:dyDescent="0.2">
      <c r="A41" s="679"/>
      <c r="B41" s="719"/>
      <c r="C41" s="720"/>
      <c r="D41" s="930" t="s">
        <v>88</v>
      </c>
      <c r="E41" s="409" t="s">
        <v>63</v>
      </c>
      <c r="F41" s="405" t="s">
        <v>57</v>
      </c>
      <c r="G41" s="251" t="s">
        <v>45</v>
      </c>
      <c r="H41" s="266">
        <v>100</v>
      </c>
      <c r="I41" s="207">
        <v>0</v>
      </c>
      <c r="J41" s="217">
        <v>0</v>
      </c>
      <c r="K41" s="848" t="s">
        <v>149</v>
      </c>
      <c r="L41" s="468"/>
      <c r="M41" s="468"/>
      <c r="N41" s="620" t="s">
        <v>212</v>
      </c>
      <c r="O41" s="946"/>
    </row>
    <row r="42" spans="1:18" ht="21" customHeight="1" x14ac:dyDescent="0.2">
      <c r="A42" s="679"/>
      <c r="B42" s="719"/>
      <c r="C42" s="720"/>
      <c r="D42" s="931"/>
      <c r="E42" s="407"/>
      <c r="F42" s="396"/>
      <c r="G42" s="295"/>
      <c r="H42" s="256"/>
      <c r="I42" s="221"/>
      <c r="J42" s="215"/>
      <c r="K42" s="849"/>
      <c r="L42" s="469">
        <v>0</v>
      </c>
      <c r="M42" s="469">
        <v>0</v>
      </c>
      <c r="N42" s="947"/>
      <c r="O42" s="948"/>
    </row>
    <row r="43" spans="1:18" ht="30" customHeight="1" x14ac:dyDescent="0.2">
      <c r="A43" s="679"/>
      <c r="B43" s="719"/>
      <c r="C43" s="720"/>
      <c r="D43" s="932"/>
      <c r="E43" s="410"/>
      <c r="F43" s="406"/>
      <c r="G43" s="109" t="s">
        <v>6</v>
      </c>
      <c r="H43" s="267">
        <f>H41</f>
        <v>100</v>
      </c>
      <c r="I43" s="263">
        <v>0</v>
      </c>
      <c r="J43" s="234">
        <v>0</v>
      </c>
      <c r="K43" s="850"/>
      <c r="L43" s="475"/>
      <c r="M43" s="475"/>
      <c r="N43" s="949"/>
      <c r="O43" s="950"/>
    </row>
    <row r="44" spans="1:18" ht="18" customHeight="1" x14ac:dyDescent="0.2">
      <c r="A44" s="679"/>
      <c r="B44" s="719"/>
      <c r="C44" s="720"/>
      <c r="D44" s="615" t="s">
        <v>128</v>
      </c>
      <c r="E44" s="851" t="s">
        <v>63</v>
      </c>
      <c r="F44" s="853" t="s">
        <v>57</v>
      </c>
      <c r="G44" s="251" t="s">
        <v>64</v>
      </c>
      <c r="H44" s="266">
        <v>640</v>
      </c>
      <c r="I44" s="207">
        <v>665</v>
      </c>
      <c r="J44" s="206">
        <v>665</v>
      </c>
      <c r="K44" s="868" t="s">
        <v>192</v>
      </c>
      <c r="L44" s="104">
        <v>100</v>
      </c>
      <c r="M44" s="104">
        <v>100</v>
      </c>
      <c r="N44" s="953"/>
      <c r="O44" s="483"/>
    </row>
    <row r="45" spans="1:18" ht="15" customHeight="1" x14ac:dyDescent="0.2">
      <c r="A45" s="679"/>
      <c r="B45" s="719"/>
      <c r="C45" s="720"/>
      <c r="D45" s="661"/>
      <c r="E45" s="852"/>
      <c r="F45" s="854"/>
      <c r="G45" s="252" t="s">
        <v>6</v>
      </c>
      <c r="H45" s="267">
        <f>H44</f>
        <v>640</v>
      </c>
      <c r="I45" s="263">
        <f>I44</f>
        <v>665</v>
      </c>
      <c r="J45" s="263">
        <f>SUM(J44:J44)</f>
        <v>665</v>
      </c>
      <c r="K45" s="869"/>
      <c r="L45" s="101"/>
      <c r="M45" s="101"/>
      <c r="N45" s="954"/>
      <c r="O45" s="484"/>
      <c r="P45" s="10"/>
      <c r="R45" s="9"/>
    </row>
    <row r="46" spans="1:18" ht="15.75" customHeight="1" x14ac:dyDescent="0.2">
      <c r="A46" s="411"/>
      <c r="B46" s="412"/>
      <c r="C46" s="406"/>
      <c r="D46" s="538"/>
      <c r="E46" s="958" t="s">
        <v>92</v>
      </c>
      <c r="F46" s="959"/>
      <c r="G46" s="960"/>
      <c r="H46" s="267">
        <f>H43+H40+H45</f>
        <v>1481.5</v>
      </c>
      <c r="I46" s="267">
        <f>I43+I40+I45</f>
        <v>1190</v>
      </c>
      <c r="J46" s="267">
        <f>J43+J40+J45</f>
        <v>1189.3</v>
      </c>
      <c r="K46" s="870"/>
      <c r="L46" s="387"/>
      <c r="M46" s="387"/>
      <c r="N46" s="543"/>
      <c r="O46" s="544"/>
      <c r="P46" s="10"/>
      <c r="R46" s="9"/>
    </row>
    <row r="47" spans="1:18" ht="25.5" customHeight="1" x14ac:dyDescent="0.2">
      <c r="A47" s="398" t="s">
        <v>5</v>
      </c>
      <c r="B47" s="391" t="s">
        <v>5</v>
      </c>
      <c r="C47" s="393" t="s">
        <v>38</v>
      </c>
      <c r="D47" s="540" t="s">
        <v>70</v>
      </c>
      <c r="E47" s="541"/>
      <c r="F47" s="404"/>
      <c r="G47" s="89"/>
      <c r="H47" s="267"/>
      <c r="I47" s="267"/>
      <c r="J47" s="221"/>
      <c r="K47" s="67"/>
      <c r="L47" s="389"/>
      <c r="M47" s="389"/>
      <c r="N47" s="182"/>
      <c r="O47" s="542"/>
      <c r="P47" s="10"/>
      <c r="R47" s="9"/>
    </row>
    <row r="48" spans="1:18" ht="16.5" customHeight="1" x14ac:dyDescent="0.2">
      <c r="A48" s="348"/>
      <c r="B48" s="349"/>
      <c r="C48" s="350"/>
      <c r="D48" s="661" t="s">
        <v>90</v>
      </c>
      <c r="E48" s="844" t="s">
        <v>63</v>
      </c>
      <c r="F48" s="865" t="s">
        <v>57</v>
      </c>
      <c r="G48" s="71" t="s">
        <v>32</v>
      </c>
      <c r="H48" s="256"/>
      <c r="I48" s="256"/>
      <c r="J48" s="233"/>
      <c r="K48" s="955" t="s">
        <v>191</v>
      </c>
      <c r="L48" s="469"/>
      <c r="M48" s="469"/>
      <c r="N48" s="620" t="s">
        <v>213</v>
      </c>
      <c r="O48" s="946"/>
      <c r="P48" s="10"/>
      <c r="R48" s="9"/>
    </row>
    <row r="49" spans="1:18" ht="21" customHeight="1" x14ac:dyDescent="0.2">
      <c r="A49" s="679"/>
      <c r="B49" s="719"/>
      <c r="C49" s="840"/>
      <c r="D49" s="861"/>
      <c r="E49" s="863"/>
      <c r="F49" s="866"/>
      <c r="G49" s="251" t="s">
        <v>45</v>
      </c>
      <c r="H49" s="257">
        <v>50</v>
      </c>
      <c r="I49" s="257">
        <v>0</v>
      </c>
      <c r="J49" s="207">
        <v>0</v>
      </c>
      <c r="K49" s="956"/>
      <c r="L49" s="469">
        <v>0</v>
      </c>
      <c r="M49" s="469">
        <v>0</v>
      </c>
      <c r="N49" s="947"/>
      <c r="O49" s="948"/>
    </row>
    <row r="50" spans="1:18" ht="16.5" customHeight="1" x14ac:dyDescent="0.2">
      <c r="A50" s="838"/>
      <c r="B50" s="839"/>
      <c r="C50" s="841"/>
      <c r="D50" s="862"/>
      <c r="E50" s="864"/>
      <c r="F50" s="867"/>
      <c r="G50" s="252" t="s">
        <v>6</v>
      </c>
      <c r="H50" s="298">
        <f>H49</f>
        <v>50</v>
      </c>
      <c r="I50" s="298">
        <f t="shared" ref="I50:J50" si="3">I49</f>
        <v>0</v>
      </c>
      <c r="J50" s="298">
        <f t="shared" si="3"/>
        <v>0</v>
      </c>
      <c r="K50" s="957"/>
      <c r="L50" s="475"/>
      <c r="M50" s="475"/>
      <c r="N50" s="949"/>
      <c r="O50" s="950"/>
      <c r="P50" s="10"/>
      <c r="R50" s="9"/>
    </row>
    <row r="51" spans="1:18" ht="25.5" customHeight="1" x14ac:dyDescent="0.2">
      <c r="A51" s="679"/>
      <c r="B51" s="719"/>
      <c r="C51" s="840"/>
      <c r="D51" s="661" t="s">
        <v>134</v>
      </c>
      <c r="E51" s="855"/>
      <c r="F51" s="857" t="s">
        <v>57</v>
      </c>
      <c r="G51" s="294" t="s">
        <v>45</v>
      </c>
      <c r="H51" s="265">
        <v>30</v>
      </c>
      <c r="I51" s="265">
        <v>0</v>
      </c>
      <c r="J51" s="220">
        <v>0</v>
      </c>
      <c r="K51" s="478" t="s">
        <v>122</v>
      </c>
      <c r="L51" s="469"/>
      <c r="M51" s="469"/>
      <c r="N51" s="620" t="s">
        <v>214</v>
      </c>
      <c r="O51" s="621"/>
    </row>
    <row r="52" spans="1:18" ht="27" customHeight="1" x14ac:dyDescent="0.2">
      <c r="A52" s="679"/>
      <c r="B52" s="719"/>
      <c r="C52" s="840"/>
      <c r="D52" s="661"/>
      <c r="E52" s="856"/>
      <c r="F52" s="858"/>
      <c r="G52" s="252" t="s">
        <v>6</v>
      </c>
      <c r="H52" s="298">
        <f>H51</f>
        <v>30</v>
      </c>
      <c r="I52" s="298">
        <f t="shared" ref="I52:J52" si="4">I51</f>
        <v>0</v>
      </c>
      <c r="J52" s="298">
        <f t="shared" si="4"/>
        <v>0</v>
      </c>
      <c r="K52" s="478" t="s">
        <v>167</v>
      </c>
      <c r="L52" s="469"/>
      <c r="M52" s="469"/>
      <c r="N52" s="622"/>
      <c r="O52" s="623"/>
      <c r="P52" s="10"/>
      <c r="R52" s="9"/>
    </row>
    <row r="53" spans="1:18" ht="16.5" customHeight="1" thickBot="1" x14ac:dyDescent="0.25">
      <c r="A53" s="355"/>
      <c r="B53" s="357"/>
      <c r="C53" s="353"/>
      <c r="D53" s="352"/>
      <c r="E53" s="859" t="s">
        <v>92</v>
      </c>
      <c r="F53" s="860"/>
      <c r="G53" s="860"/>
      <c r="H53" s="300">
        <f>H52+H50</f>
        <v>80</v>
      </c>
      <c r="I53" s="300">
        <f t="shared" ref="I53:J53" si="5">I52+I50</f>
        <v>0</v>
      </c>
      <c r="J53" s="300">
        <f t="shared" si="5"/>
        <v>0</v>
      </c>
      <c r="K53" s="470" t="s">
        <v>86</v>
      </c>
      <c r="L53" s="471"/>
      <c r="M53" s="471"/>
      <c r="N53" s="951"/>
      <c r="O53" s="952"/>
      <c r="P53" s="10"/>
      <c r="R53" s="9"/>
    </row>
    <row r="54" spans="1:18" ht="21.75" customHeight="1" x14ac:dyDescent="0.2">
      <c r="A54" s="678" t="s">
        <v>5</v>
      </c>
      <c r="B54" s="699" t="s">
        <v>5</v>
      </c>
      <c r="C54" s="701" t="s">
        <v>40</v>
      </c>
      <c r="D54" s="842" t="s">
        <v>129</v>
      </c>
      <c r="E54" s="843" t="s">
        <v>63</v>
      </c>
      <c r="F54" s="965" t="s">
        <v>57</v>
      </c>
      <c r="G54" s="295" t="s">
        <v>32</v>
      </c>
      <c r="H54" s="301">
        <v>2000</v>
      </c>
      <c r="I54" s="328">
        <v>8493.4</v>
      </c>
      <c r="J54" s="331">
        <v>8249.2999999999993</v>
      </c>
      <c r="K54" s="846" t="s">
        <v>144</v>
      </c>
      <c r="L54" s="479"/>
      <c r="M54" s="479"/>
      <c r="N54" s="936"/>
      <c r="O54" s="939"/>
    </row>
    <row r="55" spans="1:18" ht="21.75" customHeight="1" x14ac:dyDescent="0.2">
      <c r="A55" s="679"/>
      <c r="B55" s="719"/>
      <c r="C55" s="720"/>
      <c r="D55" s="829"/>
      <c r="E55" s="844"/>
      <c r="F55" s="857"/>
      <c r="G55" s="297" t="s">
        <v>45</v>
      </c>
      <c r="H55" s="302">
        <v>2522</v>
      </c>
      <c r="I55" s="329">
        <v>2795.1</v>
      </c>
      <c r="J55" s="331">
        <v>2961</v>
      </c>
      <c r="K55" s="847"/>
      <c r="L55" s="480">
        <v>1</v>
      </c>
      <c r="M55" s="480">
        <v>1</v>
      </c>
      <c r="N55" s="937"/>
      <c r="O55" s="940"/>
    </row>
    <row r="56" spans="1:18" ht="30.75" customHeight="1" x14ac:dyDescent="0.2">
      <c r="A56" s="679"/>
      <c r="B56" s="719"/>
      <c r="C56" s="720"/>
      <c r="D56" s="565"/>
      <c r="E56" s="844"/>
      <c r="F56" s="857"/>
      <c r="G56" s="297" t="s">
        <v>59</v>
      </c>
      <c r="H56" s="302">
        <v>2472.5</v>
      </c>
      <c r="I56" s="330">
        <v>0</v>
      </c>
      <c r="J56" s="168">
        <v>0</v>
      </c>
      <c r="K56" s="847"/>
      <c r="L56" s="480">
        <v>100</v>
      </c>
      <c r="M56" s="480">
        <v>98</v>
      </c>
      <c r="N56" s="937"/>
      <c r="O56" s="941"/>
    </row>
    <row r="57" spans="1:18" ht="15.75" customHeight="1" thickBot="1" x14ac:dyDescent="0.25">
      <c r="A57" s="680"/>
      <c r="B57" s="700"/>
      <c r="C57" s="702"/>
      <c r="D57" s="225"/>
      <c r="E57" s="845"/>
      <c r="F57" s="966"/>
      <c r="G57" s="296" t="s">
        <v>6</v>
      </c>
      <c r="H57" s="200">
        <f>H54+H55+H56</f>
        <v>6994.5</v>
      </c>
      <c r="I57" s="200">
        <f>I54+I55+I56</f>
        <v>11288.5</v>
      </c>
      <c r="J57" s="248">
        <f>SUM(J54:J56)</f>
        <v>11210.3</v>
      </c>
      <c r="K57" s="566"/>
      <c r="L57" s="481"/>
      <c r="M57" s="482"/>
      <c r="N57" s="938"/>
      <c r="O57" s="942"/>
    </row>
    <row r="58" spans="1:18" s="23" customFormat="1" ht="12.75" customHeight="1" x14ac:dyDescent="0.2">
      <c r="A58" s="678" t="s">
        <v>5</v>
      </c>
      <c r="B58" s="699" t="s">
        <v>5</v>
      </c>
      <c r="C58" s="701" t="s">
        <v>42</v>
      </c>
      <c r="D58" s="646" t="s">
        <v>130</v>
      </c>
      <c r="E58" s="833"/>
      <c r="F58" s="668" t="s">
        <v>57</v>
      </c>
      <c r="G58" s="253" t="s">
        <v>32</v>
      </c>
      <c r="H58" s="243">
        <v>20</v>
      </c>
      <c r="I58" s="244">
        <v>20</v>
      </c>
      <c r="J58" s="245">
        <v>7</v>
      </c>
      <c r="K58" s="961"/>
      <c r="L58" s="485"/>
      <c r="M58" s="485"/>
      <c r="N58" s="486"/>
      <c r="O58" s="943" t="s">
        <v>215</v>
      </c>
    </row>
    <row r="59" spans="1:18" x14ac:dyDescent="0.2">
      <c r="A59" s="679"/>
      <c r="B59" s="719"/>
      <c r="C59" s="720"/>
      <c r="D59" s="661"/>
      <c r="E59" s="830"/>
      <c r="F59" s="669"/>
      <c r="G59" s="112"/>
      <c r="H59" s="119"/>
      <c r="I59" s="130"/>
      <c r="J59" s="131"/>
      <c r="K59" s="962"/>
      <c r="L59" s="101"/>
      <c r="M59" s="101"/>
      <c r="N59" s="180"/>
      <c r="O59" s="944"/>
      <c r="P59" s="20"/>
    </row>
    <row r="60" spans="1:18" ht="14.25" customHeight="1" x14ac:dyDescent="0.2">
      <c r="A60" s="679"/>
      <c r="B60" s="719"/>
      <c r="C60" s="720"/>
      <c r="D60" s="661"/>
      <c r="E60" s="830"/>
      <c r="F60" s="669"/>
      <c r="G60" s="170"/>
      <c r="H60" s="117"/>
      <c r="I60" s="238"/>
      <c r="J60" s="118"/>
      <c r="K60" s="962"/>
      <c r="L60" s="101"/>
      <c r="M60" s="101"/>
      <c r="N60" s="180"/>
      <c r="O60" s="944"/>
    </row>
    <row r="61" spans="1:18" ht="13.5" thickBot="1" x14ac:dyDescent="0.25">
      <c r="A61" s="680"/>
      <c r="B61" s="700"/>
      <c r="C61" s="702"/>
      <c r="D61" s="616"/>
      <c r="E61" s="834"/>
      <c r="F61" s="670"/>
      <c r="G61" s="254" t="s">
        <v>6</v>
      </c>
      <c r="H61" s="240">
        <f>H58</f>
        <v>20</v>
      </c>
      <c r="I61" s="241">
        <f>I58</f>
        <v>20</v>
      </c>
      <c r="J61" s="246">
        <f t="shared" ref="J61" si="6">SUM(J58:J60)</f>
        <v>7</v>
      </c>
      <c r="K61" s="39"/>
      <c r="L61" s="17"/>
      <c r="M61" s="17"/>
      <c r="N61" s="184"/>
      <c r="O61" s="945"/>
    </row>
    <row r="62" spans="1:18" ht="12.75" customHeight="1" x14ac:dyDescent="0.2">
      <c r="A62" s="397" t="s">
        <v>5</v>
      </c>
      <c r="B62" s="390" t="s">
        <v>5</v>
      </c>
      <c r="C62" s="392" t="s">
        <v>43</v>
      </c>
      <c r="D62" s="224" t="s">
        <v>102</v>
      </c>
      <c r="E62" s="488"/>
      <c r="F62" s="462"/>
      <c r="G62" s="489"/>
      <c r="H62" s="490"/>
      <c r="I62" s="491"/>
      <c r="J62" s="492"/>
      <c r="K62" s="87"/>
      <c r="L62" s="494"/>
      <c r="M62" s="494"/>
      <c r="N62" s="918" t="s">
        <v>216</v>
      </c>
      <c r="O62" s="919"/>
    </row>
    <row r="63" spans="1:18" ht="18.75" customHeight="1" x14ac:dyDescent="0.2">
      <c r="A63" s="679"/>
      <c r="B63" s="719"/>
      <c r="C63" s="720"/>
      <c r="D63" s="829" t="s">
        <v>65</v>
      </c>
      <c r="E63" s="487" t="s">
        <v>63</v>
      </c>
      <c r="F63" s="669" t="s">
        <v>57</v>
      </c>
      <c r="G63" s="112" t="s">
        <v>60</v>
      </c>
      <c r="H63" s="119">
        <v>200</v>
      </c>
      <c r="I63" s="130">
        <v>200</v>
      </c>
      <c r="J63" s="131">
        <v>0</v>
      </c>
      <c r="K63" s="97" t="s">
        <v>123</v>
      </c>
      <c r="L63" s="101">
        <v>1</v>
      </c>
      <c r="M63" s="101">
        <v>1</v>
      </c>
      <c r="N63" s="920"/>
      <c r="O63" s="921"/>
      <c r="P63" s="20"/>
    </row>
    <row r="64" spans="1:18" ht="15.75" customHeight="1" x14ac:dyDescent="0.2">
      <c r="A64" s="679"/>
      <c r="B64" s="719"/>
      <c r="C64" s="720"/>
      <c r="D64" s="829"/>
      <c r="E64" s="835" t="s">
        <v>110</v>
      </c>
      <c r="F64" s="669"/>
      <c r="G64" s="111" t="s">
        <v>91</v>
      </c>
      <c r="H64" s="120">
        <v>0</v>
      </c>
      <c r="I64" s="168">
        <v>0.8</v>
      </c>
      <c r="J64" s="193">
        <v>0.7</v>
      </c>
      <c r="K64" s="963"/>
      <c r="L64" s="101"/>
      <c r="M64" s="101"/>
      <c r="N64" s="920"/>
      <c r="O64" s="921"/>
    </row>
    <row r="65" spans="1:18" ht="17.25" customHeight="1" x14ac:dyDescent="0.2">
      <c r="A65" s="679"/>
      <c r="B65" s="719"/>
      <c r="C65" s="720"/>
      <c r="D65" s="829"/>
      <c r="E65" s="836"/>
      <c r="F65" s="669"/>
      <c r="G65" s="170" t="s">
        <v>64</v>
      </c>
      <c r="H65" s="117">
        <v>0</v>
      </c>
      <c r="I65" s="238">
        <v>80.099999999999994</v>
      </c>
      <c r="J65" s="118">
        <v>0</v>
      </c>
      <c r="K65" s="964"/>
      <c r="L65" s="101"/>
      <c r="M65" s="101"/>
      <c r="N65" s="920"/>
      <c r="O65" s="921"/>
    </row>
    <row r="66" spans="1:18" ht="20.25" customHeight="1" thickBot="1" x14ac:dyDescent="0.25">
      <c r="A66" s="680"/>
      <c r="B66" s="700"/>
      <c r="C66" s="702"/>
      <c r="D66" s="832"/>
      <c r="E66" s="837"/>
      <c r="F66" s="670"/>
      <c r="G66" s="254" t="s">
        <v>6</v>
      </c>
      <c r="H66" s="240">
        <f>H63</f>
        <v>200</v>
      </c>
      <c r="I66" s="241">
        <v>280.89999999999998</v>
      </c>
      <c r="J66" s="246">
        <f t="shared" ref="J66" si="7">SUM(J63:J65)</f>
        <v>0.7</v>
      </c>
      <c r="K66" s="93"/>
      <c r="L66" s="69"/>
      <c r="M66" s="69"/>
      <c r="N66" s="922"/>
      <c r="O66" s="923"/>
    </row>
    <row r="67" spans="1:18" ht="11.25" customHeight="1" x14ac:dyDescent="0.2">
      <c r="A67" s="679"/>
      <c r="B67" s="719"/>
      <c r="C67" s="720"/>
      <c r="D67" s="829" t="s">
        <v>131</v>
      </c>
      <c r="E67" s="830" t="s">
        <v>110</v>
      </c>
      <c r="F67" s="857" t="s">
        <v>57</v>
      </c>
      <c r="G67" s="170" t="s">
        <v>114</v>
      </c>
      <c r="H67" s="117"/>
      <c r="I67" s="238">
        <v>632.4</v>
      </c>
      <c r="J67" s="239">
        <v>632.29999999999995</v>
      </c>
      <c r="K67" s="99"/>
      <c r="L67" s="44"/>
      <c r="M67" s="44"/>
      <c r="N67" s="819"/>
      <c r="O67" s="588"/>
    </row>
    <row r="68" spans="1:18" ht="14.25" customHeight="1" x14ac:dyDescent="0.2">
      <c r="A68" s="679"/>
      <c r="B68" s="719"/>
      <c r="C68" s="720"/>
      <c r="D68" s="829"/>
      <c r="E68" s="830"/>
      <c r="F68" s="857"/>
      <c r="G68" s="111" t="s">
        <v>59</v>
      </c>
      <c r="H68" s="303">
        <v>5928.9</v>
      </c>
      <c r="I68" s="168">
        <v>9274.1</v>
      </c>
      <c r="J68" s="121">
        <v>4729.6000000000004</v>
      </c>
      <c r="K68" s="809" t="s">
        <v>79</v>
      </c>
      <c r="L68" s="44">
        <v>30</v>
      </c>
      <c r="M68" s="44">
        <v>52</v>
      </c>
      <c r="N68" s="819"/>
      <c r="O68" s="588"/>
    </row>
    <row r="69" spans="1:18" ht="13.5" customHeight="1" x14ac:dyDescent="0.2">
      <c r="A69" s="679"/>
      <c r="B69" s="719"/>
      <c r="C69" s="720"/>
      <c r="D69" s="661" t="s">
        <v>132</v>
      </c>
      <c r="E69" s="830"/>
      <c r="F69" s="857"/>
      <c r="G69" s="170" t="s">
        <v>64</v>
      </c>
      <c r="H69" s="303">
        <v>4546.3</v>
      </c>
      <c r="I69" s="130">
        <v>6094.4</v>
      </c>
      <c r="J69" s="121">
        <v>3423.9</v>
      </c>
      <c r="K69" s="809"/>
      <c r="L69" s="14"/>
      <c r="M69" s="14"/>
      <c r="N69" s="819"/>
      <c r="O69" s="588"/>
      <c r="P69" s="20"/>
    </row>
    <row r="70" spans="1:18" ht="13.5" customHeight="1" x14ac:dyDescent="0.2">
      <c r="A70" s="679"/>
      <c r="B70" s="719"/>
      <c r="C70" s="720"/>
      <c r="D70" s="661"/>
      <c r="E70" s="831"/>
      <c r="F70" s="858"/>
      <c r="G70" s="195" t="s">
        <v>6</v>
      </c>
      <c r="H70" s="171">
        <f>H69+H68+H67</f>
        <v>10475.200000000001</v>
      </c>
      <c r="I70" s="197">
        <f>I69+I68+I67</f>
        <v>16000.9</v>
      </c>
      <c r="J70" s="196">
        <f t="shared" ref="J70" si="8">SUM(J67:J69)</f>
        <v>8785.8000000000011</v>
      </c>
      <c r="K70" s="360"/>
      <c r="L70" s="14"/>
      <c r="M70" s="14"/>
      <c r="N70" s="819"/>
      <c r="O70" s="588"/>
    </row>
    <row r="71" spans="1:18" ht="15" customHeight="1" thickBot="1" x14ac:dyDescent="0.25">
      <c r="A71" s="355"/>
      <c r="B71" s="357"/>
      <c r="C71" s="359"/>
      <c r="D71" s="352"/>
      <c r="E71" s="859" t="s">
        <v>92</v>
      </c>
      <c r="F71" s="860"/>
      <c r="G71" s="873"/>
      <c r="H71" s="247">
        <f>H70+H66</f>
        <v>10675.2</v>
      </c>
      <c r="I71" s="248">
        <f>I70+I66</f>
        <v>16281.8</v>
      </c>
      <c r="J71" s="242">
        <f>J70+J66</f>
        <v>8786.5000000000018</v>
      </c>
      <c r="K71" s="49"/>
      <c r="L71" s="69"/>
      <c r="M71" s="374"/>
      <c r="N71" s="820"/>
      <c r="O71" s="590"/>
    </row>
    <row r="72" spans="1:18" ht="13.5" thickBot="1" x14ac:dyDescent="0.25">
      <c r="A72" s="323" t="s">
        <v>5</v>
      </c>
      <c r="B72" s="8" t="s">
        <v>5</v>
      </c>
      <c r="C72" s="667" t="s">
        <v>8</v>
      </c>
      <c r="D72" s="667"/>
      <c r="E72" s="667"/>
      <c r="F72" s="667"/>
      <c r="G72" s="713"/>
      <c r="H72" s="214">
        <f>H71+H61+H57+H53+H46+H37+H29</f>
        <v>21890.400000000001</v>
      </c>
      <c r="I72" s="123">
        <f>I71+I61+I57+I53+I46+I37+I29</f>
        <v>31369.599999999999</v>
      </c>
      <c r="J72" s="526">
        <f>J71+J61+J57+J53+J46+J37+J29</f>
        <v>23686.000000000004</v>
      </c>
      <c r="K72" s="362"/>
      <c r="L72" s="18"/>
      <c r="M72" s="18"/>
      <c r="N72" s="18"/>
      <c r="O72" s="19"/>
    </row>
    <row r="73" spans="1:18" ht="13.5" thickBot="1" x14ac:dyDescent="0.25">
      <c r="A73" s="323" t="s">
        <v>5</v>
      </c>
      <c r="B73" s="8" t="s">
        <v>7</v>
      </c>
      <c r="C73" s="714" t="s">
        <v>36</v>
      </c>
      <c r="D73" s="715"/>
      <c r="E73" s="715"/>
      <c r="F73" s="715"/>
      <c r="G73" s="715"/>
      <c r="H73" s="715"/>
      <c r="I73" s="715"/>
      <c r="J73" s="715"/>
      <c r="K73" s="715"/>
      <c r="L73" s="715"/>
      <c r="M73" s="715"/>
      <c r="N73" s="715"/>
      <c r="O73" s="717"/>
    </row>
    <row r="74" spans="1:18" ht="15" customHeight="1" x14ac:dyDescent="0.2">
      <c r="A74" s="679" t="s">
        <v>5</v>
      </c>
      <c r="B74" s="719" t="s">
        <v>7</v>
      </c>
      <c r="C74" s="810" t="s">
        <v>5</v>
      </c>
      <c r="D74" s="824" t="s">
        <v>133</v>
      </c>
      <c r="E74" s="495" t="s">
        <v>63</v>
      </c>
      <c r="F74" s="727" t="s">
        <v>57</v>
      </c>
      <c r="G74" s="71" t="s">
        <v>114</v>
      </c>
      <c r="H74" s="256">
        <v>31.3</v>
      </c>
      <c r="I74" s="221"/>
      <c r="J74" s="496"/>
      <c r="K74" s="812" t="s">
        <v>145</v>
      </c>
      <c r="L74" s="386"/>
      <c r="M74" s="386"/>
      <c r="N74" s="821"/>
      <c r="O74" s="48"/>
      <c r="R74" s="9"/>
    </row>
    <row r="75" spans="1:18" ht="13.5" customHeight="1" x14ac:dyDescent="0.2">
      <c r="A75" s="679"/>
      <c r="B75" s="719"/>
      <c r="C75" s="810"/>
      <c r="D75" s="825"/>
      <c r="E75" s="814" t="s">
        <v>107</v>
      </c>
      <c r="F75" s="727"/>
      <c r="G75" s="259" t="s">
        <v>59</v>
      </c>
      <c r="H75" s="256">
        <v>5590.2</v>
      </c>
      <c r="I75" s="221">
        <v>5590.2</v>
      </c>
      <c r="J75" s="459">
        <v>5051.3999999999996</v>
      </c>
      <c r="K75" s="813"/>
      <c r="L75" s="386">
        <v>100</v>
      </c>
      <c r="M75" s="386">
        <v>100</v>
      </c>
      <c r="N75" s="822"/>
      <c r="O75" s="48"/>
      <c r="R75" s="9"/>
    </row>
    <row r="76" spans="1:18" ht="15" customHeight="1" x14ac:dyDescent="0.2">
      <c r="A76" s="679"/>
      <c r="B76" s="719"/>
      <c r="C76" s="810"/>
      <c r="D76" s="825"/>
      <c r="E76" s="815"/>
      <c r="F76" s="727"/>
      <c r="G76" s="71" t="s">
        <v>60</v>
      </c>
      <c r="H76" s="257">
        <v>20.9</v>
      </c>
      <c r="I76" s="203">
        <v>20.9</v>
      </c>
      <c r="J76" s="220">
        <v>21.3</v>
      </c>
      <c r="K76" s="813"/>
      <c r="L76" s="386"/>
      <c r="M76" s="386"/>
      <c r="N76" s="822"/>
      <c r="O76" s="48"/>
      <c r="R76" s="9"/>
    </row>
    <row r="77" spans="1:18" ht="15.75" customHeight="1" thickBot="1" x14ac:dyDescent="0.25">
      <c r="A77" s="680"/>
      <c r="B77" s="700"/>
      <c r="C77" s="811"/>
      <c r="D77" s="826"/>
      <c r="E77" s="816"/>
      <c r="F77" s="728"/>
      <c r="G77" s="260" t="s">
        <v>6</v>
      </c>
      <c r="H77" s="209">
        <f>H76+H75+H74</f>
        <v>5642.4</v>
      </c>
      <c r="I77" s="209">
        <f t="shared" ref="I77:J77" si="9">I76+I75+I74</f>
        <v>5611.0999999999995</v>
      </c>
      <c r="J77" s="222">
        <f t="shared" si="9"/>
        <v>5072.7</v>
      </c>
      <c r="K77" s="368"/>
      <c r="L77" s="54"/>
      <c r="M77" s="54"/>
      <c r="N77" s="823"/>
      <c r="O77" s="55"/>
      <c r="R77" s="9"/>
    </row>
    <row r="78" spans="1:18" ht="13.5" thickBot="1" x14ac:dyDescent="0.25">
      <c r="A78" s="324" t="s">
        <v>5</v>
      </c>
      <c r="B78" s="8" t="s">
        <v>7</v>
      </c>
      <c r="C78" s="667" t="s">
        <v>8</v>
      </c>
      <c r="D78" s="667"/>
      <c r="E78" s="667"/>
      <c r="F78" s="667"/>
      <c r="G78" s="667"/>
      <c r="H78" s="255">
        <f>H77</f>
        <v>5642.4</v>
      </c>
      <c r="I78" s="124">
        <f>I77</f>
        <v>5611.0999999999995</v>
      </c>
      <c r="J78" s="123">
        <f>SUM(J77)</f>
        <v>5072.7</v>
      </c>
      <c r="K78" s="640"/>
      <c r="L78" s="640"/>
      <c r="M78" s="640"/>
      <c r="N78" s="640"/>
      <c r="O78" s="641"/>
    </row>
    <row r="79" spans="1:18" ht="13.5" thickBot="1" x14ac:dyDescent="0.25">
      <c r="A79" s="323" t="s">
        <v>5</v>
      </c>
      <c r="B79" s="8" t="s">
        <v>33</v>
      </c>
      <c r="C79" s="817" t="s">
        <v>37</v>
      </c>
      <c r="D79" s="817"/>
      <c r="E79" s="817"/>
      <c r="F79" s="817"/>
      <c r="G79" s="817"/>
      <c r="H79" s="817"/>
      <c r="I79" s="817"/>
      <c r="J79" s="817"/>
      <c r="K79" s="817"/>
      <c r="L79" s="817"/>
      <c r="M79" s="817"/>
      <c r="N79" s="714"/>
      <c r="O79" s="818"/>
    </row>
    <row r="80" spans="1:18" ht="27" customHeight="1" x14ac:dyDescent="0.2">
      <c r="A80" s="321" t="s">
        <v>5</v>
      </c>
      <c r="B80" s="137" t="s">
        <v>33</v>
      </c>
      <c r="C80" s="139" t="s">
        <v>5</v>
      </c>
      <c r="D80" s="63" t="s">
        <v>82</v>
      </c>
      <c r="E80" s="151"/>
      <c r="F80" s="143" t="s">
        <v>44</v>
      </c>
      <c r="G80" s="250" t="s">
        <v>32</v>
      </c>
      <c r="H80" s="264">
        <v>17828.3</v>
      </c>
      <c r="I80" s="261">
        <v>17642.3</v>
      </c>
      <c r="J80" s="261">
        <v>17592.599999999999</v>
      </c>
      <c r="K80" s="35"/>
      <c r="L80" s="24"/>
      <c r="M80" s="35"/>
      <c r="N80" s="24"/>
      <c r="O80" s="29"/>
      <c r="R80" s="9"/>
    </row>
    <row r="81" spans="1:18" ht="18" customHeight="1" x14ac:dyDescent="0.2">
      <c r="A81" s="320"/>
      <c r="B81" s="138"/>
      <c r="C81" s="140"/>
      <c r="D81" s="162" t="s">
        <v>71</v>
      </c>
      <c r="E81" s="159"/>
      <c r="F81" s="141"/>
      <c r="G81" s="71" t="s">
        <v>100</v>
      </c>
      <c r="H81" s="265">
        <v>1000</v>
      </c>
      <c r="I81" s="220">
        <v>1000</v>
      </c>
      <c r="J81" s="220">
        <v>986.4</v>
      </c>
      <c r="K81" s="5"/>
      <c r="L81" s="25"/>
      <c r="M81" s="5"/>
      <c r="N81" s="25"/>
      <c r="O81" s="136"/>
      <c r="R81" s="9"/>
    </row>
    <row r="82" spans="1:18" ht="27" customHeight="1" x14ac:dyDescent="0.2">
      <c r="A82" s="320"/>
      <c r="B82" s="138"/>
      <c r="C82" s="140"/>
      <c r="D82" s="115" t="s">
        <v>135</v>
      </c>
      <c r="E82" s="159"/>
      <c r="F82" s="141"/>
      <c r="G82" s="108" t="s">
        <v>91</v>
      </c>
      <c r="H82" s="266"/>
      <c r="I82" s="207">
        <v>673.4</v>
      </c>
      <c r="J82" s="206">
        <v>673.4</v>
      </c>
      <c r="K82" s="149" t="s">
        <v>53</v>
      </c>
      <c r="L82" s="53">
        <v>6</v>
      </c>
      <c r="M82" s="334">
        <v>5</v>
      </c>
      <c r="N82" s="335"/>
      <c r="O82" s="340"/>
      <c r="R82" s="9"/>
    </row>
    <row r="83" spans="1:18" ht="21" customHeight="1" x14ac:dyDescent="0.2">
      <c r="A83" s="320"/>
      <c r="B83" s="138"/>
      <c r="C83" s="140"/>
      <c r="D83" s="142" t="s">
        <v>136</v>
      </c>
      <c r="E83" s="159"/>
      <c r="F83" s="141"/>
      <c r="G83" s="71"/>
      <c r="H83" s="265"/>
      <c r="I83" s="220"/>
      <c r="J83" s="262"/>
      <c r="K83" s="45" t="s">
        <v>117</v>
      </c>
      <c r="L83" s="163">
        <v>2</v>
      </c>
      <c r="M83" s="335">
        <v>3.9</v>
      </c>
      <c r="N83" s="336"/>
      <c r="O83" s="341"/>
      <c r="R83" s="9"/>
    </row>
    <row r="84" spans="1:18" ht="28.5" customHeight="1" x14ac:dyDescent="0.2">
      <c r="A84" s="420"/>
      <c r="B84" s="421"/>
      <c r="C84" s="422"/>
      <c r="D84" s="426" t="s">
        <v>137</v>
      </c>
      <c r="E84" s="424"/>
      <c r="F84" s="425"/>
      <c r="G84" s="71"/>
      <c r="H84" s="265"/>
      <c r="I84" s="220"/>
      <c r="J84" s="262"/>
      <c r="K84" s="423" t="s">
        <v>116</v>
      </c>
      <c r="L84" s="428">
        <v>6</v>
      </c>
      <c r="M84" s="427">
        <v>13</v>
      </c>
      <c r="N84" s="187"/>
      <c r="O84" s="341"/>
      <c r="R84" s="9"/>
    </row>
    <row r="85" spans="1:18" ht="18" customHeight="1" x14ac:dyDescent="0.2">
      <c r="A85" s="679"/>
      <c r="B85" s="719"/>
      <c r="C85" s="720"/>
      <c r="D85" s="800" t="s">
        <v>54</v>
      </c>
      <c r="E85" s="779"/>
      <c r="F85" s="777"/>
      <c r="G85" s="71"/>
      <c r="H85" s="333"/>
      <c r="I85" s="220"/>
      <c r="J85" s="332"/>
      <c r="K85" s="827" t="s">
        <v>76</v>
      </c>
      <c r="L85" s="805">
        <v>6.8</v>
      </c>
      <c r="M85" s="807">
        <v>6.4</v>
      </c>
      <c r="N85" s="337"/>
      <c r="O85" s="803"/>
      <c r="R85" s="9"/>
    </row>
    <row r="86" spans="1:18" ht="23.25" customHeight="1" x14ac:dyDescent="0.2">
      <c r="A86" s="679"/>
      <c r="B86" s="719"/>
      <c r="C86" s="720"/>
      <c r="D86" s="801"/>
      <c r="E86" s="779"/>
      <c r="F86" s="777"/>
      <c r="G86" s="71"/>
      <c r="H86" s="265"/>
      <c r="I86" s="220"/>
      <c r="J86" s="262"/>
      <c r="K86" s="828"/>
      <c r="L86" s="806"/>
      <c r="M86" s="808"/>
      <c r="N86" s="497"/>
      <c r="O86" s="804"/>
      <c r="R86" s="9"/>
    </row>
    <row r="87" spans="1:18" ht="18.75" customHeight="1" x14ac:dyDescent="0.2">
      <c r="A87" s="679"/>
      <c r="B87" s="719"/>
      <c r="C87" s="720"/>
      <c r="D87" s="721" t="s">
        <v>138</v>
      </c>
      <c r="E87" s="802"/>
      <c r="F87" s="777"/>
      <c r="G87" s="108"/>
      <c r="H87" s="266"/>
      <c r="I87" s="207"/>
      <c r="J87" s="206"/>
      <c r="K87" s="967" t="s">
        <v>55</v>
      </c>
      <c r="L87" s="637">
        <v>3</v>
      </c>
      <c r="M87" s="635">
        <v>3</v>
      </c>
      <c r="N87" s="187"/>
      <c r="O87" s="343"/>
      <c r="R87" s="9"/>
    </row>
    <row r="88" spans="1:18" ht="23.25" customHeight="1" x14ac:dyDescent="0.2">
      <c r="A88" s="679"/>
      <c r="B88" s="719"/>
      <c r="C88" s="720"/>
      <c r="D88" s="801"/>
      <c r="E88" s="802"/>
      <c r="F88" s="777"/>
      <c r="G88" s="89" t="s">
        <v>91</v>
      </c>
      <c r="H88" s="256">
        <v>10.199999999999999</v>
      </c>
      <c r="I88" s="221">
        <v>10.199999999999999</v>
      </c>
      <c r="J88" s="205">
        <v>10.199999999999999</v>
      </c>
      <c r="K88" s="968"/>
      <c r="L88" s="638"/>
      <c r="M88" s="636"/>
      <c r="N88" s="339"/>
      <c r="O88" s="342"/>
      <c r="R88" s="9"/>
    </row>
    <row r="89" spans="1:18" ht="33" customHeight="1" x14ac:dyDescent="0.2">
      <c r="A89" s="679"/>
      <c r="B89" s="719"/>
      <c r="C89" s="720"/>
      <c r="D89" s="721" t="s">
        <v>139</v>
      </c>
      <c r="E89" s="779"/>
      <c r="F89" s="777"/>
      <c r="G89" s="71" t="s">
        <v>105</v>
      </c>
      <c r="H89" s="265"/>
      <c r="I89" s="220">
        <v>245.4</v>
      </c>
      <c r="J89" s="262">
        <v>245.4</v>
      </c>
      <c r="K89" s="144" t="s">
        <v>96</v>
      </c>
      <c r="L89" s="56">
        <v>36</v>
      </c>
      <c r="M89" s="47">
        <v>41</v>
      </c>
      <c r="N89" s="187"/>
      <c r="O89" s="344"/>
      <c r="R89" s="9"/>
    </row>
    <row r="90" spans="1:18" ht="16.5" customHeight="1" thickBot="1" x14ac:dyDescent="0.25">
      <c r="A90" s="680"/>
      <c r="B90" s="700"/>
      <c r="C90" s="702"/>
      <c r="D90" s="703"/>
      <c r="E90" s="780"/>
      <c r="F90" s="650"/>
      <c r="G90" s="260" t="s">
        <v>6</v>
      </c>
      <c r="H90" s="209">
        <f>SUM(H80:H89)</f>
        <v>18838.5</v>
      </c>
      <c r="I90" s="222">
        <f>SUM(I80:I89)</f>
        <v>19571.300000000003</v>
      </c>
      <c r="J90" s="222">
        <f>SUM(J80:J89)</f>
        <v>19508.000000000004</v>
      </c>
      <c r="K90" s="39"/>
      <c r="L90" s="54"/>
      <c r="M90" s="54"/>
      <c r="N90" s="185"/>
      <c r="O90" s="55"/>
      <c r="R90" s="9"/>
    </row>
    <row r="91" spans="1:18" ht="13.5" thickBot="1" x14ac:dyDescent="0.25">
      <c r="A91" s="324" t="s">
        <v>5</v>
      </c>
      <c r="B91" s="8" t="s">
        <v>33</v>
      </c>
      <c r="C91" s="667" t="s">
        <v>8</v>
      </c>
      <c r="D91" s="667"/>
      <c r="E91" s="667"/>
      <c r="F91" s="667"/>
      <c r="G91" s="667"/>
      <c r="H91" s="122">
        <f>H90</f>
        <v>18838.5</v>
      </c>
      <c r="I91" s="123">
        <f>I90</f>
        <v>19571.300000000003</v>
      </c>
      <c r="J91" s="124">
        <f t="shared" ref="J91" si="10">J90</f>
        <v>19508.000000000004</v>
      </c>
      <c r="K91" s="640"/>
      <c r="L91" s="640"/>
      <c r="M91" s="640"/>
      <c r="N91" s="640"/>
      <c r="O91" s="641"/>
    </row>
    <row r="92" spans="1:18" ht="13.5" thickBot="1" x14ac:dyDescent="0.25">
      <c r="A92" s="323" t="s">
        <v>5</v>
      </c>
      <c r="B92" s="8" t="s">
        <v>38</v>
      </c>
      <c r="C92" s="714" t="s">
        <v>39</v>
      </c>
      <c r="D92" s="715"/>
      <c r="E92" s="715"/>
      <c r="F92" s="715"/>
      <c r="G92" s="715"/>
      <c r="H92" s="715"/>
      <c r="I92" s="715"/>
      <c r="J92" s="715"/>
      <c r="K92" s="715"/>
      <c r="L92" s="715"/>
      <c r="M92" s="715"/>
      <c r="N92" s="715"/>
      <c r="O92" s="717"/>
    </row>
    <row r="93" spans="1:18" ht="20.25" customHeight="1" x14ac:dyDescent="0.2">
      <c r="A93" s="321" t="s">
        <v>5</v>
      </c>
      <c r="B93" s="137" t="s">
        <v>38</v>
      </c>
      <c r="C93" s="75" t="s">
        <v>5</v>
      </c>
      <c r="D93" s="657" t="s">
        <v>41</v>
      </c>
      <c r="E93" s="61"/>
      <c r="F93" s="156" t="s">
        <v>44</v>
      </c>
      <c r="G93" s="270" t="s">
        <v>32</v>
      </c>
      <c r="H93" s="273">
        <v>183</v>
      </c>
      <c r="I93" s="261">
        <v>183</v>
      </c>
      <c r="J93" s="258">
        <v>183</v>
      </c>
      <c r="K93" s="659" t="s">
        <v>124</v>
      </c>
      <c r="L93" s="653">
        <v>2</v>
      </c>
      <c r="M93" s="653">
        <v>2</v>
      </c>
      <c r="N93" s="653"/>
      <c r="O93" s="969"/>
      <c r="R93" s="9"/>
    </row>
    <row r="94" spans="1:18" ht="20.25" customHeight="1" x14ac:dyDescent="0.2">
      <c r="A94" s="320"/>
      <c r="B94" s="138"/>
      <c r="C94" s="140"/>
      <c r="D94" s="658"/>
      <c r="E94" s="58"/>
      <c r="F94" s="141"/>
      <c r="G94" s="86" t="s">
        <v>105</v>
      </c>
      <c r="H94" s="211">
        <v>191.2</v>
      </c>
      <c r="I94" s="203">
        <v>191.2</v>
      </c>
      <c r="J94" s="202">
        <v>191.2</v>
      </c>
      <c r="K94" s="660"/>
      <c r="L94" s="636"/>
      <c r="M94" s="636"/>
      <c r="N94" s="636"/>
      <c r="O94" s="970"/>
      <c r="R94" s="9"/>
    </row>
    <row r="95" spans="1:18" ht="24.75" customHeight="1" x14ac:dyDescent="0.2">
      <c r="A95" s="320"/>
      <c r="B95" s="138"/>
      <c r="C95" s="150"/>
      <c r="D95" s="611" t="s">
        <v>93</v>
      </c>
      <c r="E95" s="655" t="s">
        <v>111</v>
      </c>
      <c r="F95" s="154"/>
      <c r="G95" s="78" t="s">
        <v>45</v>
      </c>
      <c r="H95" s="210">
        <v>804.3</v>
      </c>
      <c r="I95" s="220">
        <v>824.9</v>
      </c>
      <c r="J95" s="201">
        <v>824.9</v>
      </c>
      <c r="K95" s="46" t="s">
        <v>142</v>
      </c>
      <c r="L95" s="498">
        <v>1</v>
      </c>
      <c r="M95" s="498">
        <v>1</v>
      </c>
      <c r="N95" s="338"/>
      <c r="O95" s="499"/>
      <c r="R95" s="9"/>
    </row>
    <row r="96" spans="1:18" ht="16.5" customHeight="1" x14ac:dyDescent="0.2">
      <c r="A96" s="320"/>
      <c r="B96" s="138"/>
      <c r="C96" s="150"/>
      <c r="D96" s="654"/>
      <c r="E96" s="656"/>
      <c r="F96" s="154"/>
      <c r="G96" s="78"/>
      <c r="H96" s="210"/>
      <c r="I96" s="220"/>
      <c r="J96" s="201"/>
      <c r="K96" s="500" t="s">
        <v>46</v>
      </c>
      <c r="L96" s="501">
        <v>66</v>
      </c>
      <c r="M96" s="501">
        <v>66</v>
      </c>
      <c r="N96" s="497"/>
      <c r="O96" s="502"/>
      <c r="R96" s="9"/>
    </row>
    <row r="97" spans="1:18" ht="39.75" customHeight="1" x14ac:dyDescent="0.2">
      <c r="A97" s="320"/>
      <c r="B97" s="138"/>
      <c r="C97" s="150"/>
      <c r="D97" s="115" t="s">
        <v>94</v>
      </c>
      <c r="E97" s="169"/>
      <c r="F97" s="154"/>
      <c r="G97" s="78"/>
      <c r="H97" s="210"/>
      <c r="I97" s="220"/>
      <c r="J97" s="201"/>
      <c r="K97" s="503" t="s">
        <v>120</v>
      </c>
      <c r="L97" s="335">
        <v>7</v>
      </c>
      <c r="M97" s="504">
        <v>8.8000000000000007</v>
      </c>
      <c r="N97" s="663" t="s">
        <v>217</v>
      </c>
      <c r="O97" s="664"/>
      <c r="R97" s="9"/>
    </row>
    <row r="98" spans="1:18" ht="63" customHeight="1" x14ac:dyDescent="0.2">
      <c r="A98" s="320"/>
      <c r="B98" s="138"/>
      <c r="C98" s="150"/>
      <c r="D98" s="661" t="s">
        <v>146</v>
      </c>
      <c r="E98" s="116" t="s">
        <v>112</v>
      </c>
      <c r="F98" s="141"/>
      <c r="G98" s="78"/>
      <c r="H98" s="210"/>
      <c r="I98" s="220"/>
      <c r="J98" s="201"/>
      <c r="K98" s="157" t="s">
        <v>121</v>
      </c>
      <c r="L98" s="56">
        <v>5</v>
      </c>
      <c r="M98" s="56">
        <v>5</v>
      </c>
      <c r="N98" s="178"/>
      <c r="O98" s="57"/>
      <c r="R98" s="9"/>
    </row>
    <row r="99" spans="1:18" ht="15.75" customHeight="1" thickBot="1" x14ac:dyDescent="0.25">
      <c r="A99" s="322"/>
      <c r="B99" s="152"/>
      <c r="C99" s="68"/>
      <c r="D99" s="662"/>
      <c r="E99" s="76"/>
      <c r="F99" s="77"/>
      <c r="G99" s="271" t="s">
        <v>6</v>
      </c>
      <c r="H99" s="274">
        <f>SUM(H93:H98)</f>
        <v>1178.5</v>
      </c>
      <c r="I99" s="222">
        <f>SUM(I93:I98)</f>
        <v>1199.0999999999999</v>
      </c>
      <c r="J99" s="218">
        <f t="shared" ref="J99" si="11">SUM(J93:J98)</f>
        <v>1199.0999999999999</v>
      </c>
      <c r="K99" s="72"/>
      <c r="L99" s="73"/>
      <c r="M99" s="73"/>
      <c r="N99" s="186"/>
      <c r="O99" s="74"/>
      <c r="R99" s="9"/>
    </row>
    <row r="100" spans="1:18" ht="26.25" customHeight="1" x14ac:dyDescent="0.2">
      <c r="A100" s="547" t="s">
        <v>5</v>
      </c>
      <c r="B100" s="549" t="s">
        <v>38</v>
      </c>
      <c r="C100" s="551" t="s">
        <v>7</v>
      </c>
      <c r="D100" s="651" t="s">
        <v>47</v>
      </c>
      <c r="E100" s="164"/>
      <c r="F100" s="546" t="s">
        <v>44</v>
      </c>
      <c r="G100" s="249" t="s">
        <v>100</v>
      </c>
      <c r="H100" s="275">
        <v>1619</v>
      </c>
      <c r="I100" s="219">
        <v>2119</v>
      </c>
      <c r="J100" s="258">
        <v>2132.5</v>
      </c>
      <c r="K100" s="403" t="s">
        <v>218</v>
      </c>
      <c r="L100" s="41">
        <v>150</v>
      </c>
      <c r="M100" s="41">
        <v>147</v>
      </c>
      <c r="N100" s="665"/>
      <c r="O100" s="666"/>
      <c r="P100" s="20"/>
      <c r="R100" s="9"/>
    </row>
    <row r="101" spans="1:18" ht="20.25" customHeight="1" x14ac:dyDescent="0.2">
      <c r="A101" s="560"/>
      <c r="B101" s="561"/>
      <c r="C101" s="562"/>
      <c r="D101" s="652"/>
      <c r="E101" s="165"/>
      <c r="F101" s="564"/>
      <c r="G101" s="198"/>
      <c r="H101" s="212"/>
      <c r="I101" s="221"/>
      <c r="J101" s="215"/>
      <c r="K101" s="556" t="s">
        <v>219</v>
      </c>
      <c r="L101" s="545">
        <v>40</v>
      </c>
      <c r="M101" s="545">
        <v>134</v>
      </c>
      <c r="N101" s="346"/>
      <c r="O101" s="567"/>
      <c r="P101" s="20"/>
      <c r="R101" s="9"/>
    </row>
    <row r="102" spans="1:18" ht="29.25" customHeight="1" x14ac:dyDescent="0.2">
      <c r="A102" s="560"/>
      <c r="B102" s="561"/>
      <c r="C102" s="562"/>
      <c r="D102" s="563"/>
      <c r="E102" s="165"/>
      <c r="F102" s="564"/>
      <c r="G102" s="86"/>
      <c r="H102" s="211"/>
      <c r="I102" s="203"/>
      <c r="J102" s="202"/>
      <c r="K102" s="557" t="s">
        <v>220</v>
      </c>
      <c r="L102" s="558">
        <v>2</v>
      </c>
      <c r="M102" s="558">
        <v>3</v>
      </c>
      <c r="N102" s="583" t="s">
        <v>221</v>
      </c>
      <c r="O102" s="584"/>
      <c r="P102" s="20"/>
      <c r="R102" s="9"/>
    </row>
    <row r="103" spans="1:18" ht="38.25" customHeight="1" x14ac:dyDescent="0.2">
      <c r="A103" s="548"/>
      <c r="B103" s="550"/>
      <c r="C103" s="552"/>
      <c r="D103" s="553"/>
      <c r="E103" s="165"/>
      <c r="F103" s="555"/>
      <c r="G103" s="86" t="s">
        <v>60</v>
      </c>
      <c r="H103" s="211">
        <v>20</v>
      </c>
      <c r="I103" s="203">
        <v>20</v>
      </c>
      <c r="J103" s="202">
        <v>0</v>
      </c>
      <c r="K103" s="506" t="s">
        <v>125</v>
      </c>
      <c r="L103" s="507">
        <v>1</v>
      </c>
      <c r="M103" s="507">
        <v>0</v>
      </c>
      <c r="N103" s="508"/>
      <c r="O103" s="559" t="s">
        <v>176</v>
      </c>
      <c r="P103" s="20"/>
      <c r="R103" s="9"/>
    </row>
    <row r="104" spans="1:18" ht="20.25" customHeight="1" x14ac:dyDescent="0.2">
      <c r="A104" s="320"/>
      <c r="B104" s="138"/>
      <c r="C104" s="140"/>
      <c r="D104" s="158"/>
      <c r="E104" s="165"/>
      <c r="F104" s="141"/>
      <c r="G104" s="198" t="s">
        <v>105</v>
      </c>
      <c r="H104" s="212">
        <v>0</v>
      </c>
      <c r="I104" s="221">
        <v>83.3</v>
      </c>
      <c r="J104" s="280">
        <v>83.3</v>
      </c>
      <c r="K104" s="794" t="s">
        <v>147</v>
      </c>
      <c r="L104" s="796">
        <v>1724</v>
      </c>
      <c r="M104" s="796">
        <v>1850</v>
      </c>
      <c r="N104" s="798" t="s">
        <v>199</v>
      </c>
      <c r="O104" s="789"/>
      <c r="R104" s="9"/>
    </row>
    <row r="105" spans="1:18" ht="21.75" customHeight="1" thickBot="1" x14ac:dyDescent="0.25">
      <c r="A105" s="322"/>
      <c r="B105" s="152"/>
      <c r="C105" s="153"/>
      <c r="D105" s="160"/>
      <c r="E105" s="166"/>
      <c r="F105" s="146"/>
      <c r="G105" s="271" t="s">
        <v>6</v>
      </c>
      <c r="H105" s="209">
        <f>SUM(H100:H104)</f>
        <v>1639</v>
      </c>
      <c r="I105" s="222">
        <f>SUM(I100:I104)</f>
        <v>2222.3000000000002</v>
      </c>
      <c r="J105" s="218">
        <f t="shared" ref="J105" si="12">SUM(J100:J104)</f>
        <v>2215.8000000000002</v>
      </c>
      <c r="K105" s="795"/>
      <c r="L105" s="797"/>
      <c r="M105" s="797"/>
      <c r="N105" s="799"/>
      <c r="O105" s="790"/>
      <c r="R105" s="9"/>
    </row>
    <row r="106" spans="1:18" ht="30" customHeight="1" x14ac:dyDescent="0.2">
      <c r="A106" s="678" t="s">
        <v>5</v>
      </c>
      <c r="B106" s="699" t="s">
        <v>38</v>
      </c>
      <c r="C106" s="701" t="s">
        <v>33</v>
      </c>
      <c r="D106" s="657" t="s">
        <v>148</v>
      </c>
      <c r="E106" s="151" t="s">
        <v>63</v>
      </c>
      <c r="F106" s="143" t="s">
        <v>44</v>
      </c>
      <c r="G106" s="270" t="s">
        <v>100</v>
      </c>
      <c r="H106" s="276">
        <v>251</v>
      </c>
      <c r="I106" s="261">
        <v>251</v>
      </c>
      <c r="J106" s="347">
        <v>206.6</v>
      </c>
      <c r="K106" s="148" t="s">
        <v>224</v>
      </c>
      <c r="L106" s="161">
        <v>1</v>
      </c>
      <c r="M106" s="161">
        <v>1</v>
      </c>
      <c r="N106" s="585" t="s">
        <v>222</v>
      </c>
      <c r="O106" s="586"/>
      <c r="R106" s="9"/>
    </row>
    <row r="107" spans="1:18" ht="30.75" customHeight="1" x14ac:dyDescent="0.2">
      <c r="A107" s="679"/>
      <c r="B107" s="719"/>
      <c r="C107" s="720"/>
      <c r="D107" s="775"/>
      <c r="E107" s="792" t="s">
        <v>118</v>
      </c>
      <c r="F107" s="141"/>
      <c r="G107" s="86" t="s">
        <v>105</v>
      </c>
      <c r="H107" s="229">
        <v>249.9</v>
      </c>
      <c r="I107" s="203">
        <v>249.9</v>
      </c>
      <c r="J107" s="217">
        <v>249.9</v>
      </c>
      <c r="K107" s="147"/>
      <c r="L107" s="56"/>
      <c r="M107" s="56"/>
      <c r="N107" s="587"/>
      <c r="O107" s="588"/>
      <c r="R107" s="9"/>
    </row>
    <row r="108" spans="1:18" ht="24.75" customHeight="1" thickBot="1" x14ac:dyDescent="0.25">
      <c r="A108" s="680"/>
      <c r="B108" s="700"/>
      <c r="C108" s="702"/>
      <c r="D108" s="791"/>
      <c r="E108" s="793"/>
      <c r="F108" s="146"/>
      <c r="G108" s="271" t="s">
        <v>6</v>
      </c>
      <c r="H108" s="235">
        <f>H107+H106</f>
        <v>500.9</v>
      </c>
      <c r="I108" s="222">
        <f>I107+I106</f>
        <v>500.9</v>
      </c>
      <c r="J108" s="222">
        <f>J107+J106</f>
        <v>456.5</v>
      </c>
      <c r="K108" s="155"/>
      <c r="L108" s="54"/>
      <c r="M108" s="54"/>
      <c r="N108" s="589"/>
      <c r="O108" s="590"/>
      <c r="R108" s="9"/>
    </row>
    <row r="109" spans="1:18" ht="18" customHeight="1" x14ac:dyDescent="0.2">
      <c r="A109" s="354" t="s">
        <v>5</v>
      </c>
      <c r="B109" s="356" t="s">
        <v>38</v>
      </c>
      <c r="C109" s="358" t="s">
        <v>38</v>
      </c>
      <c r="D109" s="94" t="s">
        <v>83</v>
      </c>
      <c r="E109" s="369"/>
      <c r="F109" s="361" t="s">
        <v>57</v>
      </c>
      <c r="G109" s="270" t="s">
        <v>32</v>
      </c>
      <c r="H109" s="276">
        <v>61.2</v>
      </c>
      <c r="I109" s="261">
        <v>61.2</v>
      </c>
      <c r="J109" s="281">
        <f>5+55.2</f>
        <v>60.2</v>
      </c>
      <c r="K109" s="95" t="s">
        <v>58</v>
      </c>
      <c r="L109" s="96">
        <v>1</v>
      </c>
      <c r="M109" s="96">
        <v>1</v>
      </c>
      <c r="N109" s="375"/>
      <c r="O109" s="568"/>
      <c r="R109" s="9"/>
    </row>
    <row r="110" spans="1:18" ht="18" customHeight="1" x14ac:dyDescent="0.2">
      <c r="A110" s="351"/>
      <c r="B110" s="349"/>
      <c r="C110" s="350"/>
      <c r="D110" s="785" t="s">
        <v>223</v>
      </c>
      <c r="E110" s="787"/>
      <c r="F110" s="777"/>
      <c r="G110" s="86" t="s">
        <v>59</v>
      </c>
      <c r="H110" s="229">
        <v>29.9</v>
      </c>
      <c r="I110" s="203">
        <v>29.9</v>
      </c>
      <c r="J110" s="202">
        <v>27.4</v>
      </c>
      <c r="K110" s="79" t="s">
        <v>155</v>
      </c>
      <c r="L110" s="80">
        <v>2</v>
      </c>
      <c r="M110" s="80">
        <v>2</v>
      </c>
      <c r="N110" s="373"/>
      <c r="O110" s="484"/>
      <c r="R110" s="9"/>
    </row>
    <row r="111" spans="1:18" ht="51" customHeight="1" x14ac:dyDescent="0.2">
      <c r="A111" s="351"/>
      <c r="B111" s="349"/>
      <c r="C111" s="350"/>
      <c r="D111" s="788"/>
      <c r="E111" s="787"/>
      <c r="F111" s="777"/>
      <c r="G111" s="78" t="s">
        <v>45</v>
      </c>
      <c r="H111" s="232">
        <v>104.7</v>
      </c>
      <c r="I111" s="220">
        <v>104.7</v>
      </c>
      <c r="J111" s="201">
        <v>104.7</v>
      </c>
      <c r="K111" s="60" t="s">
        <v>126</v>
      </c>
      <c r="L111" s="59">
        <v>2</v>
      </c>
      <c r="M111" s="370">
        <v>1</v>
      </c>
      <c r="N111" s="591" t="s">
        <v>200</v>
      </c>
      <c r="O111" s="584"/>
      <c r="R111" s="9"/>
    </row>
    <row r="112" spans="1:18" ht="15.75" customHeight="1" x14ac:dyDescent="0.2">
      <c r="A112" s="783"/>
      <c r="B112" s="719"/>
      <c r="C112" s="720"/>
      <c r="D112" s="785" t="s">
        <v>56</v>
      </c>
      <c r="E112" s="364"/>
      <c r="F112" s="363"/>
      <c r="G112" s="78"/>
      <c r="H112" s="232"/>
      <c r="I112" s="220"/>
      <c r="J112" s="201"/>
      <c r="K112" s="98" t="s">
        <v>58</v>
      </c>
      <c r="L112" s="88">
        <v>1</v>
      </c>
      <c r="M112" s="88">
        <v>1</v>
      </c>
      <c r="N112" s="176"/>
      <c r="O112" s="483"/>
      <c r="R112" s="9"/>
    </row>
    <row r="113" spans="1:18" ht="16.5" customHeight="1" thickBot="1" x14ac:dyDescent="0.25">
      <c r="A113" s="784"/>
      <c r="B113" s="700"/>
      <c r="C113" s="702"/>
      <c r="D113" s="786"/>
      <c r="E113" s="366"/>
      <c r="F113" s="365"/>
      <c r="G113" s="271" t="s">
        <v>6</v>
      </c>
      <c r="H113" s="235">
        <f>H111+H110+H109</f>
        <v>195.8</v>
      </c>
      <c r="I113" s="222">
        <f>I111+I110+I109</f>
        <v>195.8</v>
      </c>
      <c r="J113" s="218">
        <f>J111+J110+J109</f>
        <v>192.3</v>
      </c>
      <c r="K113" s="90"/>
      <c r="L113" s="91"/>
      <c r="M113" s="54"/>
      <c r="N113" s="184"/>
      <c r="O113" s="569"/>
      <c r="R113" s="9"/>
    </row>
    <row r="114" spans="1:18" ht="17.25" customHeight="1" x14ac:dyDescent="0.2">
      <c r="A114" s="678" t="s">
        <v>5</v>
      </c>
      <c r="B114" s="699" t="s">
        <v>38</v>
      </c>
      <c r="C114" s="701" t="s">
        <v>40</v>
      </c>
      <c r="D114" s="651" t="s">
        <v>66</v>
      </c>
      <c r="E114" s="772" t="s">
        <v>154</v>
      </c>
      <c r="F114" s="726" t="s">
        <v>81</v>
      </c>
      <c r="G114" s="270" t="s">
        <v>32</v>
      </c>
      <c r="H114" s="276">
        <v>200</v>
      </c>
      <c r="I114" s="261">
        <v>200</v>
      </c>
      <c r="J114" s="281">
        <v>199.4</v>
      </c>
      <c r="K114" s="509" t="s">
        <v>98</v>
      </c>
      <c r="L114" s="52">
        <v>18</v>
      </c>
      <c r="M114" s="52">
        <v>18</v>
      </c>
      <c r="N114" s="918"/>
      <c r="O114" s="924"/>
      <c r="R114" s="9"/>
    </row>
    <row r="115" spans="1:18" x14ac:dyDescent="0.2">
      <c r="A115" s="679"/>
      <c r="B115" s="719"/>
      <c r="C115" s="720"/>
      <c r="D115" s="721"/>
      <c r="E115" s="773"/>
      <c r="F115" s="727"/>
      <c r="G115" s="198" t="s">
        <v>91</v>
      </c>
      <c r="H115" s="231">
        <v>0</v>
      </c>
      <c r="I115" s="221">
        <v>16.600000000000001</v>
      </c>
      <c r="J115" s="215">
        <v>16.600000000000001</v>
      </c>
      <c r="K115" s="97"/>
      <c r="L115" s="386"/>
      <c r="M115" s="386"/>
      <c r="N115" s="920"/>
      <c r="O115" s="925"/>
      <c r="R115" s="9"/>
    </row>
    <row r="116" spans="1:18" ht="16.5" customHeight="1" thickBot="1" x14ac:dyDescent="0.25">
      <c r="A116" s="680"/>
      <c r="B116" s="700"/>
      <c r="C116" s="702"/>
      <c r="D116" s="703"/>
      <c r="E116" s="774"/>
      <c r="F116" s="728"/>
      <c r="G116" s="254" t="s">
        <v>6</v>
      </c>
      <c r="H116" s="277">
        <f>H115+H114</f>
        <v>200</v>
      </c>
      <c r="I116" s="268">
        <f>I115+I114</f>
        <v>216.6</v>
      </c>
      <c r="J116" s="282">
        <f t="shared" ref="J116" si="13">SUM(J114:J115)</f>
        <v>216</v>
      </c>
      <c r="K116" s="93"/>
      <c r="L116" s="50"/>
      <c r="M116" s="50"/>
      <c r="N116" s="922"/>
      <c r="O116" s="926"/>
      <c r="R116" s="9"/>
    </row>
    <row r="117" spans="1:18" ht="24.75" customHeight="1" x14ac:dyDescent="0.2">
      <c r="A117" s="571" t="s">
        <v>5</v>
      </c>
      <c r="B117" s="31" t="s">
        <v>38</v>
      </c>
      <c r="C117" s="701" t="s">
        <v>42</v>
      </c>
      <c r="D117" s="646" t="s">
        <v>85</v>
      </c>
      <c r="E117" s="647"/>
      <c r="F117" s="649" t="s">
        <v>44</v>
      </c>
      <c r="G117" s="272" t="s">
        <v>45</v>
      </c>
      <c r="H117" s="278">
        <v>87.9</v>
      </c>
      <c r="I117" s="219">
        <v>87.9</v>
      </c>
      <c r="J117" s="345">
        <v>87.9</v>
      </c>
      <c r="K117" s="570" t="s">
        <v>225</v>
      </c>
      <c r="L117" s="510">
        <v>4</v>
      </c>
      <c r="M117" s="510">
        <v>5</v>
      </c>
      <c r="N117" s="592" t="s">
        <v>227</v>
      </c>
      <c r="O117" s="593"/>
      <c r="R117" s="9"/>
    </row>
    <row r="118" spans="1:18" ht="21" customHeight="1" thickBot="1" x14ac:dyDescent="0.25">
      <c r="A118" s="572"/>
      <c r="B118" s="32"/>
      <c r="C118" s="702"/>
      <c r="D118" s="616"/>
      <c r="E118" s="648"/>
      <c r="F118" s="650"/>
      <c r="G118" s="573" t="s">
        <v>6</v>
      </c>
      <c r="H118" s="235">
        <f>H117</f>
        <v>87.9</v>
      </c>
      <c r="I118" s="222">
        <f>I117</f>
        <v>87.9</v>
      </c>
      <c r="J118" s="236">
        <f t="shared" ref="J118" si="14">J117</f>
        <v>87.9</v>
      </c>
      <c r="K118" s="11"/>
      <c r="L118" s="511"/>
      <c r="M118" s="511"/>
      <c r="N118" s="594"/>
      <c r="O118" s="595"/>
      <c r="R118" s="9"/>
    </row>
    <row r="119" spans="1:18" ht="27.75" customHeight="1" x14ac:dyDescent="0.2">
      <c r="A119" s="678" t="s">
        <v>5</v>
      </c>
      <c r="B119" s="699" t="s">
        <v>38</v>
      </c>
      <c r="C119" s="701" t="s">
        <v>43</v>
      </c>
      <c r="D119" s="657" t="s">
        <v>75</v>
      </c>
      <c r="E119" s="778" t="s">
        <v>63</v>
      </c>
      <c r="F119" s="726" t="s">
        <v>57</v>
      </c>
      <c r="G119" s="249" t="s">
        <v>45</v>
      </c>
      <c r="H119" s="278">
        <v>50</v>
      </c>
      <c r="I119" s="219">
        <v>0</v>
      </c>
      <c r="J119" s="258">
        <v>0</v>
      </c>
      <c r="K119" s="512" t="s">
        <v>226</v>
      </c>
      <c r="L119" s="513">
        <v>0</v>
      </c>
      <c r="M119" s="513">
        <v>0</v>
      </c>
      <c r="N119" s="596" t="s">
        <v>197</v>
      </c>
      <c r="O119" s="597"/>
      <c r="R119" s="9"/>
    </row>
    <row r="120" spans="1:18" ht="29.25" customHeight="1" x14ac:dyDescent="0.2">
      <c r="A120" s="679"/>
      <c r="B120" s="719"/>
      <c r="C120" s="720"/>
      <c r="D120" s="775"/>
      <c r="E120" s="779"/>
      <c r="F120" s="727"/>
      <c r="G120" s="198"/>
      <c r="H120" s="212"/>
      <c r="I120" s="221"/>
      <c r="J120" s="215"/>
      <c r="K120" s="493" t="s">
        <v>80</v>
      </c>
      <c r="L120" s="469">
        <v>0</v>
      </c>
      <c r="M120" s="469">
        <v>0</v>
      </c>
      <c r="N120" s="598"/>
      <c r="O120" s="599"/>
      <c r="R120" s="9"/>
    </row>
    <row r="121" spans="1:18" ht="38.25" customHeight="1" thickBot="1" x14ac:dyDescent="0.25">
      <c r="A121" s="680"/>
      <c r="B121" s="700"/>
      <c r="C121" s="702"/>
      <c r="D121" s="776"/>
      <c r="E121" s="780"/>
      <c r="F121" s="728"/>
      <c r="G121" s="254" t="s">
        <v>6</v>
      </c>
      <c r="H121" s="279">
        <f>H119</f>
        <v>50</v>
      </c>
      <c r="I121" s="268">
        <v>0</v>
      </c>
      <c r="J121" s="282">
        <v>0</v>
      </c>
      <c r="K121" s="514"/>
      <c r="L121" s="471"/>
      <c r="M121" s="471"/>
      <c r="N121" s="600"/>
      <c r="O121" s="601"/>
      <c r="R121" s="9"/>
    </row>
    <row r="122" spans="1:18" ht="20.25" customHeight="1" x14ac:dyDescent="0.2">
      <c r="A122" s="678" t="s">
        <v>5</v>
      </c>
      <c r="B122" s="699" t="s">
        <v>38</v>
      </c>
      <c r="C122" s="701" t="s">
        <v>72</v>
      </c>
      <c r="D122" s="657" t="s">
        <v>89</v>
      </c>
      <c r="E122" s="369" t="s">
        <v>63</v>
      </c>
      <c r="F122" s="649" t="s">
        <v>57</v>
      </c>
      <c r="G122" s="270" t="s">
        <v>32</v>
      </c>
      <c r="H122" s="273"/>
      <c r="I122" s="261"/>
      <c r="J122" s="281"/>
      <c r="K122" s="606" t="s">
        <v>228</v>
      </c>
      <c r="L122" s="52">
        <v>1</v>
      </c>
      <c r="M122" s="52"/>
      <c r="N122" s="602" t="s">
        <v>177</v>
      </c>
      <c r="O122" s="593"/>
      <c r="R122" s="9"/>
    </row>
    <row r="123" spans="1:18" ht="21.75" customHeight="1" x14ac:dyDescent="0.2">
      <c r="A123" s="679"/>
      <c r="B123" s="719"/>
      <c r="C123" s="720"/>
      <c r="D123" s="775"/>
      <c r="E123" s="781" t="s">
        <v>113</v>
      </c>
      <c r="F123" s="777"/>
      <c r="G123" s="78" t="s">
        <v>60</v>
      </c>
      <c r="H123" s="210">
        <v>108</v>
      </c>
      <c r="I123" s="220">
        <v>108</v>
      </c>
      <c r="J123" s="217">
        <v>0</v>
      </c>
      <c r="K123" s="607"/>
      <c r="L123" s="371"/>
      <c r="M123" s="371"/>
      <c r="N123" s="603"/>
      <c r="O123" s="604"/>
      <c r="R123" s="9"/>
    </row>
    <row r="124" spans="1:18" ht="16.5" customHeight="1" thickBot="1" x14ac:dyDescent="0.25">
      <c r="A124" s="680"/>
      <c r="B124" s="700"/>
      <c r="C124" s="702"/>
      <c r="D124" s="776"/>
      <c r="E124" s="782"/>
      <c r="F124" s="650"/>
      <c r="G124" s="271" t="s">
        <v>6</v>
      </c>
      <c r="H124" s="274">
        <f>H123</f>
        <v>108</v>
      </c>
      <c r="I124" s="222">
        <f>I123</f>
        <v>108</v>
      </c>
      <c r="J124" s="236">
        <f t="shared" ref="J124" si="15">SUM(J122:J123)</f>
        <v>0</v>
      </c>
      <c r="K124" s="49"/>
      <c r="L124" s="50"/>
      <c r="M124" s="50"/>
      <c r="N124" s="605"/>
      <c r="O124" s="595"/>
      <c r="R124" s="9"/>
    </row>
    <row r="125" spans="1:18" ht="13.5" thickBot="1" x14ac:dyDescent="0.25">
      <c r="A125" s="324" t="s">
        <v>5</v>
      </c>
      <c r="B125" s="8" t="s">
        <v>38</v>
      </c>
      <c r="C125" s="667" t="s">
        <v>8</v>
      </c>
      <c r="D125" s="667"/>
      <c r="E125" s="667"/>
      <c r="F125" s="667"/>
      <c r="G125" s="713"/>
      <c r="H125" s="122">
        <f>H118+H121+H116+H124+H105+H99+H108+H113</f>
        <v>3960.1000000000004</v>
      </c>
      <c r="I125" s="122">
        <f t="shared" ref="I125:J125" si="16">I118+I121+I116+I124+I105+I99+I108+I113</f>
        <v>4530.6000000000004</v>
      </c>
      <c r="J125" s="122">
        <f t="shared" si="16"/>
        <v>4367.6000000000004</v>
      </c>
      <c r="K125" s="639"/>
      <c r="L125" s="640"/>
      <c r="M125" s="640"/>
      <c r="N125" s="640"/>
      <c r="O125" s="641"/>
    </row>
    <row r="126" spans="1:18" ht="13.5" thickBot="1" x14ac:dyDescent="0.25">
      <c r="A126" s="323" t="s">
        <v>5</v>
      </c>
      <c r="B126" s="8" t="s">
        <v>40</v>
      </c>
      <c r="C126" s="714" t="s">
        <v>41</v>
      </c>
      <c r="D126" s="715"/>
      <c r="E126" s="715"/>
      <c r="F126" s="715"/>
      <c r="G126" s="716"/>
      <c r="H126" s="716"/>
      <c r="I126" s="716"/>
      <c r="J126" s="716"/>
      <c r="K126" s="715"/>
      <c r="L126" s="715"/>
      <c r="M126" s="715"/>
      <c r="N126" s="715"/>
      <c r="O126" s="717"/>
    </row>
    <row r="127" spans="1:18" ht="14.25" customHeight="1" x14ac:dyDescent="0.2">
      <c r="A127" s="321" t="s">
        <v>5</v>
      </c>
      <c r="B127" s="137" t="s">
        <v>40</v>
      </c>
      <c r="C127" s="167" t="s">
        <v>5</v>
      </c>
      <c r="D127" s="642" t="s">
        <v>104</v>
      </c>
      <c r="E127" s="394"/>
      <c r="F127" s="395" t="s">
        <v>57</v>
      </c>
      <c r="G127" s="249"/>
      <c r="H127" s="275"/>
      <c r="I127" s="219"/>
      <c r="J127" s="258"/>
      <c r="K127" s="644"/>
      <c r="L127" s="15"/>
      <c r="M127" s="15"/>
      <c r="N127" s="189"/>
      <c r="O127" s="16"/>
      <c r="R127" s="9"/>
    </row>
    <row r="128" spans="1:18" ht="23.25" customHeight="1" x14ac:dyDescent="0.2">
      <c r="A128" s="320"/>
      <c r="B128" s="174"/>
      <c r="C128" s="82"/>
      <c r="D128" s="643"/>
      <c r="E128" s="289"/>
      <c r="F128" s="406"/>
      <c r="G128" s="198" t="s">
        <v>45</v>
      </c>
      <c r="H128" s="212">
        <v>10</v>
      </c>
      <c r="I128" s="221">
        <v>10</v>
      </c>
      <c r="J128" s="215">
        <v>10</v>
      </c>
      <c r="K128" s="645"/>
      <c r="L128" s="387"/>
      <c r="M128" s="387"/>
      <c r="N128" s="339"/>
      <c r="O128" s="515"/>
      <c r="R128" s="9"/>
    </row>
    <row r="129" spans="1:18" ht="27.75" customHeight="1" x14ac:dyDescent="0.2">
      <c r="A129" s="320"/>
      <c r="B129" s="138"/>
      <c r="C129" s="81"/>
      <c r="D129" s="114" t="s">
        <v>140</v>
      </c>
      <c r="E129" s="288"/>
      <c r="F129" s="172" t="s">
        <v>44</v>
      </c>
      <c r="G129" s="78" t="s">
        <v>45</v>
      </c>
      <c r="H129" s="210">
        <v>1058.4000000000001</v>
      </c>
      <c r="I129" s="220">
        <v>1058.4000000000001</v>
      </c>
      <c r="J129" s="201">
        <v>1058.4000000000001</v>
      </c>
      <c r="K129" s="613" t="s">
        <v>97</v>
      </c>
      <c r="L129" s="516">
        <v>2.35</v>
      </c>
      <c r="M129" s="516">
        <v>2.35</v>
      </c>
      <c r="N129" s="187"/>
      <c r="O129" s="48"/>
      <c r="P129" s="34"/>
      <c r="Q129" s="34"/>
      <c r="R129" s="9"/>
    </row>
    <row r="130" spans="1:18" ht="14.25" customHeight="1" x14ac:dyDescent="0.2">
      <c r="A130" s="320"/>
      <c r="B130" s="138"/>
      <c r="C130" s="81"/>
      <c r="D130" s="615" t="s">
        <v>103</v>
      </c>
      <c r="E130" s="288"/>
      <c r="F130" s="172"/>
      <c r="G130" s="78"/>
      <c r="H130" s="210"/>
      <c r="I130" s="220"/>
      <c r="J130" s="201"/>
      <c r="K130" s="613"/>
      <c r="L130" s="517"/>
      <c r="M130" s="386"/>
      <c r="N130" s="187"/>
      <c r="O130" s="48"/>
      <c r="R130" s="9"/>
    </row>
    <row r="131" spans="1:18" ht="13.5" thickBot="1" x14ac:dyDescent="0.25">
      <c r="A131" s="322"/>
      <c r="B131" s="152"/>
      <c r="C131" s="92"/>
      <c r="D131" s="616"/>
      <c r="E131" s="290"/>
      <c r="F131" s="68"/>
      <c r="G131" s="271" t="s">
        <v>6</v>
      </c>
      <c r="H131" s="274">
        <f>H129+H128</f>
        <v>1068.4000000000001</v>
      </c>
      <c r="I131" s="222">
        <f>I129+I128</f>
        <v>1068.4000000000001</v>
      </c>
      <c r="J131" s="236">
        <f>J129+J128</f>
        <v>1068.4000000000001</v>
      </c>
      <c r="K131" s="614"/>
      <c r="L131" s="54"/>
      <c r="M131" s="54"/>
      <c r="N131" s="185"/>
      <c r="O131" s="55"/>
      <c r="Q131" s="42"/>
      <c r="R131" s="9"/>
    </row>
    <row r="132" spans="1:18" x14ac:dyDescent="0.2">
      <c r="A132" s="321" t="s">
        <v>5</v>
      </c>
      <c r="B132" s="137" t="s">
        <v>40</v>
      </c>
      <c r="C132" s="75" t="s">
        <v>7</v>
      </c>
      <c r="D132" s="672" t="s">
        <v>74</v>
      </c>
      <c r="E132" s="291"/>
      <c r="F132" s="110" t="s">
        <v>44</v>
      </c>
      <c r="G132" s="249"/>
      <c r="H132" s="275"/>
      <c r="I132" s="219"/>
      <c r="J132" s="258"/>
      <c r="K132" s="729" t="s">
        <v>52</v>
      </c>
      <c r="L132" s="681">
        <v>0.01</v>
      </c>
      <c r="M132" s="681">
        <v>0.01</v>
      </c>
      <c r="N132" s="518"/>
      <c r="O132" s="683"/>
      <c r="Q132" s="10"/>
      <c r="R132" s="9"/>
    </row>
    <row r="133" spans="1:18" x14ac:dyDescent="0.2">
      <c r="A133" s="320"/>
      <c r="B133" s="138"/>
      <c r="C133" s="150"/>
      <c r="D133" s="673"/>
      <c r="E133" s="292"/>
      <c r="F133" s="192"/>
      <c r="G133" s="78"/>
      <c r="H133" s="284"/>
      <c r="I133" s="287"/>
      <c r="J133" s="283"/>
      <c r="K133" s="686"/>
      <c r="L133" s="682"/>
      <c r="M133" s="682"/>
      <c r="N133" s="519"/>
      <c r="O133" s="684"/>
      <c r="R133" s="9"/>
    </row>
    <row r="134" spans="1:18" ht="12.75" customHeight="1" x14ac:dyDescent="0.2">
      <c r="A134" s="320"/>
      <c r="B134" s="138"/>
      <c r="C134" s="150"/>
      <c r="D134" s="673"/>
      <c r="E134" s="292"/>
      <c r="F134" s="192"/>
      <c r="G134" s="78"/>
      <c r="H134" s="210"/>
      <c r="I134" s="220"/>
      <c r="J134" s="201"/>
      <c r="K134" s="686" t="s">
        <v>51</v>
      </c>
      <c r="L134" s="718">
        <v>2.1</v>
      </c>
      <c r="M134" s="685">
        <v>2.5</v>
      </c>
      <c r="N134" s="520"/>
      <c r="O134" s="693"/>
    </row>
    <row r="135" spans="1:18" x14ac:dyDescent="0.2">
      <c r="A135" s="320"/>
      <c r="B135" s="138"/>
      <c r="C135" s="150"/>
      <c r="D135" s="674"/>
      <c r="E135" s="292"/>
      <c r="F135" s="192"/>
      <c r="G135" s="198"/>
      <c r="H135" s="212"/>
      <c r="I135" s="221"/>
      <c r="J135" s="215"/>
      <c r="K135" s="686"/>
      <c r="L135" s="718"/>
      <c r="M135" s="685"/>
      <c r="N135" s="521"/>
      <c r="O135" s="693"/>
    </row>
    <row r="136" spans="1:18" x14ac:dyDescent="0.2">
      <c r="A136" s="320"/>
      <c r="B136" s="138"/>
      <c r="C136" s="150"/>
      <c r="D136" s="610" t="s">
        <v>141</v>
      </c>
      <c r="E136" s="292"/>
      <c r="F136" s="192"/>
      <c r="G136" s="62" t="s">
        <v>45</v>
      </c>
      <c r="H136" s="213">
        <v>1750.1</v>
      </c>
      <c r="I136" s="207">
        <v>1895.1</v>
      </c>
      <c r="J136" s="216">
        <v>1895.1</v>
      </c>
      <c r="K136" s="524" t="s">
        <v>95</v>
      </c>
      <c r="L136" s="504">
        <v>15.8</v>
      </c>
      <c r="M136" s="525">
        <v>15.8</v>
      </c>
      <c r="N136" s="385"/>
      <c r="O136" s="505"/>
    </row>
    <row r="137" spans="1:18" x14ac:dyDescent="0.2">
      <c r="A137" s="320"/>
      <c r="B137" s="138"/>
      <c r="C137" s="140"/>
      <c r="D137" s="611"/>
      <c r="E137" s="292"/>
      <c r="F137" s="192"/>
      <c r="G137" s="78"/>
      <c r="H137" s="210"/>
      <c r="I137" s="220"/>
      <c r="J137" s="201"/>
      <c r="K137" s="686" t="s">
        <v>99</v>
      </c>
      <c r="L137" s="687">
        <v>4</v>
      </c>
      <c r="M137" s="688">
        <v>4</v>
      </c>
      <c r="N137" s="385"/>
      <c r="O137" s="689"/>
    </row>
    <row r="138" spans="1:18" x14ac:dyDescent="0.2">
      <c r="A138" s="320"/>
      <c r="B138" s="138"/>
      <c r="C138" s="140"/>
      <c r="D138" s="612"/>
      <c r="E138" s="293"/>
      <c r="F138" s="227"/>
      <c r="G138" s="198"/>
      <c r="H138" s="212"/>
      <c r="I138" s="221"/>
      <c r="J138" s="215"/>
      <c r="K138" s="686"/>
      <c r="L138" s="687"/>
      <c r="M138" s="688"/>
      <c r="N138" s="387"/>
      <c r="O138" s="689"/>
    </row>
    <row r="139" spans="1:18" ht="26.25" customHeight="1" x14ac:dyDescent="0.2">
      <c r="A139" s="320"/>
      <c r="B139" s="138"/>
      <c r="C139" s="150"/>
      <c r="D139" s="611" t="s">
        <v>73</v>
      </c>
      <c r="E139" s="292"/>
      <c r="F139" s="192"/>
      <c r="G139" s="78" t="s">
        <v>32</v>
      </c>
      <c r="H139" s="285">
        <v>500</v>
      </c>
      <c r="I139" s="207">
        <v>500</v>
      </c>
      <c r="J139" s="201">
        <v>500</v>
      </c>
      <c r="K139" s="418" t="s">
        <v>50</v>
      </c>
      <c r="L139" s="517">
        <v>0.6</v>
      </c>
      <c r="M139" s="522">
        <v>0.7</v>
      </c>
      <c r="N139" s="608"/>
      <c r="O139" s="609"/>
    </row>
    <row r="140" spans="1:18" ht="14.25" customHeight="1" thickBot="1" x14ac:dyDescent="0.25">
      <c r="A140" s="322"/>
      <c r="B140" s="152"/>
      <c r="C140" s="68"/>
      <c r="D140" s="671"/>
      <c r="E140" s="84"/>
      <c r="F140" s="85"/>
      <c r="G140" s="271" t="s">
        <v>6</v>
      </c>
      <c r="H140" s="235">
        <f>H139+H136</f>
        <v>2250.1</v>
      </c>
      <c r="I140" s="222">
        <f>I139+I136</f>
        <v>2395.1</v>
      </c>
      <c r="J140" s="218">
        <f>J139+J136</f>
        <v>2395.1</v>
      </c>
      <c r="K140" s="113"/>
      <c r="L140" s="83"/>
      <c r="M140" s="190"/>
      <c r="N140" s="190"/>
      <c r="O140" s="523"/>
      <c r="R140" s="9"/>
    </row>
    <row r="141" spans="1:18" ht="18.75" customHeight="1" x14ac:dyDescent="0.2">
      <c r="A141" s="678" t="s">
        <v>5</v>
      </c>
      <c r="B141" s="699" t="s">
        <v>40</v>
      </c>
      <c r="C141" s="701" t="s">
        <v>33</v>
      </c>
      <c r="D141" s="651" t="s">
        <v>229</v>
      </c>
      <c r="E141" s="704"/>
      <c r="F141" s="668" t="s">
        <v>44</v>
      </c>
      <c r="G141" s="249" t="s">
        <v>32</v>
      </c>
      <c r="H141" s="278">
        <v>45</v>
      </c>
      <c r="I141" s="219">
        <v>45</v>
      </c>
      <c r="J141" s="258">
        <v>45</v>
      </c>
      <c r="K141" s="413" t="s">
        <v>49</v>
      </c>
      <c r="L141" s="527">
        <v>0.3</v>
      </c>
      <c r="M141" s="528">
        <v>0.3</v>
      </c>
      <c r="N141" s="694" t="s">
        <v>196</v>
      </c>
      <c r="O141" s="529"/>
      <c r="R141" s="9"/>
    </row>
    <row r="142" spans="1:18" ht="15.75" customHeight="1" x14ac:dyDescent="0.2">
      <c r="A142" s="679"/>
      <c r="B142" s="719"/>
      <c r="C142" s="720"/>
      <c r="D142" s="721"/>
      <c r="E142" s="722"/>
      <c r="F142" s="669"/>
      <c r="G142" s="62" t="s">
        <v>45</v>
      </c>
      <c r="H142" s="285">
        <v>455</v>
      </c>
      <c r="I142" s="207">
        <v>313.5</v>
      </c>
      <c r="J142" s="216">
        <v>313.39999999999998</v>
      </c>
      <c r="K142" s="697" t="s">
        <v>158</v>
      </c>
      <c r="L142" s="386">
        <v>1</v>
      </c>
      <c r="M142" s="187">
        <v>1</v>
      </c>
      <c r="N142" s="695"/>
      <c r="O142" s="48"/>
      <c r="R142" s="9"/>
    </row>
    <row r="143" spans="1:18" ht="20.25" customHeight="1" x14ac:dyDescent="0.2">
      <c r="A143" s="679"/>
      <c r="B143" s="719"/>
      <c r="C143" s="720"/>
      <c r="D143" s="721"/>
      <c r="E143" s="722"/>
      <c r="F143" s="669"/>
      <c r="G143" s="198"/>
      <c r="H143" s="231"/>
      <c r="I143" s="221"/>
      <c r="J143" s="280"/>
      <c r="K143" s="698"/>
      <c r="L143" s="386"/>
      <c r="M143" s="187"/>
      <c r="N143" s="695"/>
      <c r="O143" s="48"/>
      <c r="R143" s="9"/>
    </row>
    <row r="144" spans="1:18" ht="15" customHeight="1" thickBot="1" x14ac:dyDescent="0.25">
      <c r="A144" s="680"/>
      <c r="B144" s="700"/>
      <c r="C144" s="702"/>
      <c r="D144" s="703"/>
      <c r="E144" s="705"/>
      <c r="F144" s="670"/>
      <c r="G144" s="254" t="s">
        <v>6</v>
      </c>
      <c r="H144" s="277">
        <f>H142+H141</f>
        <v>500</v>
      </c>
      <c r="I144" s="268">
        <f>I142+I141</f>
        <v>358.5</v>
      </c>
      <c r="J144" s="282">
        <f t="shared" ref="J144" si="17">SUM(J141:J143)</f>
        <v>358.4</v>
      </c>
      <c r="K144" s="93"/>
      <c r="L144" s="50"/>
      <c r="M144" s="183"/>
      <c r="N144" s="696"/>
      <c r="O144" s="51"/>
      <c r="R144" s="9"/>
    </row>
    <row r="145" spans="1:37" ht="14.25" customHeight="1" x14ac:dyDescent="0.2">
      <c r="A145" s="678" t="s">
        <v>5</v>
      </c>
      <c r="B145" s="699" t="s">
        <v>40</v>
      </c>
      <c r="C145" s="701" t="s">
        <v>38</v>
      </c>
      <c r="D145" s="651" t="s">
        <v>48</v>
      </c>
      <c r="E145" s="704"/>
      <c r="F145" s="668" t="s">
        <v>44</v>
      </c>
      <c r="G145" s="249" t="s">
        <v>45</v>
      </c>
      <c r="H145" s="278">
        <v>409.9</v>
      </c>
      <c r="I145" s="219">
        <v>349.9</v>
      </c>
      <c r="J145" s="258">
        <v>349.9</v>
      </c>
      <c r="K145" s="554" t="s">
        <v>77</v>
      </c>
      <c r="L145" s="52">
        <v>14</v>
      </c>
      <c r="M145" s="188">
        <v>14</v>
      </c>
      <c r="N145" s="52"/>
      <c r="O145" s="530"/>
      <c r="R145" s="9"/>
    </row>
    <row r="146" spans="1:37" ht="14.25" customHeight="1" thickBot="1" x14ac:dyDescent="0.25">
      <c r="A146" s="680"/>
      <c r="B146" s="700"/>
      <c r="C146" s="702"/>
      <c r="D146" s="703"/>
      <c r="E146" s="705"/>
      <c r="F146" s="670"/>
      <c r="G146" s="254" t="s">
        <v>6</v>
      </c>
      <c r="H146" s="277">
        <f>H145</f>
        <v>409.9</v>
      </c>
      <c r="I146" s="268">
        <f>I145</f>
        <v>349.9</v>
      </c>
      <c r="J146" s="269">
        <f>SUM(J145:J145)</f>
        <v>349.9</v>
      </c>
      <c r="K146" s="49"/>
      <c r="L146" s="50"/>
      <c r="M146" s="50"/>
      <c r="N146" s="183"/>
      <c r="O146" s="51"/>
      <c r="R146" s="9"/>
    </row>
    <row r="147" spans="1:37" ht="14.25" customHeight="1" thickBot="1" x14ac:dyDescent="0.25">
      <c r="A147" s="324" t="s">
        <v>5</v>
      </c>
      <c r="B147" s="8" t="s">
        <v>40</v>
      </c>
      <c r="C147" s="667" t="s">
        <v>8</v>
      </c>
      <c r="D147" s="667"/>
      <c r="E147" s="667"/>
      <c r="F147" s="667"/>
      <c r="G147" s="713"/>
      <c r="H147" s="214">
        <f>H146+H144+H140+H131</f>
        <v>4228.3999999999996</v>
      </c>
      <c r="I147" s="123">
        <f>I146+I144+I140+I131</f>
        <v>4171.8999999999996</v>
      </c>
      <c r="J147" s="526">
        <f>J146+J144+J140+J131</f>
        <v>4171.7999999999993</v>
      </c>
      <c r="K147" s="639"/>
      <c r="L147" s="640"/>
      <c r="M147" s="640"/>
      <c r="N147" s="640"/>
      <c r="O147" s="641"/>
    </row>
    <row r="148" spans="1:37" ht="14.25" customHeight="1" thickBot="1" x14ac:dyDescent="0.25">
      <c r="A148" s="324" t="s">
        <v>5</v>
      </c>
      <c r="B148" s="690" t="s">
        <v>9</v>
      </c>
      <c r="C148" s="691"/>
      <c r="D148" s="691"/>
      <c r="E148" s="691"/>
      <c r="F148" s="691"/>
      <c r="G148" s="692"/>
      <c r="H148" s="325">
        <f>H147+H125+H91+H78+H72</f>
        <v>54559.8</v>
      </c>
      <c r="I148" s="326">
        <f>I147+I125+I91+I78+I72</f>
        <v>65254.5</v>
      </c>
      <c r="J148" s="327">
        <f>J147+J125+J91+J78+J72</f>
        <v>56806.100000000006</v>
      </c>
      <c r="K148" s="723"/>
      <c r="L148" s="724"/>
      <c r="M148" s="724"/>
      <c r="N148" s="724"/>
      <c r="O148" s="725"/>
    </row>
    <row r="149" spans="1:37" ht="14.25" customHeight="1" thickBot="1" x14ac:dyDescent="0.25">
      <c r="A149" s="40" t="s">
        <v>42</v>
      </c>
      <c r="B149" s="757" t="s">
        <v>84</v>
      </c>
      <c r="C149" s="758"/>
      <c r="D149" s="758"/>
      <c r="E149" s="758"/>
      <c r="F149" s="758"/>
      <c r="G149" s="759"/>
      <c r="H149" s="286">
        <f>SUM(H148)</f>
        <v>54559.8</v>
      </c>
      <c r="I149" s="126">
        <f>SUM(I148)</f>
        <v>65254.5</v>
      </c>
      <c r="J149" s="125">
        <f t="shared" ref="J149" si="18">SUM(J148)</f>
        <v>56806.100000000006</v>
      </c>
      <c r="K149" s="675"/>
      <c r="L149" s="676"/>
      <c r="M149" s="676"/>
      <c r="N149" s="676"/>
      <c r="O149" s="677"/>
    </row>
    <row r="150" spans="1:37" s="191" customFormat="1" ht="15.75" customHeight="1" x14ac:dyDescent="0.2">
      <c r="A150" s="711" t="s">
        <v>204</v>
      </c>
      <c r="B150" s="711"/>
      <c r="C150" s="711"/>
      <c r="D150" s="711"/>
      <c r="E150" s="711"/>
      <c r="F150" s="711"/>
      <c r="G150" s="711"/>
      <c r="H150" s="711"/>
      <c r="I150" s="711"/>
      <c r="J150" s="5"/>
      <c r="K150" s="5"/>
      <c r="M150" s="317"/>
      <c r="N150" s="318"/>
      <c r="O150" s="319"/>
    </row>
    <row r="151" spans="1:37" s="191" customFormat="1" ht="15.75" customHeight="1" x14ac:dyDescent="0.2">
      <c r="A151" s="712" t="s">
        <v>205</v>
      </c>
      <c r="B151" s="712"/>
      <c r="C151" s="712"/>
      <c r="D151" s="712"/>
      <c r="E151" s="712"/>
      <c r="F151" s="712"/>
      <c r="G151" s="712"/>
      <c r="H151" s="712"/>
      <c r="I151" s="712"/>
      <c r="J151" s="5"/>
      <c r="K151" s="5"/>
      <c r="M151" s="317"/>
      <c r="N151" s="318"/>
      <c r="O151" s="319"/>
    </row>
    <row r="152" spans="1:37" s="13" customFormat="1" ht="15" customHeight="1" thickBot="1" x14ac:dyDescent="0.25">
      <c r="A152" s="756" t="s">
        <v>12</v>
      </c>
      <c r="B152" s="756"/>
      <c r="C152" s="756"/>
      <c r="D152" s="756"/>
      <c r="E152" s="756"/>
      <c r="F152" s="756"/>
      <c r="G152" s="756"/>
      <c r="H152" s="756"/>
      <c r="I152" s="756"/>
      <c r="J152" s="756"/>
      <c r="K152" s="4"/>
      <c r="L152" s="4"/>
      <c r="M152" s="4"/>
      <c r="N152" s="4"/>
      <c r="O152" s="4"/>
      <c r="P152" s="12"/>
      <c r="Q152" s="12"/>
      <c r="R152" s="12"/>
      <c r="S152" s="12"/>
      <c r="T152" s="12"/>
      <c r="U152" s="12"/>
      <c r="V152" s="12"/>
      <c r="W152" s="12"/>
      <c r="X152" s="12"/>
      <c r="Y152" s="12"/>
      <c r="Z152" s="12"/>
      <c r="AA152" s="12"/>
      <c r="AB152" s="12"/>
      <c r="AC152" s="12"/>
      <c r="AD152" s="12"/>
      <c r="AE152" s="12"/>
      <c r="AF152" s="12"/>
      <c r="AG152" s="12"/>
      <c r="AH152" s="12"/>
      <c r="AI152" s="12"/>
      <c r="AJ152" s="12"/>
      <c r="AK152" s="12"/>
    </row>
    <row r="153" spans="1:37" ht="45" customHeight="1" x14ac:dyDescent="0.2">
      <c r="A153" s="760" t="s">
        <v>10</v>
      </c>
      <c r="B153" s="761"/>
      <c r="C153" s="761"/>
      <c r="D153" s="761"/>
      <c r="E153" s="761"/>
      <c r="F153" s="761"/>
      <c r="G153" s="762"/>
      <c r="H153" s="766" t="s">
        <v>163</v>
      </c>
      <c r="I153" s="768" t="s">
        <v>164</v>
      </c>
      <c r="J153" s="770" t="s">
        <v>165</v>
      </c>
    </row>
    <row r="154" spans="1:37" ht="45" customHeight="1" thickBot="1" x14ac:dyDescent="0.25">
      <c r="A154" s="763"/>
      <c r="B154" s="764"/>
      <c r="C154" s="764"/>
      <c r="D154" s="764"/>
      <c r="E154" s="764"/>
      <c r="F154" s="764"/>
      <c r="G154" s="765"/>
      <c r="H154" s="767"/>
      <c r="I154" s="769"/>
      <c r="J154" s="771"/>
    </row>
    <row r="155" spans="1:37" ht="14.25" customHeight="1" x14ac:dyDescent="0.2">
      <c r="A155" s="742" t="s">
        <v>13</v>
      </c>
      <c r="B155" s="743"/>
      <c r="C155" s="743"/>
      <c r="D155" s="743"/>
      <c r="E155" s="743"/>
      <c r="F155" s="743"/>
      <c r="G155" s="744"/>
      <c r="H155" s="132">
        <f>SUM(H156:H161)</f>
        <v>24578.2</v>
      </c>
      <c r="I155" s="132">
        <f>SUM(I156:I161)</f>
        <v>32999.4</v>
      </c>
      <c r="J155" s="132">
        <f>SUM(J156:J161)</f>
        <v>32603.7</v>
      </c>
    </row>
    <row r="156" spans="1:37" ht="14.25" customHeight="1" x14ac:dyDescent="0.2">
      <c r="A156" s="745" t="s">
        <v>25</v>
      </c>
      <c r="B156" s="746"/>
      <c r="C156" s="746"/>
      <c r="D156" s="746"/>
      <c r="E156" s="746"/>
      <c r="F156" s="746"/>
      <c r="G156" s="747"/>
      <c r="H156" s="133">
        <f>SUMIF(G12:G149,"SB",H12:H149)</f>
        <v>21057.4</v>
      </c>
      <c r="I156" s="133">
        <f>SUMIF(G12:G149,"SB",I12:I149)</f>
        <v>27358</v>
      </c>
      <c r="J156" s="133">
        <f>SUMIF(G12:G149,"SB",J12:J149)</f>
        <v>27037.600000000002</v>
      </c>
      <c r="K156" s="30"/>
    </row>
    <row r="157" spans="1:37" ht="14.25" customHeight="1" x14ac:dyDescent="0.2">
      <c r="A157" s="736" t="s">
        <v>26</v>
      </c>
      <c r="B157" s="737"/>
      <c r="C157" s="737"/>
      <c r="D157" s="737"/>
      <c r="E157" s="737"/>
      <c r="F157" s="737"/>
      <c r="G157" s="738"/>
      <c r="H157" s="133">
        <f>SUMIF(G12:G149,"SB(P)",H12:H149)</f>
        <v>138.19999999999999</v>
      </c>
      <c r="I157" s="133">
        <f>SUMIF(G12:G149,"SB(P)",I12:I149)</f>
        <v>138.19999999999999</v>
      </c>
      <c r="J157" s="133">
        <f>SUMIF(G12:G149,"SB(P)",J12:J149)</f>
        <v>137.6</v>
      </c>
      <c r="K157" s="30"/>
    </row>
    <row r="158" spans="1:37" x14ac:dyDescent="0.2">
      <c r="A158" s="736" t="s">
        <v>101</v>
      </c>
      <c r="B158" s="737"/>
      <c r="C158" s="737"/>
      <c r="D158" s="737"/>
      <c r="E158" s="737"/>
      <c r="F158" s="737"/>
      <c r="G158" s="738"/>
      <c r="H158" s="133">
        <f>SUMIF(G12:G149,"SB(VR)",H12:H149)</f>
        <v>2870</v>
      </c>
      <c r="I158" s="133">
        <f>SUMIF(G12:G149,"SB(VR)",I12:I149)</f>
        <v>3370</v>
      </c>
      <c r="J158" s="133">
        <f>SUMIF(G12:G149,"SB(VR)",J12:J149)</f>
        <v>3325.5</v>
      </c>
      <c r="K158" s="30"/>
    </row>
    <row r="159" spans="1:37" x14ac:dyDescent="0.2">
      <c r="A159" s="753" t="s">
        <v>230</v>
      </c>
      <c r="B159" s="754"/>
      <c r="C159" s="754"/>
      <c r="D159" s="754"/>
      <c r="E159" s="754"/>
      <c r="F159" s="754"/>
      <c r="G159" s="755"/>
      <c r="H159" s="133">
        <f>SUMIF(G12:G149,"SB(VRL)",H12:H149)</f>
        <v>441.1</v>
      </c>
      <c r="I159" s="133">
        <f>SUMIF(G12:G149,"SB(VRL)",I12:I149)</f>
        <v>769.8</v>
      </c>
      <c r="J159" s="133">
        <f>SUMIF(G12:G149,"SB(VRL)",J12:J149)</f>
        <v>769.8</v>
      </c>
      <c r="K159" s="30"/>
    </row>
    <row r="160" spans="1:37" x14ac:dyDescent="0.2">
      <c r="A160" s="733" t="s">
        <v>157</v>
      </c>
      <c r="B160" s="734"/>
      <c r="C160" s="734"/>
      <c r="D160" s="734"/>
      <c r="E160" s="734"/>
      <c r="F160" s="734"/>
      <c r="G160" s="735"/>
      <c r="H160" s="133">
        <f>SUMIF(G13:G151,"SB(L)",H13:H151)</f>
        <v>10.199999999999999</v>
      </c>
      <c r="I160" s="133">
        <f>SUMIF(G13:G151,"SB(L)",I13:I151)</f>
        <v>701</v>
      </c>
      <c r="J160" s="133">
        <f>SUMIF(G12:G149,"SB(L)",J12:J149)</f>
        <v>700.90000000000009</v>
      </c>
    </row>
    <row r="161" spans="1:15" x14ac:dyDescent="0.2">
      <c r="A161" s="733" t="s">
        <v>115</v>
      </c>
      <c r="B161" s="748"/>
      <c r="C161" s="748"/>
      <c r="D161" s="748"/>
      <c r="E161" s="748"/>
      <c r="F161" s="748"/>
      <c r="G161" s="749"/>
      <c r="H161" s="133">
        <f>SUMIF(G14:G152,"PF",H14:H152)</f>
        <v>61.3</v>
      </c>
      <c r="I161" s="133">
        <f>SUMIF(G14:G152,"PF",I14:I152)</f>
        <v>662.4</v>
      </c>
      <c r="J161" s="133">
        <f>SUMIF(G14:G151,"PF",J14:J151)</f>
        <v>632.29999999999995</v>
      </c>
    </row>
    <row r="162" spans="1:15" x14ac:dyDescent="0.2">
      <c r="A162" s="750" t="s">
        <v>14</v>
      </c>
      <c r="B162" s="751"/>
      <c r="C162" s="751"/>
      <c r="D162" s="751"/>
      <c r="E162" s="751"/>
      <c r="F162" s="751"/>
      <c r="G162" s="752"/>
      <c r="H162" s="134">
        <f>H163+H164+H165+H166+H167</f>
        <v>29981.599999999999</v>
      </c>
      <c r="I162" s="134">
        <f>I163+I164+I165+I166+I167</f>
        <v>32255.099999999995</v>
      </c>
      <c r="J162" s="134">
        <f>J163+J164+J165+J166+J167</f>
        <v>24202.399999999998</v>
      </c>
    </row>
    <row r="163" spans="1:15" x14ac:dyDescent="0.2">
      <c r="A163" s="739" t="s">
        <v>27</v>
      </c>
      <c r="B163" s="740"/>
      <c r="C163" s="740"/>
      <c r="D163" s="740"/>
      <c r="E163" s="740"/>
      <c r="F163" s="740"/>
      <c r="G163" s="741"/>
      <c r="H163" s="133">
        <f>SUMIF(G12:G149,"ES",H12:H149)</f>
        <v>14582.4</v>
      </c>
      <c r="I163" s="133">
        <f>SUMIF(G12:G149,"ES",I12:I149)</f>
        <v>15455.1</v>
      </c>
      <c r="J163" s="133">
        <f>SUMIF(G12:G149,"ES",J12:J149)</f>
        <v>10330.9</v>
      </c>
      <c r="K163" s="30"/>
    </row>
    <row r="164" spans="1:15" x14ac:dyDescent="0.2">
      <c r="A164" s="733" t="s">
        <v>28</v>
      </c>
      <c r="B164" s="734"/>
      <c r="C164" s="734"/>
      <c r="D164" s="734"/>
      <c r="E164" s="734"/>
      <c r="F164" s="734"/>
      <c r="G164" s="735"/>
      <c r="H164" s="133">
        <f>SUMIF(G12:G149,"KPP",H12:H149)</f>
        <v>9487</v>
      </c>
      <c r="I164" s="133">
        <f>SUMIF(G12:G149,"KPP",I12:I149)</f>
        <v>9234.5999999999985</v>
      </c>
      <c r="J164" s="133">
        <f>SUMIF(G12:G149,"KPP",J12:J149)</f>
        <v>9384.2999999999993</v>
      </c>
      <c r="K164" s="30"/>
    </row>
    <row r="165" spans="1:15" x14ac:dyDescent="0.2">
      <c r="A165" s="733" t="s">
        <v>29</v>
      </c>
      <c r="B165" s="734"/>
      <c r="C165" s="734"/>
      <c r="D165" s="734"/>
      <c r="E165" s="734"/>
      <c r="F165" s="734"/>
      <c r="G165" s="735"/>
      <c r="H165" s="133">
        <f>SUMIF(G12:G149,"KVJUD",H12:H149)</f>
        <v>5186.3</v>
      </c>
      <c r="I165" s="133">
        <f>SUMIF(G12:G149,"KVJUD",I12:I149)</f>
        <v>6839.5</v>
      </c>
      <c r="J165" s="133">
        <f>SUMIF(G12:G149,"KVJUD",J12:J149)</f>
        <v>4088.9</v>
      </c>
      <c r="K165" s="34"/>
      <c r="L165" s="5"/>
      <c r="M165" s="5"/>
      <c r="N165" s="5"/>
      <c r="O165" s="5"/>
    </row>
    <row r="166" spans="1:15" x14ac:dyDescent="0.2">
      <c r="A166" s="736" t="s">
        <v>30</v>
      </c>
      <c r="B166" s="737"/>
      <c r="C166" s="737"/>
      <c r="D166" s="737"/>
      <c r="E166" s="737"/>
      <c r="F166" s="737"/>
      <c r="G166" s="738"/>
      <c r="H166" s="133">
        <f>SUMIF(G12:G149,"LRVB",H12:H149)</f>
        <v>69.3</v>
      </c>
      <c r="I166" s="133">
        <f>SUMIF(G12:G149,"LRVB",I12:I149)</f>
        <v>69.3</v>
      </c>
      <c r="J166" s="133">
        <f>SUMIF(G12:G149,"LRVB",J12:J149)</f>
        <v>64.5</v>
      </c>
      <c r="K166" s="34"/>
      <c r="L166" s="5"/>
      <c r="M166" s="5"/>
      <c r="N166" s="5"/>
      <c r="O166" s="5"/>
    </row>
    <row r="167" spans="1:15" x14ac:dyDescent="0.2">
      <c r="A167" s="736" t="s">
        <v>31</v>
      </c>
      <c r="B167" s="737"/>
      <c r="C167" s="737"/>
      <c r="D167" s="737"/>
      <c r="E167" s="737"/>
      <c r="F167" s="737"/>
      <c r="G167" s="738"/>
      <c r="H167" s="133">
        <f>SUMIF(G12:G149,"Kt",H12:H149)</f>
        <v>656.6</v>
      </c>
      <c r="I167" s="133">
        <f>SUMIF(G12:G149,"Kt",I12:I149)</f>
        <v>656.6</v>
      </c>
      <c r="J167" s="133">
        <f>SUMIF(G12:G149,"Kt",J12:J149)</f>
        <v>333.8</v>
      </c>
      <c r="K167" s="34"/>
      <c r="L167" s="5"/>
      <c r="M167" s="5"/>
      <c r="N167" s="5"/>
      <c r="O167" s="5"/>
    </row>
    <row r="168" spans="1:15" ht="13.5" thickBot="1" x14ac:dyDescent="0.25">
      <c r="A168" s="730" t="s">
        <v>15</v>
      </c>
      <c r="B168" s="731"/>
      <c r="C168" s="731"/>
      <c r="D168" s="731"/>
      <c r="E168" s="731"/>
      <c r="F168" s="731"/>
      <c r="G168" s="732"/>
      <c r="H168" s="135">
        <f>SUM(H155,H162)</f>
        <v>54559.8</v>
      </c>
      <c r="I168" s="135">
        <f>SUM(I155,I162)</f>
        <v>65254.5</v>
      </c>
      <c r="J168" s="135">
        <f>SUM(J155,J162)</f>
        <v>56806.1</v>
      </c>
      <c r="K168" s="5"/>
      <c r="L168" s="5"/>
      <c r="M168" s="5"/>
      <c r="N168" s="5"/>
      <c r="O168" s="5"/>
    </row>
    <row r="170" spans="1:15" x14ac:dyDescent="0.2">
      <c r="H170" s="127"/>
      <c r="I170" s="127"/>
      <c r="J170" s="127"/>
      <c r="K170" s="30"/>
    </row>
    <row r="171" spans="1:15" x14ac:dyDescent="0.2">
      <c r="D171" s="30"/>
      <c r="H171" s="127"/>
      <c r="I171" s="127"/>
    </row>
    <row r="173" spans="1:15" x14ac:dyDescent="0.2">
      <c r="H173" s="129"/>
      <c r="I173" s="129"/>
    </row>
    <row r="174" spans="1:15" x14ac:dyDescent="0.2">
      <c r="A174" s="5"/>
      <c r="B174" s="5"/>
      <c r="C174" s="5"/>
      <c r="D174" s="5"/>
      <c r="E174" s="5"/>
      <c r="F174" s="5"/>
      <c r="G174" s="128"/>
      <c r="H174" s="129"/>
      <c r="I174" s="129"/>
      <c r="J174" s="128"/>
      <c r="K174" s="5"/>
      <c r="L174" s="5"/>
      <c r="M174" s="5"/>
      <c r="N174" s="5"/>
      <c r="O174" s="5"/>
    </row>
    <row r="175" spans="1:15" x14ac:dyDescent="0.2">
      <c r="A175" s="5"/>
      <c r="B175" s="5"/>
      <c r="C175" s="5"/>
      <c r="D175" s="5"/>
      <c r="E175" s="5"/>
      <c r="F175" s="5"/>
      <c r="G175" s="128"/>
      <c r="J175" s="128"/>
      <c r="K175" s="5"/>
      <c r="L175" s="5"/>
      <c r="M175" s="5"/>
      <c r="N175" s="5"/>
      <c r="O175" s="5"/>
    </row>
  </sheetData>
  <mergeCells count="305">
    <mergeCell ref="N62:O66"/>
    <mergeCell ref="N114:O116"/>
    <mergeCell ref="F27:F28"/>
    <mergeCell ref="E29:G29"/>
    <mergeCell ref="K39:K40"/>
    <mergeCell ref="D41:D43"/>
    <mergeCell ref="N22:N26"/>
    <mergeCell ref="N54:N57"/>
    <mergeCell ref="O54:O57"/>
    <mergeCell ref="O58:O61"/>
    <mergeCell ref="N41:O43"/>
    <mergeCell ref="N48:O50"/>
    <mergeCell ref="N51:O53"/>
    <mergeCell ref="N44:N45"/>
    <mergeCell ref="K48:K50"/>
    <mergeCell ref="E46:G46"/>
    <mergeCell ref="K58:K60"/>
    <mergeCell ref="K64:K65"/>
    <mergeCell ref="F54:F57"/>
    <mergeCell ref="F67:F70"/>
    <mergeCell ref="E71:G71"/>
    <mergeCell ref="F87:F88"/>
    <mergeCell ref="K87:K88"/>
    <mergeCell ref="O93:O94"/>
    <mergeCell ref="A18:A21"/>
    <mergeCell ref="C11:O11"/>
    <mergeCell ref="A13:A17"/>
    <mergeCell ref="B13:B17"/>
    <mergeCell ref="C13:C17"/>
    <mergeCell ref="F13:F17"/>
    <mergeCell ref="D22:D26"/>
    <mergeCell ref="F22:F26"/>
    <mergeCell ref="B18:B21"/>
    <mergeCell ref="C18:C21"/>
    <mergeCell ref="D18:D21"/>
    <mergeCell ref="E18:E21"/>
    <mergeCell ref="K18:K19"/>
    <mergeCell ref="F18:F21"/>
    <mergeCell ref="K22:K24"/>
    <mergeCell ref="E22:E26"/>
    <mergeCell ref="N13:N17"/>
    <mergeCell ref="K13:K15"/>
    <mergeCell ref="E14:E17"/>
    <mergeCell ref="D13:D16"/>
    <mergeCell ref="A1:O1"/>
    <mergeCell ref="A2:O2"/>
    <mergeCell ref="L3:O3"/>
    <mergeCell ref="A4:A6"/>
    <mergeCell ref="B4:B6"/>
    <mergeCell ref="C4:C6"/>
    <mergeCell ref="D4:D6"/>
    <mergeCell ref="E4:E6"/>
    <mergeCell ref="H5:H6"/>
    <mergeCell ref="L5:L6"/>
    <mergeCell ref="K5:K6"/>
    <mergeCell ref="F4:F6"/>
    <mergeCell ref="G4:G6"/>
    <mergeCell ref="H4:J4"/>
    <mergeCell ref="K4:M4"/>
    <mergeCell ref="N4:N6"/>
    <mergeCell ref="O4:O6"/>
    <mergeCell ref="I5:I6"/>
    <mergeCell ref="J5:J6"/>
    <mergeCell ref="M5:M6"/>
    <mergeCell ref="A39:A40"/>
    <mergeCell ref="B39:B40"/>
    <mergeCell ref="C39:C40"/>
    <mergeCell ref="D39:D40"/>
    <mergeCell ref="E39:E40"/>
    <mergeCell ref="E37:G37"/>
    <mergeCell ref="F39:F40"/>
    <mergeCell ref="A27:A28"/>
    <mergeCell ref="B27:B28"/>
    <mergeCell ref="C27:C28"/>
    <mergeCell ref="D27:D28"/>
    <mergeCell ref="E27:E28"/>
    <mergeCell ref="F34:F36"/>
    <mergeCell ref="A34:A36"/>
    <mergeCell ref="B34:B36"/>
    <mergeCell ref="C34:C36"/>
    <mergeCell ref="D34:D36"/>
    <mergeCell ref="E34:E36"/>
    <mergeCell ref="A31:A33"/>
    <mergeCell ref="B31:B33"/>
    <mergeCell ref="C31:C33"/>
    <mergeCell ref="D31:D33"/>
    <mergeCell ref="F31:F33"/>
    <mergeCell ref="E32:E33"/>
    <mergeCell ref="K54:K56"/>
    <mergeCell ref="A41:A45"/>
    <mergeCell ref="B41:B45"/>
    <mergeCell ref="C41:C45"/>
    <mergeCell ref="K41:K43"/>
    <mergeCell ref="D44:D45"/>
    <mergeCell ref="E44:E45"/>
    <mergeCell ref="F44:F45"/>
    <mergeCell ref="D51:D52"/>
    <mergeCell ref="E51:E52"/>
    <mergeCell ref="F51:F52"/>
    <mergeCell ref="A51:A52"/>
    <mergeCell ref="B51:B52"/>
    <mergeCell ref="C51:C52"/>
    <mergeCell ref="E53:G53"/>
    <mergeCell ref="D48:D50"/>
    <mergeCell ref="E48:E50"/>
    <mergeCell ref="F48:F50"/>
    <mergeCell ref="K44:K46"/>
    <mergeCell ref="F63:F66"/>
    <mergeCell ref="A58:A61"/>
    <mergeCell ref="B58:B61"/>
    <mergeCell ref="C58:C61"/>
    <mergeCell ref="D58:D61"/>
    <mergeCell ref="E58:E61"/>
    <mergeCell ref="F58:F61"/>
    <mergeCell ref="E64:E66"/>
    <mergeCell ref="A49:A50"/>
    <mergeCell ref="B49:B50"/>
    <mergeCell ref="C49:C50"/>
    <mergeCell ref="A54:A57"/>
    <mergeCell ref="B54:B57"/>
    <mergeCell ref="C54:C57"/>
    <mergeCell ref="D54:D55"/>
    <mergeCell ref="E54:E57"/>
    <mergeCell ref="A67:A70"/>
    <mergeCell ref="B67:B70"/>
    <mergeCell ref="C67:C70"/>
    <mergeCell ref="D67:D68"/>
    <mergeCell ref="E67:E70"/>
    <mergeCell ref="A63:A66"/>
    <mergeCell ref="B63:B66"/>
    <mergeCell ref="C63:C66"/>
    <mergeCell ref="D63:D66"/>
    <mergeCell ref="A74:A77"/>
    <mergeCell ref="B74:B77"/>
    <mergeCell ref="C78:G78"/>
    <mergeCell ref="K78:O78"/>
    <mergeCell ref="O85:O86"/>
    <mergeCell ref="L85:L86"/>
    <mergeCell ref="M85:M86"/>
    <mergeCell ref="K68:K69"/>
    <mergeCell ref="D69:D70"/>
    <mergeCell ref="C72:G72"/>
    <mergeCell ref="C73:O73"/>
    <mergeCell ref="C74:C77"/>
    <mergeCell ref="K74:K76"/>
    <mergeCell ref="F74:F77"/>
    <mergeCell ref="E75:E77"/>
    <mergeCell ref="C79:O79"/>
    <mergeCell ref="N67:O71"/>
    <mergeCell ref="N74:N77"/>
    <mergeCell ref="D74:D77"/>
    <mergeCell ref="E85:E86"/>
    <mergeCell ref="F85:F86"/>
    <mergeCell ref="K85:K86"/>
    <mergeCell ref="A85:A86"/>
    <mergeCell ref="B85:B86"/>
    <mergeCell ref="K91:O91"/>
    <mergeCell ref="C92:O92"/>
    <mergeCell ref="N93:N94"/>
    <mergeCell ref="C85:C86"/>
    <mergeCell ref="D85:D86"/>
    <mergeCell ref="F89:F90"/>
    <mergeCell ref="A89:A90"/>
    <mergeCell ref="B89:B90"/>
    <mergeCell ref="C89:C90"/>
    <mergeCell ref="D89:D90"/>
    <mergeCell ref="E89:E90"/>
    <mergeCell ref="A87:A88"/>
    <mergeCell ref="B87:B88"/>
    <mergeCell ref="C87:C88"/>
    <mergeCell ref="D87:D88"/>
    <mergeCell ref="E87:E88"/>
    <mergeCell ref="A112:A113"/>
    <mergeCell ref="B112:B113"/>
    <mergeCell ref="C112:C113"/>
    <mergeCell ref="D112:D113"/>
    <mergeCell ref="E110:E111"/>
    <mergeCell ref="F110:F111"/>
    <mergeCell ref="D110:D111"/>
    <mergeCell ref="O104:O105"/>
    <mergeCell ref="A106:A108"/>
    <mergeCell ref="B106:B108"/>
    <mergeCell ref="C106:C108"/>
    <mergeCell ref="D106:D108"/>
    <mergeCell ref="E107:E108"/>
    <mergeCell ref="K104:K105"/>
    <mergeCell ref="L104:L105"/>
    <mergeCell ref="M104:M105"/>
    <mergeCell ref="N104:N105"/>
    <mergeCell ref="A114:A116"/>
    <mergeCell ref="B114:B116"/>
    <mergeCell ref="C114:C116"/>
    <mergeCell ref="D114:D116"/>
    <mergeCell ref="E114:E116"/>
    <mergeCell ref="B122:B124"/>
    <mergeCell ref="C122:C124"/>
    <mergeCell ref="D122:D124"/>
    <mergeCell ref="F122:F124"/>
    <mergeCell ref="A119:A121"/>
    <mergeCell ref="B119:B121"/>
    <mergeCell ref="C119:C121"/>
    <mergeCell ref="D119:D121"/>
    <mergeCell ref="E119:E121"/>
    <mergeCell ref="E123:E124"/>
    <mergeCell ref="A168:G168"/>
    <mergeCell ref="A165:G165"/>
    <mergeCell ref="A166:G166"/>
    <mergeCell ref="A163:G163"/>
    <mergeCell ref="A164:G164"/>
    <mergeCell ref="A167:G167"/>
    <mergeCell ref="F145:F146"/>
    <mergeCell ref="A157:G157"/>
    <mergeCell ref="A158:G158"/>
    <mergeCell ref="A155:G155"/>
    <mergeCell ref="A156:G156"/>
    <mergeCell ref="A145:A146"/>
    <mergeCell ref="A161:G161"/>
    <mergeCell ref="A162:G162"/>
    <mergeCell ref="A159:G159"/>
    <mergeCell ref="A160:G160"/>
    <mergeCell ref="A152:J152"/>
    <mergeCell ref="B149:G149"/>
    <mergeCell ref="A153:G154"/>
    <mergeCell ref="H153:H154"/>
    <mergeCell ref="I153:I154"/>
    <mergeCell ref="J153:J154"/>
    <mergeCell ref="H7:J7"/>
    <mergeCell ref="B8:G8"/>
    <mergeCell ref="H8:J8"/>
    <mergeCell ref="H9:J9"/>
    <mergeCell ref="H10:J10"/>
    <mergeCell ref="A150:I150"/>
    <mergeCell ref="A151:I151"/>
    <mergeCell ref="C147:G147"/>
    <mergeCell ref="C125:G125"/>
    <mergeCell ref="C126:O126"/>
    <mergeCell ref="L132:L133"/>
    <mergeCell ref="K134:K135"/>
    <mergeCell ref="L134:L135"/>
    <mergeCell ref="B141:B144"/>
    <mergeCell ref="C141:C144"/>
    <mergeCell ref="D141:D144"/>
    <mergeCell ref="E141:E144"/>
    <mergeCell ref="K147:O147"/>
    <mergeCell ref="K148:O148"/>
    <mergeCell ref="F119:F121"/>
    <mergeCell ref="A122:A124"/>
    <mergeCell ref="K132:K133"/>
    <mergeCell ref="F114:F116"/>
    <mergeCell ref="C117:C118"/>
    <mergeCell ref="F141:F144"/>
    <mergeCell ref="D139:D140"/>
    <mergeCell ref="D132:D135"/>
    <mergeCell ref="K149:O149"/>
    <mergeCell ref="A141:A144"/>
    <mergeCell ref="M132:M133"/>
    <mergeCell ref="O132:O133"/>
    <mergeCell ref="M134:M135"/>
    <mergeCell ref="K137:K138"/>
    <mergeCell ref="L137:L138"/>
    <mergeCell ref="M137:M138"/>
    <mergeCell ref="O137:O138"/>
    <mergeCell ref="B148:G148"/>
    <mergeCell ref="O134:O135"/>
    <mergeCell ref="N141:N144"/>
    <mergeCell ref="K142:K143"/>
    <mergeCell ref="B145:B146"/>
    <mergeCell ref="C145:C146"/>
    <mergeCell ref="D145:D146"/>
    <mergeCell ref="E145:E146"/>
    <mergeCell ref="K31:K33"/>
    <mergeCell ref="N31:O33"/>
    <mergeCell ref="N34:N35"/>
    <mergeCell ref="K34:K37"/>
    <mergeCell ref="N39:O40"/>
    <mergeCell ref="M87:M88"/>
    <mergeCell ref="L87:L88"/>
    <mergeCell ref="K125:O125"/>
    <mergeCell ref="D127:D128"/>
    <mergeCell ref="K127:K128"/>
    <mergeCell ref="D117:D118"/>
    <mergeCell ref="E117:E118"/>
    <mergeCell ref="F117:F118"/>
    <mergeCell ref="D100:D101"/>
    <mergeCell ref="L93:L94"/>
    <mergeCell ref="M93:M94"/>
    <mergeCell ref="D95:D96"/>
    <mergeCell ref="E95:E96"/>
    <mergeCell ref="D93:D94"/>
    <mergeCell ref="K93:K94"/>
    <mergeCell ref="D98:D99"/>
    <mergeCell ref="N97:O97"/>
    <mergeCell ref="N100:O100"/>
    <mergeCell ref="C91:G91"/>
    <mergeCell ref="N102:O102"/>
    <mergeCell ref="N106:O108"/>
    <mergeCell ref="N111:O111"/>
    <mergeCell ref="N117:O118"/>
    <mergeCell ref="N119:O121"/>
    <mergeCell ref="N122:O124"/>
    <mergeCell ref="K122:K123"/>
    <mergeCell ref="N139:O139"/>
    <mergeCell ref="D136:D138"/>
    <mergeCell ref="K129:K131"/>
    <mergeCell ref="D130:D131"/>
  </mergeCells>
  <printOptions horizontalCentered="1"/>
  <pageMargins left="0" right="0" top="0.39370078740157483" bottom="0.19685039370078741" header="0" footer="0"/>
  <pageSetup paperSize="9" scale="90" orientation="landscape" r:id="rId1"/>
  <rowBreaks count="4" manualBreakCount="4">
    <brk id="29" max="14" man="1"/>
    <brk id="50" max="14" man="1"/>
    <brk id="78" max="14" man="1"/>
    <brk id="118" max="14" man="1"/>
  </rowBreak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election activeCell="A32" sqref="A32"/>
    </sheetView>
  </sheetViews>
  <sheetFormatPr defaultRowHeight="15.75" x14ac:dyDescent="0.25"/>
  <cols>
    <col min="1" max="1" width="22.7109375" style="3" customWidth="1"/>
    <col min="2" max="2" width="60.7109375" style="3" customWidth="1"/>
    <col min="3" max="16384" width="9.140625" style="3"/>
  </cols>
  <sheetData>
    <row r="1" spans="1:2" ht="27" customHeight="1" x14ac:dyDescent="0.25">
      <c r="A1" s="971" t="s">
        <v>17</v>
      </c>
      <c r="B1" s="971"/>
    </row>
    <row r="2" spans="1:2" ht="31.5" x14ac:dyDescent="0.25">
      <c r="A2" s="2" t="s">
        <v>3</v>
      </c>
      <c r="B2" s="1" t="s">
        <v>16</v>
      </c>
    </row>
    <row r="3" spans="1:2" ht="15.75" customHeight="1" x14ac:dyDescent="0.25">
      <c r="A3" s="33">
        <v>1</v>
      </c>
      <c r="B3" s="1" t="s">
        <v>18</v>
      </c>
    </row>
    <row r="4" spans="1:2" ht="15.75" customHeight="1" x14ac:dyDescent="0.25">
      <c r="A4" s="33">
        <v>2</v>
      </c>
      <c r="B4" s="1" t="s">
        <v>19</v>
      </c>
    </row>
    <row r="5" spans="1:2" ht="15.75" customHeight="1" x14ac:dyDescent="0.25">
      <c r="A5" s="33">
        <v>3</v>
      </c>
      <c r="B5" s="1" t="s">
        <v>20</v>
      </c>
    </row>
    <row r="6" spans="1:2" ht="15.75" customHeight="1" x14ac:dyDescent="0.25">
      <c r="A6" s="33">
        <v>4</v>
      </c>
      <c r="B6" s="1" t="s">
        <v>21</v>
      </c>
    </row>
    <row r="7" spans="1:2" ht="15.75" customHeight="1" x14ac:dyDescent="0.25">
      <c r="A7" s="33">
        <v>5</v>
      </c>
      <c r="B7" s="1" t="s">
        <v>22</v>
      </c>
    </row>
    <row r="8" spans="1:2" ht="15.75" customHeight="1" x14ac:dyDescent="0.25">
      <c r="A8" s="33">
        <v>6</v>
      </c>
      <c r="B8" s="1" t="s">
        <v>23</v>
      </c>
    </row>
    <row r="9" spans="1:2" ht="15.75" customHeight="1" x14ac:dyDescent="0.25"/>
    <row r="10" spans="1:2" ht="15.75" customHeight="1" x14ac:dyDescent="0.25">
      <c r="A10" s="972" t="s">
        <v>24</v>
      </c>
      <c r="B10" s="972"/>
    </row>
  </sheetData>
  <mergeCells count="2">
    <mergeCell ref="A1:B1"/>
    <mergeCell ref="A10:B10"/>
  </mergeCells>
  <phoneticPr fontId="1" type="noConversion"/>
  <printOptions horizontalCentered="1"/>
  <pageMargins left="0" right="0" top="0.78740157480314965" bottom="0" header="0" footer="0"/>
  <pageSetup paperSize="9" scale="9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2</vt:i4>
      </vt:variant>
    </vt:vector>
  </HeadingPairs>
  <TitlesOfParts>
    <vt:vector size="5" baseType="lpstr">
      <vt:lpstr>Ataskaita</vt:lpstr>
      <vt:lpstr>Priemonių suvestinė</vt:lpstr>
      <vt:lpstr>Asignavimų valdytojų kodai</vt:lpstr>
      <vt:lpstr>'Priemonių suvestinė'!Print_Area</vt:lpstr>
      <vt:lpstr>'Priemonių suvestinė'!Print_Titles</vt:lpstr>
    </vt:vector>
  </TitlesOfParts>
  <Company>valdyba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2015-03-26T06:50:23Z</cp:lastPrinted>
  <dcterms:created xsi:type="dcterms:W3CDTF">2007-07-27T10:32:34Z</dcterms:created>
  <dcterms:modified xsi:type="dcterms:W3CDTF">2015-03-30T11:30:29Z</dcterms:modified>
</cp:coreProperties>
</file>