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605" windowWidth="15480" windowHeight="9780"/>
  </bookViews>
  <sheets>
    <sheet name="Ataskaita" sheetId="8" r:id="rId1"/>
    <sheet name="Priemonių suvestinė" sheetId="7" r:id="rId2"/>
    <sheet name="Lyginamasis variantas " sheetId="6" state="hidden" r:id="rId3"/>
  </sheets>
  <definedNames>
    <definedName name="_xlnm.Print_Area" localSheetId="2">'Lyginamasis variantas '!$A$1:$R$179</definedName>
    <definedName name="_xlnm.Print_Area" localSheetId="1">'Priemonių suvestinė'!$A$1:$O$170</definedName>
    <definedName name="_xlnm.Print_Titles" localSheetId="2">'Lyginamasis variantas '!$6:$8</definedName>
    <definedName name="_xlnm.Print_Titles" localSheetId="1">'Priemonių suvestinė'!$4:$6</definedName>
  </definedNames>
  <calcPr calcId="145621"/>
</workbook>
</file>

<file path=xl/calcChain.xml><?xml version="1.0" encoding="utf-8"?>
<calcChain xmlns="http://schemas.openxmlformats.org/spreadsheetml/2006/main">
  <c r="J160" i="7" l="1"/>
  <c r="H160" i="7"/>
  <c r="I160" i="7"/>
  <c r="I158" i="7"/>
  <c r="J157" i="7"/>
  <c r="I157" i="7"/>
  <c r="H157" i="7"/>
  <c r="J98" i="7"/>
  <c r="H98" i="7"/>
  <c r="H93" i="7"/>
  <c r="J93" i="7"/>
  <c r="J78" i="7"/>
  <c r="I30" i="7"/>
  <c r="J30" i="7"/>
  <c r="H30" i="7"/>
  <c r="I41" i="7"/>
  <c r="J41" i="7"/>
  <c r="H41" i="7"/>
  <c r="J57" i="7"/>
  <c r="I69" i="7"/>
  <c r="J69" i="7"/>
  <c r="H69" i="7"/>
  <c r="H57" i="7"/>
  <c r="I57" i="7"/>
  <c r="I78" i="7"/>
  <c r="H78" i="7"/>
  <c r="J106" i="7"/>
  <c r="I147" i="7"/>
  <c r="J147" i="7"/>
  <c r="H147" i="7"/>
  <c r="J129" i="7"/>
  <c r="I129" i="7"/>
  <c r="I116" i="7"/>
  <c r="J116" i="7"/>
  <c r="H116" i="7"/>
  <c r="H94" i="7" l="1"/>
  <c r="H148" i="7" s="1"/>
  <c r="H149" i="7" s="1"/>
  <c r="I98" i="7" l="1"/>
  <c r="M85" i="7"/>
  <c r="L85" i="7"/>
  <c r="J165" i="7" l="1"/>
  <c r="J166" i="7"/>
  <c r="J167" i="7"/>
  <c r="J162" i="7"/>
  <c r="J161" i="7"/>
  <c r="J159" i="7"/>
  <c r="J158" i="7"/>
  <c r="J101" i="7"/>
  <c r="J140" i="7"/>
  <c r="J87" i="7" l="1"/>
  <c r="J85" i="7"/>
  <c r="J156" i="7" s="1"/>
  <c r="J84" i="7"/>
  <c r="J111" i="7"/>
  <c r="J142" i="7"/>
  <c r="J164" i="7" l="1"/>
  <c r="J163" i="7" s="1"/>
  <c r="J168" i="7" s="1"/>
  <c r="J144" i="7"/>
  <c r="H108" i="7" l="1"/>
  <c r="I167" i="7" l="1"/>
  <c r="I166" i="7"/>
  <c r="I165" i="7"/>
  <c r="I164" i="7"/>
  <c r="I162" i="7"/>
  <c r="I161" i="7"/>
  <c r="I159" i="7"/>
  <c r="H166" i="7"/>
  <c r="H165" i="7"/>
  <c r="H164" i="7"/>
  <c r="H162" i="7"/>
  <c r="H161" i="7"/>
  <c r="H159" i="7"/>
  <c r="H158" i="7"/>
  <c r="H167" i="7"/>
  <c r="H146" i="7"/>
  <c r="H144" i="7"/>
  <c r="H142" i="7"/>
  <c r="H140" i="7"/>
  <c r="H131" i="7"/>
  <c r="H129" i="7"/>
  <c r="H124" i="7"/>
  <c r="H121" i="7"/>
  <c r="H115" i="7"/>
  <c r="H113" i="7"/>
  <c r="H111" i="7"/>
  <c r="H106" i="7"/>
  <c r="H101" i="7"/>
  <c r="H84" i="7"/>
  <c r="H80" i="7"/>
  <c r="H72" i="7"/>
  <c r="I146" i="7"/>
  <c r="I144" i="7"/>
  <c r="I142" i="7"/>
  <c r="I140" i="7"/>
  <c r="I131" i="7"/>
  <c r="I124" i="7"/>
  <c r="I121" i="7"/>
  <c r="I115" i="7"/>
  <c r="I113" i="7"/>
  <c r="I111" i="7"/>
  <c r="I106" i="7"/>
  <c r="I101" i="7"/>
  <c r="I93" i="7"/>
  <c r="I84" i="7"/>
  <c r="I80" i="7"/>
  <c r="I72" i="7"/>
  <c r="I94" i="7" l="1"/>
  <c r="I148" i="7" s="1"/>
  <c r="I149" i="7" s="1"/>
  <c r="H156" i="7"/>
  <c r="I156" i="7"/>
  <c r="I163" i="7"/>
  <c r="H163" i="7"/>
  <c r="H125" i="7"/>
  <c r="I125" i="7"/>
  <c r="I132" i="7"/>
  <c r="H132" i="7"/>
  <c r="H168" i="7" l="1"/>
  <c r="I168" i="7"/>
  <c r="I30" i="6" l="1"/>
  <c r="J146" i="7"/>
  <c r="J131" i="7"/>
  <c r="J124" i="7"/>
  <c r="J121" i="7"/>
  <c r="J115" i="7"/>
  <c r="J113" i="7"/>
  <c r="J108" i="7"/>
  <c r="J80" i="7"/>
  <c r="J72" i="7"/>
  <c r="J125" i="7" l="1"/>
  <c r="J132" i="7"/>
  <c r="J94" i="7"/>
  <c r="J148" i="7" s="1"/>
  <c r="J149" i="7" s="1"/>
  <c r="J44" i="6"/>
  <c r="I43" i="6" l="1"/>
  <c r="M32" i="6" l="1"/>
  <c r="I95" i="6"/>
  <c r="J45" i="6" l="1"/>
  <c r="L45" i="6"/>
  <c r="J13" i="6"/>
  <c r="L13" i="6"/>
  <c r="P95" i="6" l="1"/>
  <c r="J77" i="6"/>
  <c r="I73" i="6"/>
  <c r="I28" i="6"/>
  <c r="J82" i="6" l="1"/>
  <c r="J109" i="6"/>
  <c r="K109" i="6"/>
  <c r="L109" i="6"/>
  <c r="I97" i="6"/>
  <c r="K158" i="6" l="1"/>
  <c r="N158" i="6"/>
  <c r="I13" i="6"/>
  <c r="M109" i="6"/>
  <c r="N109" i="6"/>
  <c r="I109" i="6"/>
  <c r="N77" i="6"/>
  <c r="M77" i="6"/>
  <c r="I62" i="6"/>
  <c r="I77" i="6" s="1"/>
  <c r="K62" i="6"/>
  <c r="L62" i="6"/>
  <c r="J61" i="6"/>
  <c r="K61" i="6"/>
  <c r="M61" i="6"/>
  <c r="N61" i="6"/>
  <c r="L46" i="6"/>
  <c r="I46" i="6" s="1"/>
  <c r="I45" i="6"/>
  <c r="K44" i="6"/>
  <c r="L44" i="6"/>
  <c r="I34" i="6"/>
  <c r="I42" i="6"/>
  <c r="N33" i="6"/>
  <c r="N44" i="6" s="1"/>
  <c r="M33" i="6"/>
  <c r="M44" i="6" s="1"/>
  <c r="I33" i="6"/>
  <c r="N32" i="6"/>
  <c r="K32" i="6"/>
  <c r="L32" i="6"/>
  <c r="I44" i="6" l="1"/>
  <c r="I61" i="6"/>
  <c r="L61" i="6"/>
  <c r="N176" i="6"/>
  <c r="M176" i="6"/>
  <c r="L176" i="6"/>
  <c r="J176" i="6"/>
  <c r="I174" i="6"/>
  <c r="I176" i="6" s="1"/>
  <c r="N173" i="6"/>
  <c r="M173" i="6"/>
  <c r="L173" i="6"/>
  <c r="K173" i="6"/>
  <c r="J173" i="6"/>
  <c r="I171" i="6"/>
  <c r="I173" i="6" s="1"/>
  <c r="N170" i="6"/>
  <c r="M170" i="6"/>
  <c r="L170" i="6"/>
  <c r="K170" i="6"/>
  <c r="J170" i="6"/>
  <c r="I164" i="6"/>
  <c r="N161" i="6"/>
  <c r="N162" i="6" s="1"/>
  <c r="M161" i="6"/>
  <c r="L161" i="6"/>
  <c r="K161" i="6"/>
  <c r="K162" i="6" s="1"/>
  <c r="J161" i="6"/>
  <c r="J162" i="6" s="1"/>
  <c r="I159" i="6"/>
  <c r="I161" i="6" s="1"/>
  <c r="I156" i="6"/>
  <c r="N149" i="6"/>
  <c r="M149" i="6"/>
  <c r="L149" i="6"/>
  <c r="J149" i="6"/>
  <c r="I148" i="6"/>
  <c r="N147" i="6"/>
  <c r="M147" i="6"/>
  <c r="L147" i="6"/>
  <c r="K147" i="6"/>
  <c r="J147" i="6"/>
  <c r="I146" i="6"/>
  <c r="I145" i="6"/>
  <c r="N144" i="6"/>
  <c r="M144" i="6"/>
  <c r="M150" i="6" s="1"/>
  <c r="L144" i="6"/>
  <c r="K144" i="6"/>
  <c r="J144" i="6"/>
  <c r="I143" i="6"/>
  <c r="I142" i="6"/>
  <c r="N141" i="6"/>
  <c r="M141" i="6"/>
  <c r="L141" i="6"/>
  <c r="K141" i="6"/>
  <c r="J141" i="6"/>
  <c r="I140" i="6"/>
  <c r="I139" i="6"/>
  <c r="I138" i="6"/>
  <c r="N135" i="6"/>
  <c r="M135" i="6"/>
  <c r="L135" i="6"/>
  <c r="K135" i="6"/>
  <c r="J135" i="6"/>
  <c r="I134" i="6"/>
  <c r="I133" i="6"/>
  <c r="N132" i="6"/>
  <c r="M132" i="6"/>
  <c r="L132" i="6"/>
  <c r="K132" i="6"/>
  <c r="J132" i="6"/>
  <c r="I131" i="6"/>
  <c r="I130" i="6"/>
  <c r="N129" i="6"/>
  <c r="M129" i="6"/>
  <c r="L129" i="6"/>
  <c r="K129" i="6"/>
  <c r="J129" i="6"/>
  <c r="I128" i="6"/>
  <c r="I127" i="6"/>
  <c r="N126" i="6"/>
  <c r="M126" i="6"/>
  <c r="L126" i="6"/>
  <c r="K126" i="6"/>
  <c r="J126" i="6"/>
  <c r="I125" i="6"/>
  <c r="I124" i="6"/>
  <c r="N123" i="6"/>
  <c r="M123" i="6"/>
  <c r="L123" i="6"/>
  <c r="K123" i="6"/>
  <c r="J123" i="6"/>
  <c r="I119" i="6"/>
  <c r="N118" i="6"/>
  <c r="M118" i="6"/>
  <c r="L118" i="6"/>
  <c r="K118" i="6"/>
  <c r="J118" i="6"/>
  <c r="I116" i="6"/>
  <c r="N115" i="6"/>
  <c r="M115" i="6"/>
  <c r="L115" i="6"/>
  <c r="K115" i="6"/>
  <c r="J115" i="6"/>
  <c r="I114" i="6"/>
  <c r="I113" i="6"/>
  <c r="I112" i="6"/>
  <c r="N94" i="6"/>
  <c r="M94" i="6"/>
  <c r="L94" i="6"/>
  <c r="K94" i="6"/>
  <c r="J94" i="6"/>
  <c r="I93" i="6"/>
  <c r="I92" i="6"/>
  <c r="I91" i="6"/>
  <c r="N90" i="6"/>
  <c r="M90" i="6"/>
  <c r="L90" i="6"/>
  <c r="K90" i="6"/>
  <c r="J90" i="6"/>
  <c r="I88" i="6"/>
  <c r="N87" i="6"/>
  <c r="M87" i="6"/>
  <c r="L87" i="6"/>
  <c r="K87" i="6"/>
  <c r="J87" i="6"/>
  <c r="I85" i="6"/>
  <c r="I84" i="6"/>
  <c r="I83" i="6"/>
  <c r="I82" i="6"/>
  <c r="L81" i="6"/>
  <c r="K81" i="6"/>
  <c r="J81" i="6"/>
  <c r="I80" i="6"/>
  <c r="I79" i="6"/>
  <c r="R78" i="6"/>
  <c r="Q78" i="6"/>
  <c r="P78" i="6"/>
  <c r="N78" i="6"/>
  <c r="M78" i="6"/>
  <c r="I78" i="6"/>
  <c r="L77" i="6"/>
  <c r="K77" i="6"/>
  <c r="I87" i="6" l="1"/>
  <c r="J136" i="6"/>
  <c r="M81" i="6"/>
  <c r="M110" i="6" s="1"/>
  <c r="L110" i="6"/>
  <c r="K110" i="6"/>
  <c r="I81" i="6"/>
  <c r="I132" i="6"/>
  <c r="I118" i="6"/>
  <c r="I147" i="6"/>
  <c r="I90" i="6"/>
  <c r="I115" i="6"/>
  <c r="M136" i="6"/>
  <c r="J150" i="6"/>
  <c r="N150" i="6"/>
  <c r="L150" i="6"/>
  <c r="N177" i="6"/>
  <c r="I94" i="6"/>
  <c r="N136" i="6"/>
  <c r="K177" i="6"/>
  <c r="I126" i="6"/>
  <c r="I141" i="6"/>
  <c r="I144" i="6"/>
  <c r="K150" i="6"/>
  <c r="M177" i="6"/>
  <c r="I123" i="6"/>
  <c r="I129" i="6"/>
  <c r="L136" i="6"/>
  <c r="L177" i="6"/>
  <c r="N81" i="6"/>
  <c r="N110" i="6" s="1"/>
  <c r="I135" i="6"/>
  <c r="I149" i="6"/>
  <c r="I170" i="6"/>
  <c r="I177" i="6" s="1"/>
  <c r="K136" i="6"/>
  <c r="J177" i="6"/>
  <c r="I136" i="6" l="1"/>
  <c r="N178" i="6"/>
  <c r="N179" i="6" s="1"/>
  <c r="K178" i="6"/>
  <c r="K179" i="6" s="1"/>
  <c r="I150" i="6"/>
  <c r="I179" i="6" l="1"/>
</calcChain>
</file>

<file path=xl/comments1.xml><?xml version="1.0" encoding="utf-8"?>
<comments xmlns="http://schemas.openxmlformats.org/spreadsheetml/2006/main">
  <authors>
    <author>Audra Cepiene</author>
  </authors>
  <commentList>
    <comment ref="E90" authorId="0">
      <text>
        <r>
          <rPr>
            <sz val="9"/>
            <color indexed="81"/>
            <rFont val="Tahoma"/>
            <family val="2"/>
            <charset val="186"/>
          </rPr>
          <t xml:space="preserve">Pertvarkyti II vandenvietę, pritaikant buvusią infrastruktūrą švietimo, sporto, saviraiškos reikmėms (naudojant pažangias technologijas ir atsinaujinančius energijos šaltinius)
</t>
        </r>
      </text>
    </comment>
    <comment ref="I167" authorId="0">
      <text>
        <r>
          <rPr>
            <sz val="9"/>
            <color indexed="81"/>
            <rFont val="Tahoma"/>
            <family val="2"/>
            <charset val="186"/>
          </rPr>
          <t>dėl gatvių ir kiemų apšvietimo galios reguliatorių įdiegimo</t>
        </r>
      </text>
    </comment>
    <comment ref="H168" authorId="0">
      <text>
        <r>
          <rPr>
            <b/>
            <sz val="9"/>
            <color indexed="81"/>
            <rFont val="Tahoma"/>
            <family val="2"/>
            <charset val="186"/>
          </rPr>
          <t>Audra Cepiene:</t>
        </r>
        <r>
          <rPr>
            <sz val="9"/>
            <color indexed="81"/>
            <rFont val="Tahoma"/>
            <family val="2"/>
            <charset val="186"/>
          </rPr>
          <t xml:space="preserve">
34965,8
</t>
        </r>
      </text>
    </comment>
    <comment ref="I168" authorId="0">
      <text>
        <r>
          <rPr>
            <b/>
            <sz val="9"/>
            <color indexed="81"/>
            <rFont val="Tahoma"/>
            <family val="2"/>
            <charset val="186"/>
          </rPr>
          <t>Audra Cepiene:</t>
        </r>
        <r>
          <rPr>
            <sz val="9"/>
            <color indexed="81"/>
            <rFont val="Tahoma"/>
            <family val="2"/>
            <charset val="186"/>
          </rPr>
          <t xml:space="preserve">
37812,3
</t>
        </r>
      </text>
    </comment>
  </commentList>
</comments>
</file>

<file path=xl/comments2.xml><?xml version="1.0" encoding="utf-8"?>
<comments xmlns="http://schemas.openxmlformats.org/spreadsheetml/2006/main">
  <authors>
    <author>Audra Cepiene</author>
  </authors>
  <commentList>
    <comment ref="E100" authorId="0">
      <text>
        <r>
          <rPr>
            <sz val="9"/>
            <color indexed="81"/>
            <rFont val="Tahoma"/>
            <family val="2"/>
            <charset val="186"/>
          </rPr>
          <t xml:space="preserve">Pertvarkyti II vandenvietę, pritaikant buvusią infrastruktūrą švietimo, sporto, saviraiškos reikmėms (naudojant pažangias technologijas ir atsinaujinančius energijos šaltinius)
</t>
        </r>
      </text>
    </comment>
  </commentList>
</comments>
</file>

<file path=xl/sharedStrings.xml><?xml version="1.0" encoding="utf-8"?>
<sst xmlns="http://schemas.openxmlformats.org/spreadsheetml/2006/main" count="853" uniqueCount="308">
  <si>
    <t>tūkst. Lt</t>
  </si>
  <si>
    <t>Uždavinio kodas</t>
  </si>
  <si>
    <t>Priemonės kodas</t>
  </si>
  <si>
    <t>Priemonės požymis</t>
  </si>
  <si>
    <t>Asignavimų valdytojo kodas</t>
  </si>
  <si>
    <t>Finansavimo šaltinis</t>
  </si>
  <si>
    <t>Iš viso</t>
  </si>
  <si>
    <t>Išlaidoms</t>
  </si>
  <si>
    <t>planas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</si>
  <si>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</si>
  <si>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</si>
  <si>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</si>
  <si>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</si>
  <si>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</si>
  <si>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</si>
  <si>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</si>
  <si>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</si>
  <si>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</si>
  <si>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</si>
  <si>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</si>
  <si>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</si>
  <si>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</si>
  <si>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</si>
  <si>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</si>
  <si>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</si>
  <si>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</si>
  <si>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</si>
  <si>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</si>
  <si>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</si>
  <si>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Kelių priežiūros ir plėtros programos lėšos </t>
    </r>
    <r>
      <rPr>
        <b/>
        <sz val="10"/>
        <rFont val="Times New Roman"/>
        <family val="1"/>
        <charset val="186"/>
      </rPr>
      <t>KPP</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</si>
  <si>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</si>
  <si>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</si>
  <si>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2015-ųjų metų lėšų projektas</t>
  </si>
  <si>
    <t>2014-ieji metai</t>
  </si>
  <si>
    <t>2015-ieji metai</t>
  </si>
  <si>
    <t>SB</t>
  </si>
  <si>
    <t>MIESTO INFRASTRUKTŪROS OBJEKTŲ PRIEŽIŪROS IR MODERNIZAVIMO PROGRAMOS (NR. 07)</t>
  </si>
  <si>
    <t>03</t>
  </si>
  <si>
    <t>Daugiabučių namų savininkų bendrijų (DNSB), modernizuojančių bendrojo naudojimo objektus, rėmimas</t>
  </si>
  <si>
    <t>6</t>
  </si>
  <si>
    <t>06</t>
  </si>
  <si>
    <t>10</t>
  </si>
  <si>
    <t>Vaikų žaidimo aikštelių daugiabučių namų kiemuose atnaujinimas ir remontas</t>
  </si>
  <si>
    <t>08</t>
  </si>
  <si>
    <t>Atnaujinta vaikų žaidimo aikštelių, vnt.</t>
  </si>
  <si>
    <t>Gėlynų atnaujinimas ir įrengimas</t>
  </si>
  <si>
    <t>Fontanų priežiūra, remontas ir atnaujinimas</t>
  </si>
  <si>
    <t>Miesto viešų teritorijų inventoriaus priežiūra, įrengimas ir įsigijimas</t>
  </si>
  <si>
    <t>Prižiūrima fontanų, vnt.</t>
  </si>
  <si>
    <t>Įrengta suoliukų, vnt.</t>
  </si>
  <si>
    <t>Įsigyta gėlinių, vnt.</t>
  </si>
  <si>
    <t>Įsigyta šiukšliadėžių, vnt.</t>
  </si>
  <si>
    <t>04</t>
  </si>
  <si>
    <t>05</t>
  </si>
  <si>
    <t>07</t>
  </si>
  <si>
    <t>Miesto viešųjų tualetų remontas, priežiūra ir nuoma</t>
  </si>
  <si>
    <t>Nugriauta statinių, vnt.</t>
  </si>
  <si>
    <t>Prižiūrima viešųjų tualetų, vnt.</t>
  </si>
  <si>
    <t>Viešojo tualeto paslaugų teikimas Melnragės paplūdimyje</t>
  </si>
  <si>
    <t>Etatų skaičius tualeto priežiūrai, vnt.</t>
  </si>
  <si>
    <t>SB(SP)</t>
  </si>
  <si>
    <t>Sezoninių darbuotojų skaičius, vnt.</t>
  </si>
  <si>
    <t>Nuolatinių darbuotojų skaičius, vnt.</t>
  </si>
  <si>
    <t>Apšvietimo tinklų ir įrangos eksploatacija, avarinių gedimų likvidavimas ir radiofikacijos linijų remontas</t>
  </si>
  <si>
    <t>Elektros energijos įsigijimas miesto viešosioms erdvėms ir gatvėms apšviesti, šviesoforams</t>
  </si>
  <si>
    <t>Pėsčiųjų perėjų papildomas apšvietimas ar modernizavimas</t>
  </si>
  <si>
    <t>Gatvių ir kiemų apšvietimo galios reguliatorių įdiegimas</t>
  </si>
  <si>
    <t>Įdiegta reguliatorių, vnt.</t>
  </si>
  <si>
    <t>Įrengta apšvietimo tinklų, km</t>
  </si>
  <si>
    <t>Siekti, kad miesto viešosios erdvės būtų tvarkingos, jaukios ir saugios</t>
  </si>
  <si>
    <t>Užtikrinti laidojimo paslaugų teikimą, miesto kapinių priežiūrą ir poreikius atitinkantį laidojimo vietų skaičių</t>
  </si>
  <si>
    <t>Užtikrinti švarą ir tvarką daugiabučių gyvenamųjų namų kvartaluose, skatinti gyventojus renovuoti ir prižiūrėti savo turtą</t>
  </si>
  <si>
    <t>Eksploatuoti, remontuoti ir plėtoti inžinerinio aprūpinimo sistemas</t>
  </si>
  <si>
    <t>Prižiūrima kapinių (tarp jų ir senųjų kapinaičių 16 vnt.), vnt.</t>
  </si>
  <si>
    <t>Senųjų kapinaičių sutvarkymas</t>
  </si>
  <si>
    <t>Išvežta mirusiųjų iš įvykio vietos, vnt.</t>
  </si>
  <si>
    <t>Mirusiųjų palaikų laikinas laikymas (saugojimas), vnt.</t>
  </si>
  <si>
    <t>Renovuota vamzdynų, km</t>
  </si>
  <si>
    <t>Suremontuota takų, m</t>
  </si>
  <si>
    <t>Kapaviečių ženklų įsigijimas ir įrengimas</t>
  </si>
  <si>
    <t>Įrengta kapaviečių ženklų, vnt.</t>
  </si>
  <si>
    <t>Savivaldybei priskirtų daugiabučių namų kiemų teritorijų sanitarinis valymas (šaligatvių, asfaltuotų, žvyruotų dangų, žaliųjų plotų valymas ir šienavimas)</t>
  </si>
  <si>
    <t>Lietaus nuotekų tinklų eksploatacija ir einamasis remontas</t>
  </si>
  <si>
    <t>Eksploatuojama lietaus nuotekų tinklų, km</t>
  </si>
  <si>
    <t>07 Miesto infrastruktūros objektų priežiūros ir modernizavimo programa</t>
  </si>
  <si>
    <t>Valoma jūros pakrantė, ha</t>
  </si>
  <si>
    <t>Valoma Danės upės pakrantė (poilsio zona), ha</t>
  </si>
  <si>
    <t>SB(P)</t>
  </si>
  <si>
    <t>Lėbartų kapinių V-B, VI, VIII-A, VII-B eilės ir kolumbariumo statybos techninio projekto parengimas ir įgyvendinimas</t>
  </si>
  <si>
    <t>5</t>
  </si>
  <si>
    <t>I</t>
  </si>
  <si>
    <t>ES</t>
  </si>
  <si>
    <t>LRVB</t>
  </si>
  <si>
    <t>Kt</t>
  </si>
  <si>
    <t>1</t>
  </si>
  <si>
    <t>Lėbartų kapinių vandentiekio sistemos remontas</t>
  </si>
  <si>
    <r>
      <t>Tvarkomų gėlynų plotas, tūkst. m</t>
    </r>
    <r>
      <rPr>
        <vertAlign val="superscript"/>
        <sz val="10"/>
        <rFont val="Times New Roman"/>
        <family val="1"/>
        <charset val="186"/>
      </rPr>
      <t>2</t>
    </r>
  </si>
  <si>
    <t>Prižūrima ekskrementų dėžių, vnt.</t>
  </si>
  <si>
    <t>Naminių gyvūnų (šunų, kačių) inden-tifikavimas, beglobių  gyvūnų gaudymas, karantinavimas ir utilizavimas</t>
  </si>
  <si>
    <t>Suvartota el. energijos, tūkst. MWh</t>
  </si>
  <si>
    <t>Aptarnaujama naminių gyvūnų ir jų savininkų duomenų bazė, vnt.</t>
  </si>
  <si>
    <t>Sutvarkyta perėjų, vnt.</t>
  </si>
  <si>
    <t>Eksploatuojama kamerų, sk.</t>
  </si>
  <si>
    <t>Mirusių (žuvusių) žmonių palaikų pervežimas iš įvykio vietų, neatpažintų, vienišų ir mirusių, kuriuos artimieji atsisako laidoti, žmonių palaikų laikinas laikymas (saugojimas), palaidojimas savivaldybės lėšomis</t>
  </si>
  <si>
    <t>Įrengta informacinių stendų, vnt.</t>
  </si>
  <si>
    <t>Patenkinta paraiškų, vnt.</t>
  </si>
  <si>
    <t>Joniškės kapinių takų remontas</t>
  </si>
  <si>
    <t>Kapinių priežiūra (valymas, apsauga, administravimas, elektros energijos pirkimas, vandens įrenginių priežiūra, kvartalinių žymeklių įrengimas, kapinių inventorizavimas)</t>
  </si>
  <si>
    <t xml:space="preserve">05 </t>
  </si>
  <si>
    <t>Racionaliai ir taupiai naudoti energetinius išteklius savivaldybės biudžetinėse įstaigose</t>
  </si>
  <si>
    <t>Įsigyta viešųjų konteinerinių tualetų, vnt.</t>
  </si>
  <si>
    <t>Miesto aikščių, skverų ir kitų bendro naudojimo teritorijų priežiūra:</t>
  </si>
  <si>
    <t>Įsigyta autobusų stotelių paviljonų, vnt.</t>
  </si>
  <si>
    <t>Švaros ir tvarkos užtikrinimas bendro naudojimo teritorijose:</t>
  </si>
  <si>
    <t>Miesto paplūdimių priežiūros organizavimas:</t>
  </si>
  <si>
    <t>Miesto viešųjų erdvių ir gatvių apšvietimo užtikrinimas:</t>
  </si>
  <si>
    <t>Apšviesta kiemų, sk.</t>
  </si>
  <si>
    <t>Biudžetinių įstaigų patalpų šildymas:</t>
  </si>
  <si>
    <t xml:space="preserve">Klaipėdos skęstančiųjų gelbėjimo tarnybos </t>
  </si>
  <si>
    <t xml:space="preserve">Kultūros įstaigų </t>
  </si>
  <si>
    <t xml:space="preserve">Sporto įstaigų </t>
  </si>
  <si>
    <t xml:space="preserve">Socialinių įstaigų </t>
  </si>
  <si>
    <t xml:space="preserve">Švietimo įstaigų </t>
  </si>
  <si>
    <t xml:space="preserve">Šîldoma įstaigų, sk. </t>
  </si>
  <si>
    <t>Paplūdimių elektrifikacijos ir radiofikacijos linijų eksploatacija ir remontas</t>
  </si>
  <si>
    <t>Pastatyta atramų, vnt.</t>
  </si>
  <si>
    <t>Sumontuota garsiakalbių, vnt.</t>
  </si>
  <si>
    <t xml:space="preserve">Iš viso  programai: </t>
  </si>
  <si>
    <t xml:space="preserve">Statinių, keliančių pavojų gyvybei ir sveikatai, griovimas </t>
  </si>
  <si>
    <t>SB(L)</t>
  </si>
  <si>
    <t>Švietimo įstaigų kiemų apšvietimo tinklų išplėtimas ar įrengimas</t>
  </si>
  <si>
    <t>Viešųjų erdvių, gatvių ir kiemų apšvietimo tinklų išplėtimas ar įrengimas</t>
  </si>
  <si>
    <t>Bendrojo naudojimo lietaus nuotekų tinklų tiesimas teritorijoje ties Bangų g. 5A, Klaipėdoje</t>
  </si>
  <si>
    <t>Strateginis tikslas 02. Kurti mieste patrauklią, švarią ir saugią gyvenamąją aplinką</t>
  </si>
  <si>
    <t>Teikti miesto gyventojams kokybiškas komunalines ir viešųjų erdvių priežiūros paslaugas</t>
  </si>
  <si>
    <t>Nutiesta lietaus nuotekų tinklų – 100 m, Užbaigtumas proc.</t>
  </si>
  <si>
    <r>
      <t>Parengtas 16,8 ha plotas laidojimui, 17405 laidojimo vietų, 9500 m</t>
    </r>
    <r>
      <rPr>
        <vertAlign val="superscript"/>
        <sz val="10"/>
        <rFont val="Times New Roman"/>
        <family val="1"/>
        <charset val="186"/>
      </rPr>
      <t>2</t>
    </r>
    <r>
      <rPr>
        <sz val="10"/>
        <rFont val="Times New Roman"/>
        <family val="1"/>
        <charset val="186"/>
      </rPr>
      <t xml:space="preserve"> automobilių stovėjimo aikštelės plotas,  įrengtos 173 stovėjimo vietos automobilių stovėjimo aikštelėje. 
Užbaigtumas, proc.</t>
    </r>
  </si>
  <si>
    <t>Palaidota mirusiųjų, sk</t>
  </si>
  <si>
    <t>Įrengta kalėdinė eglė</t>
  </si>
  <si>
    <t>2014-ųjų metų asignavimų planas</t>
  </si>
  <si>
    <t>2016-ųjų metų lėšų projektas</t>
  </si>
  <si>
    <t>2016-ieji metai</t>
  </si>
  <si>
    <t>Pirties paslaugų teikimas Smiltynės paplūdimyje</t>
  </si>
  <si>
    <t>Nupirkta girliandų, vnt.</t>
  </si>
  <si>
    <t>Atsinaujinančių energijos šaltinių panaudojimo plėtros plano parengimas</t>
  </si>
  <si>
    <t>Įsigyta krypties nuorodų Danės krantinėse, vnt.</t>
  </si>
  <si>
    <r>
      <t>Valoma teritorija, km</t>
    </r>
    <r>
      <rPr>
        <vertAlign val="superscript"/>
        <sz val="10"/>
        <rFont val="Times New Roman"/>
        <family val="1"/>
        <charset val="186"/>
      </rPr>
      <t>2</t>
    </r>
  </si>
  <si>
    <t>Sugautų, karantinuotų ir utilizuota gyvūnų, t</t>
  </si>
  <si>
    <t>Plėtros plano parengimas, vnt.</t>
  </si>
  <si>
    <t>Įsigytas traktorius, sk.</t>
  </si>
  <si>
    <t>Įrengta vaikų žaidimo ir sveikatingumo aikštelė, sk.</t>
  </si>
  <si>
    <t>Traktoriaus įsigijimas</t>
  </si>
  <si>
    <r>
      <t xml:space="preserve">Viešųjų tualetų įrengimas ir atnaujinimas </t>
    </r>
    <r>
      <rPr>
        <sz val="10"/>
        <rFont val="Times New Roman"/>
        <family val="1"/>
        <charset val="186"/>
      </rPr>
      <t>(projektas „Mano socialinė atsakomybė (Žmonių su negalia socialinė integracija Latvijoje ir Lietuvoje, įgyvendinant universalaus planavimo (UP) principus ir kuriant naujas socialines paslaugas)“)</t>
    </r>
  </si>
  <si>
    <t>Parengta techn. projektų, sk.</t>
  </si>
  <si>
    <t>Pastato Garažų g. 6 remonto darbai</t>
  </si>
  <si>
    <t>Savivaldybės įstaigų eksploatuojamų pastatų energetinių auditų parengimas</t>
  </si>
  <si>
    <t>Parengtas energ. auditas, sk.</t>
  </si>
  <si>
    <t xml:space="preserve">Parengtas vieno gyvenamojo kvartalo techn. projektas </t>
  </si>
  <si>
    <t>Vaikų žaidimų aikštelių paplūdimiuose įrengimas</t>
  </si>
  <si>
    <t>09</t>
  </si>
  <si>
    <t>Atlikta darbų, proc.</t>
  </si>
  <si>
    <t>Parengta projektų, sk.</t>
  </si>
  <si>
    <t>Paplūdimių sanitarinis ir mechanizuotas valymas, inventoriaus priežiūra ir sutvarkymas (Melnragės ir Girulių paplūdimių valymo paslaugos įsigijimas)</t>
  </si>
  <si>
    <t xml:space="preserve">Gyvenamųjų namų kiemų kompleksinis tvarkymas tikslinėje teritorijoje (vieno gyvenamųjų namų kvartalo techninio projekto parengimas) </t>
  </si>
  <si>
    <t>Vandens tiekimo ir nuotekų tinklų tvarkymas:</t>
  </si>
  <si>
    <t>Integruotos stebėjimo sistemos viešose vietose nuoma ir retransliuojamo vaizdo stebėjimo paslaugos pirkimas (papildomai bus perkamos kameros Piliavietės teritorijoje ir Vasaros estradoje)</t>
  </si>
  <si>
    <t>Pastato Taikos pr. 76 šilumos trasų vamzdynų remontas</t>
  </si>
  <si>
    <t>P2.4.1.2</t>
  </si>
  <si>
    <t>P2.4.2.8</t>
  </si>
  <si>
    <t>P3.2.1.7</t>
  </si>
  <si>
    <t xml:space="preserve">Stadiono perspektyvų regione studijos parengimas </t>
  </si>
  <si>
    <t xml:space="preserve">Sporto akademijos, kaip pamainos rengimo bazės, galimybių studijos su investiciniu projektu parengimas </t>
  </si>
  <si>
    <t>Galimybių studijos, pritaikant II vandenvietę švietimo, sporto, saviraiškos reikmėms parengimas</t>
  </si>
  <si>
    <t>Tikslinės teritorijos gyvenamųjų teritorijų ir gretimų visuomeninių erdvių tvarkymo galimybių studija</t>
  </si>
  <si>
    <t xml:space="preserve">Parengta galimybių studija </t>
  </si>
  <si>
    <t>Parengtų galimybių studijų ir  techn. projektų sk.</t>
  </si>
  <si>
    <t>Galimybių studijų Klaipėdos mieste parengimas:</t>
  </si>
  <si>
    <t xml:space="preserve">Dokumentacijos parengimas tikslinės integruotos teritorijos projektams įgyvendinti: </t>
  </si>
  <si>
    <r>
      <t xml:space="preserve">Vietinių rinkliavų lėšos </t>
    </r>
    <r>
      <rPr>
        <b/>
        <sz val="10"/>
        <rFont val="Times New Roman"/>
        <family val="1"/>
        <charset val="186"/>
      </rPr>
      <t>SB(VR)</t>
    </r>
  </si>
  <si>
    <t>SB(VR)</t>
  </si>
  <si>
    <t>P1.6.3.7</t>
  </si>
  <si>
    <t>P1.4.3.8</t>
  </si>
  <si>
    <t>P2</t>
  </si>
  <si>
    <t>Suremontuota vamzdynų, proc.</t>
  </si>
  <si>
    <t xml:space="preserve">Parengtas techn. projektas, vnt </t>
  </si>
  <si>
    <t>Atlikta remonto darbų, proc.</t>
  </si>
  <si>
    <t xml:space="preserve">Danės upės krantinių nuo Biržos tilto iki Mokyklos gatvės tilto rekonstravimas </t>
  </si>
  <si>
    <r>
      <t xml:space="preserve">Funkcinės klasifikacijos kodas </t>
    </r>
    <r>
      <rPr>
        <b/>
        <sz val="9"/>
        <rFont val="Times New Roman"/>
        <family val="1"/>
        <charset val="186"/>
      </rPr>
      <t xml:space="preserve"> </t>
    </r>
  </si>
  <si>
    <t>K. Donelaičio ir Kuršių aikščių sutvarkymas</t>
  </si>
  <si>
    <t>Savivaldybei priskirtų teritorijų sanitarinis valymas, parkų, skverų, žaliųjų plotų želdinimas ir aplinkotvarka</t>
  </si>
  <si>
    <t>Viešosios erdvės prie buvusio „Vaidilos“ kino teatro konversija („Vaidilos“ aikštės techninio projekto parengimas)</t>
  </si>
  <si>
    <r>
      <t>Prižiūrima želdynų, km</t>
    </r>
    <r>
      <rPr>
        <vertAlign val="superscript"/>
        <sz val="10"/>
        <rFont val="Times New Roman"/>
        <family val="1"/>
        <charset val="186"/>
      </rPr>
      <t>2</t>
    </r>
  </si>
  <si>
    <t>Nuomojama kilnojamųjų tualetų švenčių metu, vnt.</t>
  </si>
  <si>
    <t>Etatų skaičius pirties priežiūrai, vnt.</t>
  </si>
  <si>
    <t>Eksploatuojama šviestuvų, tūkst. vnt.</t>
  </si>
  <si>
    <t>Suremontuota atramų, vnt.</t>
  </si>
  <si>
    <r>
      <t>Prižiūrimas daugiabučių kiemų plotas (3 rūšių sezoniniai darbai), km</t>
    </r>
    <r>
      <rPr>
        <vertAlign val="superscript"/>
        <sz val="10"/>
        <rFont val="Times New Roman"/>
        <family val="1"/>
        <charset val="186"/>
      </rPr>
      <t>2</t>
    </r>
  </si>
  <si>
    <r>
      <t>Sutvarkytos prieigos – 500 m</t>
    </r>
    <r>
      <rPr>
        <vertAlign val="superscript"/>
        <sz val="10"/>
        <rFont val="Times New Roman"/>
        <family val="1"/>
        <charset val="186"/>
      </rPr>
      <t>2</t>
    </r>
    <r>
      <rPr>
        <sz val="10"/>
        <rFont val="Times New Roman"/>
        <family val="1"/>
        <charset val="186"/>
      </rPr>
      <t>,</t>
    </r>
    <r>
      <rPr>
        <vertAlign val="superscript"/>
        <sz val="10"/>
        <rFont val="Times New Roman"/>
        <family val="1"/>
        <charset val="186"/>
      </rPr>
      <t xml:space="preserve"> </t>
    </r>
    <r>
      <rPr>
        <sz val="10"/>
        <rFont val="Times New Roman"/>
        <family val="1"/>
        <charset val="186"/>
      </rPr>
      <t>proc.</t>
    </r>
  </si>
  <si>
    <r>
      <t>Suremontuota Danės upės krantinė nuo Biržos tilto iki įplaukos prie Jono kalnelio – 310 m, proc. 
Sutvarkytos prieigos – 500 m</t>
    </r>
    <r>
      <rPr>
        <vertAlign val="superscript"/>
        <sz val="9"/>
        <rFont val="Times New Roman"/>
        <family val="1"/>
        <charset val="186"/>
      </rPr>
      <t>2</t>
    </r>
    <r>
      <rPr>
        <sz val="10"/>
        <rFont val="Times New Roman"/>
        <family val="1"/>
        <charset val="186"/>
      </rPr>
      <t xml:space="preserve">
</t>
    </r>
  </si>
  <si>
    <t>Debreceno ir Pempininkų aikščių atnaujinimas (2014 m. – Debreceno, 2015 m. – Pempininkų)</t>
  </si>
  <si>
    <t xml:space="preserve"> 2014–2016 M. KLAIPĖDOS MIESTO SAVIVALDYBĖS</t>
  </si>
  <si>
    <t>3</t>
  </si>
  <si>
    <t>Atlikta Garažų g. 6 remonto darbų, %</t>
  </si>
  <si>
    <t>Skęstančiųjų gelbėjimo paslaugų teikimas (BĮ "Klaipėdos paplūdimiai" veiklos organizavimas – be šildymo)</t>
  </si>
  <si>
    <r>
      <rPr>
        <b/>
        <strike/>
        <sz val="10"/>
        <color rgb="FFFF0000"/>
        <rFont val="Times New Roman"/>
        <family val="1"/>
        <charset val="186"/>
      </rPr>
      <t>410,7</t>
    </r>
    <r>
      <rPr>
        <b/>
        <sz val="10"/>
        <color rgb="FFFF0000"/>
        <rFont val="Times New Roman"/>
        <family val="1"/>
        <charset val="186"/>
      </rPr>
      <t xml:space="preserve">  310,7 </t>
    </r>
  </si>
  <si>
    <r>
      <rPr>
        <b/>
        <strike/>
        <sz val="10"/>
        <color rgb="FFFF0000"/>
        <rFont val="Times New Roman"/>
        <family val="1"/>
        <charset val="186"/>
      </rPr>
      <t xml:space="preserve">366,0 </t>
    </r>
    <r>
      <rPr>
        <b/>
        <sz val="10"/>
        <color rgb="FFFF0000"/>
        <rFont val="Times New Roman"/>
        <family val="1"/>
        <charset val="186"/>
      </rPr>
      <t xml:space="preserve">      266,0</t>
    </r>
  </si>
  <si>
    <r>
      <rPr>
        <b/>
        <strike/>
        <sz val="10"/>
        <color rgb="FFFF0000"/>
        <rFont val="Times New Roman"/>
        <family val="1"/>
        <charset val="186"/>
      </rPr>
      <t>465,7</t>
    </r>
    <r>
      <rPr>
        <b/>
        <sz val="10"/>
        <color rgb="FFFF0000"/>
        <rFont val="Times New Roman"/>
        <family val="1"/>
        <charset val="186"/>
      </rPr>
      <t xml:space="preserve">   265,7</t>
    </r>
  </si>
  <si>
    <r>
      <rPr>
        <b/>
        <strike/>
        <sz val="10"/>
        <color rgb="FFFF0000"/>
        <rFont val="Times New Roman"/>
        <family val="1"/>
        <charset val="186"/>
      </rPr>
      <t xml:space="preserve">514,3 </t>
    </r>
    <r>
      <rPr>
        <b/>
        <sz val="10"/>
        <color rgb="FFFF0000"/>
        <rFont val="Times New Roman"/>
        <family val="1"/>
        <charset val="186"/>
      </rPr>
      <t xml:space="preserve">  314,3</t>
    </r>
  </si>
  <si>
    <t xml:space="preserve">Pastato Bangų g. 5A sklypo ir teritorijos link Jono kalnelio aplinkos sutvarkymas </t>
  </si>
  <si>
    <t>Sutvarkytos teritorijos plotas, ha</t>
  </si>
  <si>
    <t>P2.3.1.3.</t>
  </si>
  <si>
    <r>
      <rPr>
        <b/>
        <strike/>
        <sz val="10"/>
        <color rgb="FFFF0000"/>
        <rFont val="Times New Roman"/>
        <family val="1"/>
        <charset val="186"/>
      </rPr>
      <t>1129,7</t>
    </r>
    <r>
      <rPr>
        <b/>
        <sz val="10"/>
        <color rgb="FFFF0000"/>
        <rFont val="Times New Roman"/>
        <family val="1"/>
        <charset val="186"/>
      </rPr>
      <t xml:space="preserve">  1329,7</t>
    </r>
  </si>
  <si>
    <r>
      <rPr>
        <b/>
        <strike/>
        <sz val="10"/>
        <color rgb="FFFF0000"/>
        <rFont val="Times New Roman"/>
        <family val="1"/>
        <charset val="186"/>
      </rPr>
      <t>999,8</t>
    </r>
    <r>
      <rPr>
        <b/>
        <sz val="10"/>
        <color rgb="FFFF0000"/>
        <rFont val="Times New Roman"/>
        <family val="1"/>
        <charset val="186"/>
      </rPr>
      <t xml:space="preserve"> 1199,8</t>
    </r>
  </si>
  <si>
    <r>
      <rPr>
        <b/>
        <strike/>
        <sz val="10"/>
        <color rgb="FFFF0000"/>
        <rFont val="Times New Roman"/>
        <family val="1"/>
        <charset val="186"/>
      </rPr>
      <t>19279,1</t>
    </r>
    <r>
      <rPr>
        <b/>
        <sz val="10"/>
        <color rgb="FFFF0000"/>
        <rFont val="Times New Roman"/>
        <family val="1"/>
        <charset val="186"/>
      </rPr>
      <t xml:space="preserve">   19479,1</t>
    </r>
  </si>
  <si>
    <r>
      <rPr>
        <b/>
        <strike/>
        <sz val="10"/>
        <color rgb="FFFF0000"/>
        <rFont val="Times New Roman"/>
        <family val="1"/>
        <charset val="186"/>
      </rPr>
      <t xml:space="preserve">17904,4 </t>
    </r>
    <r>
      <rPr>
        <b/>
        <sz val="10"/>
        <color rgb="FFFF0000"/>
        <rFont val="Times New Roman"/>
        <family val="1"/>
        <charset val="186"/>
      </rPr>
      <t xml:space="preserve"> 18104,4</t>
    </r>
  </si>
  <si>
    <r>
      <rPr>
        <b/>
        <strike/>
        <sz val="10"/>
        <color rgb="FFFF0000"/>
        <rFont val="Times New Roman"/>
        <family val="1"/>
        <charset val="186"/>
      </rPr>
      <t>32915,9</t>
    </r>
    <r>
      <rPr>
        <b/>
        <sz val="10"/>
        <color rgb="FFFF0000"/>
        <rFont val="Times New Roman"/>
        <family val="1"/>
        <charset val="186"/>
      </rPr>
      <t xml:space="preserve">   33115,9</t>
    </r>
  </si>
  <si>
    <r>
      <rPr>
        <b/>
        <strike/>
        <sz val="10"/>
        <color rgb="FFFF0000"/>
        <rFont val="Times New Roman"/>
        <family val="1"/>
        <charset val="186"/>
      </rPr>
      <t xml:space="preserve">2049,9 </t>
    </r>
    <r>
      <rPr>
        <b/>
        <sz val="10"/>
        <color rgb="FFFF0000"/>
        <rFont val="Times New Roman"/>
        <family val="1"/>
        <charset val="186"/>
      </rPr>
      <t xml:space="preserve">  1849,9</t>
    </r>
  </si>
  <si>
    <r>
      <rPr>
        <b/>
        <strike/>
        <sz val="10"/>
        <color rgb="FFFF0000"/>
        <rFont val="Times New Roman"/>
        <family val="1"/>
        <charset val="186"/>
      </rPr>
      <t>39302,2</t>
    </r>
    <r>
      <rPr>
        <b/>
        <sz val="10"/>
        <color rgb="FFFF0000"/>
        <rFont val="Times New Roman"/>
        <family val="1"/>
        <charset val="186"/>
      </rPr>
      <t xml:space="preserve">   39202,2</t>
    </r>
  </si>
  <si>
    <t>Lyginamasis variantas</t>
  </si>
  <si>
    <t>SB(SPL)</t>
  </si>
  <si>
    <r>
      <t xml:space="preserve">Savivaldybės biudžeto apyvartinių lėšų likutis </t>
    </r>
    <r>
      <rPr>
        <b/>
        <sz val="10"/>
        <rFont val="Times New Roman"/>
        <family val="1"/>
        <charset val="186"/>
      </rPr>
      <t>SB(L)</t>
    </r>
  </si>
  <si>
    <r>
      <t xml:space="preserve">Specialiosios programos apyvartinių  lėšų likutis (pajamos už atsitiktines paslaugas) </t>
    </r>
    <r>
      <rPr>
        <b/>
        <sz val="10"/>
        <rFont val="Times New Roman"/>
        <family val="1"/>
        <charset val="186"/>
      </rPr>
      <t>SB(SPL)</t>
    </r>
  </si>
  <si>
    <t>Projekto „Danės upės krantinės pritaikymas centrinėje Klaipėdos miesto dalyje“ įgyvendinimas</t>
  </si>
  <si>
    <t xml:space="preserve">Debreceno aikštės atnaujinimas </t>
  </si>
  <si>
    <t>Suremontuotas fontanas, vnt.</t>
  </si>
  <si>
    <t xml:space="preserve">Pempininkų aikštės atnaujinimas </t>
  </si>
  <si>
    <t>Parengtas paprastojo remonto aprašas, vnt.</t>
  </si>
  <si>
    <t>Parengta programa</t>
  </si>
  <si>
    <t>Parengta rinkodaros planų</t>
  </si>
  <si>
    <t>Klaipėdos miesto integruotos tikslinės teritorijos vystymo programos bei joje esančių kultūros objektų rinkodaros planų parengimas</t>
  </si>
  <si>
    <t>Daugiabučių namų atnaujinimo (modernizavimo) energinio naudingumo sertifikatų bei investicijų planų parengimo paslauga</t>
  </si>
  <si>
    <t>Parengtas energinio naudingumo sertifikatas ir investicijų planas, vnt.</t>
  </si>
  <si>
    <t>Užtikrinti miesto viešų erdvių bei komunalinio ūkio tvarką, priežiūrą ir saugumą</t>
  </si>
  <si>
    <t>Miesto ūkio departamentas</t>
  </si>
  <si>
    <t>Namų ūkių, kurie naudojasi centralizuotomis vandentiekio tiekimo paslaugomis, dalis, proc.</t>
  </si>
  <si>
    <t>Namų ūkių, kurie naudojasi centralizuotomis nuotekų surinkimo bei tvarkymo paslaugomis, dalis, proc.</t>
  </si>
  <si>
    <t>Apleistų pastatų skaičius mieste, vnt.</t>
  </si>
  <si>
    <t>Programos tikslo kodas</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</si>
  <si>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</si>
  <si>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</si>
  <si>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</si>
  <si>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</si>
  <si>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</si>
  <si>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</si>
  <si>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</si>
  <si>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r>
      <t xml:space="preserve">    </t>
    </r>
    <r>
      <rPr>
        <b/>
        <sz val="11"/>
        <rFont val="Times New Roman"/>
        <family val="1"/>
        <charset val="186"/>
      </rPr>
      <t xml:space="preserve">STRATEGINIO VEIKLOS PLANO VYKDYMO ATASKAITA </t>
    </r>
  </si>
  <si>
    <t>(MIESTO INFRASTRUKTŪROS OBJEKTŲ PRIEŽIŪROS IR MODERNIZAVIMO PROGRAMA (NR. 07))</t>
  </si>
  <si>
    <r>
      <t>Suremontuota takų, m</t>
    </r>
    <r>
      <rPr>
        <vertAlign val="superscript"/>
        <sz val="10"/>
        <rFont val="Times New Roman"/>
        <family val="1"/>
        <charset val="186"/>
      </rPr>
      <t>2</t>
    </r>
  </si>
  <si>
    <t>Negautas finansavimas</t>
  </si>
  <si>
    <t>Fontano remontas užsitęsė dėl užtrukusių viešųjų pirkimo procedūrų ir nepalankių oro sąlygų</t>
  </si>
  <si>
    <t xml:space="preserve">INFRASTRUKTŪROS OBJEKTŲ PRIEŽIŪROS IR MODERNIZAVIMO </t>
  </si>
  <si>
    <t>PROGRAMOS (NR. 07) ĮVYKDYMO ATASKAITA</t>
  </si>
  <si>
    <r>
      <rPr>
        <b/>
        <sz val="12"/>
        <rFont val="Times New Roman"/>
        <family val="1"/>
        <charset val="186"/>
      </rPr>
      <t xml:space="preserve">Programą vykdė: </t>
    </r>
    <r>
      <rPr>
        <sz val="12"/>
        <rFont val="Times New Roman"/>
        <family val="1"/>
        <charset val="186"/>
      </rPr>
      <t>Miesto ūkio departamentas (Miesto tvarkymo skyrius, BĮ „Klaipėdos paplūdimiai“, Transporto skyrius), Investicijų ir ekonomikos departamentas (Statybos ir infrastruktūros plėtros skyrius, Projektų skyrius), Socialinių reikalų departamentas (Socialinės paramos skyrius), Viešosios tvarkos skyrius.</t>
    </r>
  </si>
  <si>
    <t>faktiškai įvykdyta</t>
  </si>
  <si>
    <t>–</t>
  </si>
  <si>
    <t>(pagal planą arba geriau);</t>
  </si>
  <si>
    <t>iš dalies įvykdyta</t>
  </si>
  <si>
    <t>(blogiau, nei planuota);</t>
  </si>
  <si>
    <r>
      <rPr>
        <b/>
        <sz val="11"/>
        <rFont val="Times New Roman"/>
        <family val="1"/>
        <charset val="186"/>
      </rPr>
      <t>Pastaba</t>
    </r>
    <r>
      <rPr>
        <sz val="11"/>
        <rFont val="Times New Roman"/>
        <family val="1"/>
        <charset val="186"/>
      </rPr>
      <t>. Strateginio planavimo skyrius, vertindamas programos įgyvendinimo lygį, atsižvelgia į programos priemonių įgyvendinimo lygį:</t>
    </r>
  </si>
  <si>
    <t>3) priemonė laikoma neįvykdyta, jei nepasiekta nė viena planuoto ataskaitinių metų produkto kriterijaus reikšmė.</t>
  </si>
  <si>
    <t xml:space="preserve">2014 M. KLAIPĖDOS MIESTO SAVIVALDYBĖS </t>
  </si>
  <si>
    <t>2014 m. SVP programos Nr. 07 įvykdymas</t>
  </si>
  <si>
    <t>1) priemonė laikoma visiškai įvykdyta, jei pasiektos visos planuotų ataskaitiniais metais vertinimo  kriterijų reikšmės;</t>
  </si>
  <si>
    <t>2) priemonė laikoma iš dalies įvykdyta, jei pasiekta mažiau vertinimo kriterijų reikšmių, nei planuota ataskaitiniais metais;</t>
  </si>
  <si>
    <t>Iš viso mieste veikia  65 kameros. 5 neefektyviai veikiančias kameras 2015 m. planuojama perkelti į kitas vietas</t>
  </si>
  <si>
    <r>
      <t xml:space="preserve">Suremontuota Danės upės krantinė nuo Biržos tilto iki įplaukos prie Jono kalnelio – 310 m, proc. 
</t>
    </r>
    <r>
      <rPr>
        <sz val="10"/>
        <rFont val="Times New Roman"/>
        <family val="1"/>
        <charset val="186"/>
      </rPr>
      <t xml:space="preserve">
</t>
    </r>
  </si>
  <si>
    <t>Užtruko studijos rezultatų derinimo procedūros. Studijos rengimo paslaugų sutartis pratęsta iki  2015-02-19</t>
  </si>
  <si>
    <t>Užtruko studijos rezultatų derinimo procedūros. Studijos rengimo paslaugų sutartis baigiasi 2015-01-29</t>
  </si>
  <si>
    <r>
      <rPr>
        <b/>
        <sz val="12"/>
        <rFont val="Times New Roman"/>
        <family val="1"/>
        <charset val="186"/>
      </rPr>
      <t xml:space="preserve">Iš 2014 m. </t>
    </r>
    <r>
      <rPr>
        <sz val="12"/>
        <rFont val="Times New Roman"/>
        <family val="1"/>
        <charset val="186"/>
      </rPr>
      <t xml:space="preserve">planuotų įvykdyti 24 priemonių (kurioms patvirtinti / skirti asignavimai): </t>
    </r>
  </si>
  <si>
    <t>Prisijungė nauji vartotojai prie  vandentiekio ir nuotekų tinklų Tauralaukio, Rimkų gyvenamuosiuose kvartaluose</t>
  </si>
  <si>
    <t>Gyventojų pageidavimu pastatyta daugiau tualetų už tą pačią kainą: Smiltynėje, Melnragėje, piliavietės teritorijoje</t>
  </si>
  <si>
    <t>Neįvykdytos procedūros</t>
  </si>
  <si>
    <r>
      <t xml:space="preserve">Asignavimų valdytojai: </t>
    </r>
    <r>
      <rPr>
        <sz val="12"/>
        <rFont val="Times New Roman"/>
        <family val="1"/>
        <charset val="186"/>
      </rPr>
      <t>Investicijų ir ekonomikos departamentas (5), Miesto ūkio departamentas (6), Savivaldybės administracija (1).</t>
    </r>
  </si>
  <si>
    <t>Planuotos reikšmės</t>
  </si>
  <si>
    <t>Faktinės reikšmės</t>
  </si>
  <si>
    <t>Informacija apie pasiektus rezultatus, duomenys apie asignavimų panaudojimo tikslingumą</t>
  </si>
  <si>
    <t>* Pagal Klaipėdos miesto savivaldybės tarybos 2014-01-30 sprendimą Nr. T2-16</t>
  </si>
  <si>
    <t>** Pagal Klaipėdos miesto savivaldybės tarybos 2014-12-11 sprendimą Nr. T2-311</t>
  </si>
  <si>
    <t>Įdiegta sistemų, skaičius</t>
  </si>
  <si>
    <t>Parengtas energetinis auditas, skaičius</t>
  </si>
  <si>
    <t>Atliktas 2 projektų (Klaipėdos Vydūno vidurinės ir „Smeltės“ progimnazijos) energijos vartojimo audito korektūros paslaugų pirkimas. Faktinis mokyklos šiltinimo atitvarų kiekis buvo didesnis nei parengtuose energetiniuose audituose. Reikėjo patikslinti šiltinimo atitvarų kiekį ir energijos suvartojimo sutaupymus</t>
  </si>
  <si>
    <t>Statybų leidimų ir statinių priežiūros skyrius</t>
  </si>
  <si>
    <t>Suvartota elektros energijos miesto gatvių apšvietimui vidutiniškai per metus, KWh vienam šviestuvui</t>
  </si>
  <si>
    <t>Suremontuotas „Žvejo“ fontanas, vnt.</t>
  </si>
  <si>
    <r>
      <t xml:space="preserve">Vadovaujantis </t>
    </r>
    <r>
      <rPr>
        <i/>
        <sz val="10"/>
        <rFont val="Times New Roman"/>
        <family val="1"/>
        <charset val="186"/>
      </rPr>
      <t>Klaipėdos miesto mažųjų architektūros formų įrangos kompleksiniu projektu</t>
    </r>
    <r>
      <rPr>
        <sz val="10"/>
        <rFont val="Times New Roman"/>
        <family val="1"/>
        <charset val="186"/>
      </rPr>
      <t>parinktas brangesnis suoliukų variantas, nei planuota, todėl įsigyta mažiau suoliukų</t>
    </r>
  </si>
  <si>
    <t>Atlikus pirkimo procedūras, įkainis pasiūlytas brangesnis, nei planuota, todėl nupirktas mažesnis šiukšliadėžių  kiekis</t>
  </si>
  <si>
    <t>Parengta projektų, skaičius</t>
  </si>
  <si>
    <t>Sugauta, karantinuota ir utilizuota gyvūnų, t</t>
  </si>
  <si>
    <t>Skęstančiųjų gelbėjimo paslaugų teikimas (BĮ „Klaipėdos paplūdimiai“ veiklos organizavimas – be šildymo)</t>
  </si>
  <si>
    <t>Įrengta vaikų žaidimo ir sveikatingumo aikštelė, skaičius</t>
  </si>
  <si>
    <t>Įsigytas traktorius, skaičius</t>
  </si>
  <si>
    <t>Padidėjo etatų skaičius, nes nuo 2014 m. kovo mėn. buvo perduoti valymo darbai Melnragės ir Girulių paplūdimiuose</t>
  </si>
  <si>
    <t>Suvartota elektros energijos, tūkst. MWh</t>
  </si>
  <si>
    <t>Integruotos stebėjimo sistemos viešose vietose nuoma ir retransliuojamo vaizdo stebėjimo paslaugos pirkimas (papildomai bus perkamos kameros Piliavietės teritorijai ir Vasaros estradai)</t>
  </si>
  <si>
    <t>Eksploatuojama kamerų, skaičius</t>
  </si>
  <si>
    <t>Apmokyta, priimta ir įdarbinta asmeninių palydovų, skaičius</t>
  </si>
  <si>
    <t>Nugriauti objektai: tribūnos Sportininkų g. 46, pastatas Žiedų skg. 6, sandėlis Šimkaus g. 5A, pastatai Birutės g. 5</t>
  </si>
  <si>
    <t>2014-10-19 atliktas Danės upės krantinės būklės įvertinimas. 2014 gruodžio mėn. parengtas supaprastintas projektas</t>
  </si>
  <si>
    <t>Parengtų galimybių studijų ir  techninių projektų skaičius</t>
  </si>
  <si>
    <t>Galimybių studijos, pritaikant II vandenvietę švietimo, sporto, saviraiškos reikmėms, parengimas</t>
  </si>
  <si>
    <t xml:space="preserve">Parengtas programos projektas ir pateiktas Vidaus reikalų ministerijai, šakinėms ministerijoms </t>
  </si>
  <si>
    <t>Parengti 2 rinkodaros planai (1 – kultūros infrastruktūros ir 1 – kultūros paveldo objekto)</t>
  </si>
  <si>
    <t>Palaidota mirusiųjų, skaičius</t>
  </si>
  <si>
    <t xml:space="preserve">Senųjų kapinaičių ženklų įrengimo darbai bus derinami su jau esamų ženklų atnaujinimo darbais 2015 m., todėl, tikslinant planą, lėšos buvo perkeltos kitai priemonei vykdyti  </t>
  </si>
  <si>
    <t>2014 m. pasirašyta nauja mirusių žmonių palaikų laikymo sutartis, kurioje naujai numatyta, kad, vykdant teisėsaugos pareigūnų raštiškus pavedimus, reikės organizuoti visų mirusiųjų palaikų saugojimą, kol bus duotas leidimas palaidoti</t>
  </si>
  <si>
    <t>Lėšos perskirstytos kitoms priemonėms vykdyti, nes dar nėra patvirtintas kapaviečių ženklų dizainas</t>
  </si>
  <si>
    <t>Šîldoma įstaigų, skaičius</t>
  </si>
  <si>
    <t>„Santarvės“ pagrindinės mokyklos ir „Versmės“ progimnazijos automatizuotos šilumos punkto kontrolės ir valdymo sistemų  įdiegimas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</si>
</sst>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9"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vertAlign val="superscript"/>
      <sz val="10"/>
      <name val="Times New Roman"/>
      <family val="1"/>
      <charset val="186"/>
    </font>
    <font>
      <b/>
      <u/>
      <sz val="10"/>
      <name val="Times New Roman"/>
      <family val="1"/>
      <charset val="186"/>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theme="1"/>
      <name val="Times New Roman"/>
      <family val="1"/>
      <charset val="186"/>
    </font>
    <font>
      <b/>
      <sz val="10"/>
      <color theme="1"/>
      <name val="Times New Roman"/>
      <family val="1"/>
      <charset val="186"/>
    </font>
    <font>
      <sz val="9"/>
      <color theme="1"/>
      <name val="Times New Roman"/>
      <family val="1"/>
      <charset val="186"/>
    </font>
    <font>
      <sz val="9"/>
      <name val="Times New Roman"/>
      <family val="1"/>
    </font>
    <font>
      <sz val="10"/>
      <color rgb="FFFF0000"/>
      <name val="Times New Roman"/>
      <family val="1"/>
      <charset val="186"/>
    </font>
    <font>
      <sz val="7"/>
      <name val="Times New Roman"/>
      <family val="1"/>
      <charset val="186"/>
    </font>
    <font>
      <vertAlign val="superscript"/>
      <sz val="9"/>
      <name val="Times New Roman"/>
      <family val="1"/>
      <charset val="186"/>
    </font>
    <font>
      <strike/>
      <sz val="10"/>
      <name val="Times New Roman"/>
      <family val="1"/>
      <charset val="186"/>
    </font>
    <font>
      <strike/>
      <sz val="10"/>
      <color rgb="FFFF0000"/>
      <name val="Times New Roman"/>
      <family val="1"/>
      <charset val="186"/>
    </font>
    <font>
      <b/>
      <strike/>
      <sz val="10"/>
      <color rgb="FFFF0000"/>
      <name val="Times New Roman"/>
      <family val="1"/>
      <charset val="186"/>
    </font>
    <font>
      <b/>
      <sz val="10"/>
      <color rgb="FFFF0000"/>
      <name val="Times New Roman"/>
      <family val="1"/>
      <charset val="186"/>
    </font>
    <font>
      <sz val="9"/>
      <color rgb="FFFF0000"/>
      <name val="Arial"/>
      <family val="2"/>
      <charset val="186"/>
    </font>
    <font>
      <sz val="10"/>
      <color rgb="FFFF0000"/>
      <name val="Arial"/>
      <family val="2"/>
      <charset val="186"/>
    </font>
    <font>
      <b/>
      <i/>
      <sz val="12"/>
      <name val="Times New Roman"/>
      <family val="1"/>
      <charset val="186"/>
    </font>
    <font>
      <sz val="12"/>
      <name val="Arial"/>
      <family val="2"/>
      <charset val="186"/>
    </font>
    <font>
      <b/>
      <sz val="9"/>
      <color indexed="81"/>
      <name val="Tahoma"/>
      <family val="2"/>
      <charset val="186"/>
    </font>
    <font>
      <b/>
      <sz val="10"/>
      <name val="Arial"/>
      <family val="2"/>
      <charset val="186"/>
    </font>
    <font>
      <sz val="11"/>
      <name val="Times New Roman"/>
      <family val="1"/>
      <charset val="186"/>
    </font>
    <font>
      <b/>
      <sz val="11"/>
      <name val="Times New Roman"/>
      <family val="1"/>
      <charset val="186"/>
    </font>
    <font>
      <b/>
      <sz val="12"/>
      <color theme="1"/>
      <name val="Times New Roman"/>
      <family val="1"/>
      <charset val="186"/>
    </font>
    <font>
      <i/>
      <sz val="10"/>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31"/>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CCECFF"/>
        <bgColor indexed="64"/>
      </patternFill>
    </fill>
    <fill>
      <patternFill patternType="solid">
        <fgColor theme="0" tint="-4.9989318521683403E-2"/>
        <bgColor indexed="64"/>
      </patternFill>
    </fill>
  </fills>
  <borders count="10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medium">
        <color indexed="64"/>
      </right>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1551">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Fill="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Border="1" applyAlignment="1">
      <alignment horizontal="left" vertical="top"/>
    </xf>
    <xf numFmtId="0" fontId="3" fillId="0" borderId="0" xfId="0" applyFont="1" applyFill="1" applyBorder="1" applyAlignment="1">
      <alignment vertical="top"/>
    </xf>
    <xf numFmtId="0" fontId="3" fillId="0" borderId="7"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vertical="top" wrapText="1"/>
    </xf>
    <xf numFmtId="0" fontId="3" fillId="0" borderId="11" xfId="0" applyFont="1" applyFill="1" applyBorder="1" applyAlignment="1">
      <alignment vertical="top" wrapText="1"/>
    </xf>
    <xf numFmtId="0" fontId="3" fillId="0" borderId="7" xfId="0" applyFont="1" applyFill="1" applyBorder="1" applyAlignment="1">
      <alignment horizontal="center" vertical="top"/>
    </xf>
    <xf numFmtId="0" fontId="3" fillId="0" borderId="9" xfId="0" applyFont="1" applyFill="1" applyBorder="1" applyAlignment="1">
      <alignment horizontal="center" vertical="top"/>
    </xf>
    <xf numFmtId="0" fontId="3" fillId="0" borderId="0" xfId="0" applyFont="1" applyFill="1" applyAlignment="1">
      <alignment vertical="top"/>
    </xf>
    <xf numFmtId="0" fontId="3" fillId="2" borderId="0" xfId="0" applyFont="1" applyFill="1" applyAlignment="1">
      <alignment vertical="top"/>
    </xf>
    <xf numFmtId="164" fontId="3" fillId="0" borderId="6" xfId="0" applyNumberFormat="1" applyFont="1" applyFill="1" applyBorder="1" applyAlignment="1">
      <alignment horizontal="right" vertical="top"/>
    </xf>
    <xf numFmtId="164" fontId="5" fillId="3" borderId="22" xfId="0" applyNumberFormat="1" applyFont="1" applyFill="1" applyBorder="1" applyAlignment="1">
      <alignment horizontal="right" vertical="top"/>
    </xf>
    <xf numFmtId="0" fontId="3" fillId="0" borderId="23" xfId="0" applyFont="1" applyFill="1" applyBorder="1" applyAlignment="1">
      <alignment horizontal="center" vertical="top" wrapText="1"/>
    </xf>
    <xf numFmtId="0" fontId="3" fillId="0" borderId="23" xfId="0" applyFont="1" applyFill="1" applyBorder="1" applyAlignment="1">
      <alignment horizontal="center" vertical="top"/>
    </xf>
    <xf numFmtId="0" fontId="3" fillId="0" borderId="10" xfId="0" applyFont="1" applyBorder="1" applyAlignment="1">
      <alignment vertical="top" wrapText="1"/>
    </xf>
    <xf numFmtId="0" fontId="3" fillId="0" borderId="11" xfId="0" applyFont="1" applyBorder="1" applyAlignment="1">
      <alignment vertical="top" wrapText="1"/>
    </xf>
    <xf numFmtId="0" fontId="7" fillId="0" borderId="0" xfId="0" applyFont="1"/>
    <xf numFmtId="3" fontId="3" fillId="0" borderId="17"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164" fontId="3" fillId="0" borderId="9" xfId="0" applyNumberFormat="1" applyFont="1" applyFill="1" applyBorder="1" applyAlignment="1">
      <alignment horizontal="right" vertical="top"/>
    </xf>
    <xf numFmtId="164" fontId="3" fillId="0" borderId="24" xfId="0" applyNumberFormat="1" applyFont="1" applyFill="1" applyBorder="1" applyAlignment="1">
      <alignment horizontal="right" vertical="top"/>
    </xf>
    <xf numFmtId="165" fontId="3" fillId="0" borderId="29" xfId="0" applyNumberFormat="1" applyFont="1" applyFill="1" applyBorder="1" applyAlignment="1">
      <alignment horizontal="center" vertical="top" wrapText="1"/>
    </xf>
    <xf numFmtId="0" fontId="3" fillId="3" borderId="35" xfId="0" applyFont="1" applyFill="1" applyBorder="1" applyAlignment="1">
      <alignment horizontal="center" vertical="top" wrapText="1"/>
    </xf>
    <xf numFmtId="0" fontId="3" fillId="3" borderId="30" xfId="0" applyFont="1" applyFill="1" applyBorder="1" applyAlignment="1">
      <alignment horizontal="center" vertical="top" wrapText="1"/>
    </xf>
    <xf numFmtId="0" fontId="3" fillId="3" borderId="36" xfId="0" applyFont="1" applyFill="1" applyBorder="1" applyAlignment="1">
      <alignment horizontal="center" vertical="top" wrapText="1"/>
    </xf>
    <xf numFmtId="164" fontId="3" fillId="0" borderId="7" xfId="0" applyNumberFormat="1" applyFont="1" applyFill="1" applyBorder="1" applyAlignment="1">
      <alignment horizontal="right" vertical="top" wrapText="1"/>
    </xf>
    <xf numFmtId="165" fontId="3" fillId="0" borderId="17" xfId="0" applyNumberFormat="1" applyFont="1" applyFill="1" applyBorder="1" applyAlignment="1">
      <alignment vertical="top" textRotation="90"/>
    </xf>
    <xf numFmtId="165" fontId="3" fillId="0" borderId="28" xfId="0" applyNumberFormat="1" applyFont="1" applyFill="1" applyBorder="1" applyAlignment="1">
      <alignment vertical="top"/>
    </xf>
    <xf numFmtId="165" fontId="3" fillId="0" borderId="29" xfId="0" applyNumberFormat="1" applyFont="1" applyFill="1" applyBorder="1" applyAlignment="1">
      <alignment vertical="top"/>
    </xf>
    <xf numFmtId="164" fontId="3" fillId="0" borderId="9" xfId="0" applyNumberFormat="1" applyFont="1" applyFill="1" applyBorder="1" applyAlignment="1">
      <alignment horizontal="right" vertical="top" wrapText="1"/>
    </xf>
    <xf numFmtId="164" fontId="3" fillId="2" borderId="7" xfId="0" applyNumberFormat="1" applyFont="1" applyFill="1" applyBorder="1" applyAlignment="1">
      <alignment horizontal="right" vertical="top" wrapText="1"/>
    </xf>
    <xf numFmtId="0" fontId="3" fillId="0" borderId="0" xfId="0" applyFont="1" applyAlignment="1">
      <alignment vertical="center"/>
    </xf>
    <xf numFmtId="0" fontId="3" fillId="0" borderId="40" xfId="0" applyFont="1" applyBorder="1" applyAlignment="1">
      <alignment vertical="top"/>
    </xf>
    <xf numFmtId="0" fontId="3" fillId="0" borderId="10" xfId="0" applyFont="1" applyFill="1" applyBorder="1" applyAlignment="1">
      <alignment vertical="center" textRotation="90" wrapText="1"/>
    </xf>
    <xf numFmtId="0" fontId="3" fillId="0" borderId="11" xfId="0" applyFont="1" applyFill="1" applyBorder="1" applyAlignment="1">
      <alignment vertical="center" textRotation="90" wrapText="1"/>
    </xf>
    <xf numFmtId="164" fontId="3" fillId="2" borderId="23" xfId="0" applyNumberFormat="1" applyFont="1" applyFill="1" applyBorder="1" applyAlignment="1">
      <alignment horizontal="right" vertical="top" wrapText="1"/>
    </xf>
    <xf numFmtId="0" fontId="10" fillId="0" borderId="0" xfId="0" applyFont="1" applyBorder="1" applyAlignment="1">
      <alignment vertical="top"/>
    </xf>
    <xf numFmtId="0" fontId="3" fillId="0" borderId="42" xfId="0" applyNumberFormat="1" applyFont="1" applyFill="1" applyBorder="1" applyAlignment="1">
      <alignment horizontal="center" vertical="top"/>
    </xf>
    <xf numFmtId="0" fontId="3" fillId="0" borderId="21" xfId="0" applyNumberFormat="1" applyFont="1" applyFill="1" applyBorder="1" applyAlignment="1">
      <alignment horizontal="center" vertical="top"/>
    </xf>
    <xf numFmtId="164" fontId="3" fillId="2" borderId="44" xfId="0" applyNumberFormat="1" applyFont="1" applyFill="1" applyBorder="1" applyAlignment="1">
      <alignment horizontal="right" vertical="top" wrapText="1"/>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3" fontId="3" fillId="0" borderId="34" xfId="0" applyNumberFormat="1" applyFont="1" applyFill="1" applyBorder="1" applyAlignment="1">
      <alignment horizontal="center" vertical="top"/>
    </xf>
    <xf numFmtId="0" fontId="3" fillId="0" borderId="45" xfId="0" applyFont="1" applyFill="1" applyBorder="1" applyAlignment="1">
      <alignment vertical="top" wrapText="1"/>
    </xf>
    <xf numFmtId="0" fontId="3" fillId="0" borderId="31" xfId="0" applyFont="1" applyFill="1" applyBorder="1" applyAlignment="1">
      <alignment vertical="top" wrapText="1"/>
    </xf>
    <xf numFmtId="0" fontId="3" fillId="0" borderId="0" xfId="0" applyNumberFormat="1" applyFont="1" applyFill="1" applyBorder="1" applyAlignment="1">
      <alignment vertical="top" wrapText="1"/>
    </xf>
    <xf numFmtId="1" fontId="2" fillId="0" borderId="17" xfId="0" applyNumberFormat="1" applyFont="1" applyFill="1" applyBorder="1" applyAlignment="1">
      <alignment horizontal="center" vertical="top"/>
    </xf>
    <xf numFmtId="0" fontId="5" fillId="0" borderId="0" xfId="0" applyNumberFormat="1" applyFont="1" applyAlignment="1">
      <alignment horizontal="center" vertical="top"/>
    </xf>
    <xf numFmtId="164" fontId="3" fillId="0" borderId="24" xfId="0" applyNumberFormat="1" applyFont="1" applyFill="1" applyBorder="1" applyAlignment="1">
      <alignment horizontal="right" vertical="top" wrapText="1"/>
    </xf>
    <xf numFmtId="0" fontId="3" fillId="0" borderId="16" xfId="0" applyFont="1" applyFill="1" applyBorder="1" applyAlignment="1">
      <alignment horizontal="left" vertical="top" wrapText="1"/>
    </xf>
    <xf numFmtId="3" fontId="3" fillId="0" borderId="2"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164" fontId="3" fillId="2" borderId="9" xfId="0" applyNumberFormat="1" applyFont="1" applyFill="1" applyBorder="1" applyAlignment="1">
      <alignment horizontal="right" vertical="top" wrapText="1"/>
    </xf>
    <xf numFmtId="49" fontId="5" fillId="2" borderId="17" xfId="0" applyNumberFormat="1" applyFont="1" applyFill="1" applyBorder="1" applyAlignment="1">
      <alignment horizontal="center" vertical="top"/>
    </xf>
    <xf numFmtId="164" fontId="3" fillId="0" borderId="0" xfId="0" applyNumberFormat="1" applyFont="1" applyBorder="1" applyAlignment="1">
      <alignment horizontal="left" vertical="top"/>
    </xf>
    <xf numFmtId="0" fontId="8" fillId="0" borderId="46" xfId="0" applyFont="1" applyFill="1" applyBorder="1" applyAlignment="1">
      <alignment horizontal="center" vertical="top"/>
    </xf>
    <xf numFmtId="0" fontId="8" fillId="0" borderId="8" xfId="0" applyFont="1" applyFill="1" applyBorder="1" applyAlignment="1">
      <alignment horizontal="left" vertical="top" wrapText="1"/>
    </xf>
    <xf numFmtId="0" fontId="8" fillId="0" borderId="28" xfId="0" applyFont="1" applyFill="1" applyBorder="1" applyAlignment="1">
      <alignment horizontal="center" vertical="top" wrapText="1"/>
    </xf>
    <xf numFmtId="3" fontId="3" fillId="2" borderId="17"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0" fontId="3" fillId="0" borderId="31" xfId="0" applyFont="1" applyBorder="1" applyAlignment="1">
      <alignment vertical="top" wrapText="1"/>
    </xf>
    <xf numFmtId="3" fontId="3" fillId="2" borderId="34" xfId="0" applyNumberFormat="1" applyFont="1" applyFill="1" applyBorder="1" applyAlignment="1">
      <alignment horizontal="center" vertical="top"/>
    </xf>
    <xf numFmtId="164" fontId="3" fillId="2" borderId="46" xfId="0" applyNumberFormat="1" applyFont="1" applyFill="1" applyBorder="1" applyAlignment="1">
      <alignment horizontal="right" vertical="top" wrapText="1"/>
    </xf>
    <xf numFmtId="164" fontId="3" fillId="0" borderId="0" xfId="0" applyNumberFormat="1" applyFont="1" applyAlignment="1">
      <alignment vertical="top"/>
    </xf>
    <xf numFmtId="164" fontId="3" fillId="2" borderId="0" xfId="0" applyNumberFormat="1" applyFont="1" applyFill="1" applyBorder="1" applyAlignment="1">
      <alignment horizontal="right" vertical="top" wrapText="1"/>
    </xf>
    <xf numFmtId="164" fontId="3" fillId="0" borderId="42" xfId="0" applyNumberFormat="1" applyFont="1" applyFill="1" applyBorder="1" applyAlignment="1">
      <alignment horizontal="right" vertical="top"/>
    </xf>
    <xf numFmtId="164" fontId="3" fillId="2" borderId="6" xfId="0" applyNumberFormat="1" applyFont="1" applyFill="1" applyBorder="1" applyAlignment="1">
      <alignment horizontal="right" vertical="top"/>
    </xf>
    <xf numFmtId="49" fontId="5" fillId="0" borderId="53" xfId="0" applyNumberFormat="1" applyFont="1" applyBorder="1" applyAlignment="1">
      <alignment horizontal="center" vertical="top"/>
    </xf>
    <xf numFmtId="3" fontId="3" fillId="0" borderId="19" xfId="0" applyNumberFormat="1" applyFont="1" applyFill="1" applyBorder="1" applyAlignment="1">
      <alignment vertical="top" wrapText="1"/>
    </xf>
    <xf numFmtId="3" fontId="3" fillId="0" borderId="26" xfId="0" applyNumberFormat="1" applyFont="1" applyFill="1" applyBorder="1" applyAlignment="1">
      <alignment vertical="top" wrapText="1"/>
    </xf>
    <xf numFmtId="3" fontId="3" fillId="0" borderId="27" xfId="0" applyNumberFormat="1" applyFont="1" applyFill="1" applyBorder="1" applyAlignment="1">
      <alignment vertical="top" wrapText="1"/>
    </xf>
    <xf numFmtId="164" fontId="3" fillId="0" borderId="0" xfId="0" applyNumberFormat="1" applyFont="1" applyBorder="1" applyAlignment="1">
      <alignment vertical="top"/>
    </xf>
    <xf numFmtId="49" fontId="5" fillId="3" borderId="28" xfId="0" applyNumberFormat="1" applyFont="1" applyFill="1" applyBorder="1" applyAlignment="1">
      <alignment horizontal="center" vertical="top" wrapText="1"/>
    </xf>
    <xf numFmtId="0" fontId="3" fillId="0" borderId="0" xfId="0" applyFont="1" applyAlignment="1">
      <alignment horizontal="center" vertical="top"/>
    </xf>
    <xf numFmtId="49" fontId="5" fillId="0" borderId="54" xfId="0" applyNumberFormat="1" applyFont="1" applyBorder="1" applyAlignment="1">
      <alignment horizontal="center" vertical="top"/>
    </xf>
    <xf numFmtId="49" fontId="5" fillId="0" borderId="36" xfId="0" applyNumberFormat="1" applyFont="1" applyBorder="1" applyAlignment="1">
      <alignment horizontal="center" vertical="top"/>
    </xf>
    <xf numFmtId="49" fontId="5" fillId="4" borderId="56" xfId="0" applyNumberFormat="1" applyFont="1" applyFill="1" applyBorder="1" applyAlignment="1">
      <alignment horizontal="center" vertical="top"/>
    </xf>
    <xf numFmtId="49" fontId="5" fillId="4" borderId="40" xfId="0" applyNumberFormat="1" applyFont="1" applyFill="1" applyBorder="1" applyAlignment="1">
      <alignment horizontal="center" vertical="top"/>
    </xf>
    <xf numFmtId="49" fontId="5" fillId="4" borderId="31" xfId="0" applyNumberFormat="1" applyFont="1" applyFill="1" applyBorder="1" applyAlignment="1">
      <alignment horizontal="center" vertical="top"/>
    </xf>
    <xf numFmtId="49" fontId="5" fillId="3" borderId="34" xfId="0" applyNumberFormat="1" applyFont="1" applyFill="1" applyBorder="1" applyAlignment="1">
      <alignment horizontal="center" vertical="top"/>
    </xf>
    <xf numFmtId="49" fontId="5" fillId="4" borderId="16" xfId="0" applyNumberFormat="1" applyFont="1" applyFill="1" applyBorder="1" applyAlignment="1">
      <alignment horizontal="center" vertical="top" wrapText="1"/>
    </xf>
    <xf numFmtId="49" fontId="5" fillId="4" borderId="35" xfId="0" applyNumberFormat="1" applyFont="1" applyFill="1" applyBorder="1" applyAlignment="1">
      <alignment horizontal="center" vertical="top"/>
    </xf>
    <xf numFmtId="49" fontId="5" fillId="4" borderId="63" xfId="0" applyNumberFormat="1" applyFont="1" applyFill="1" applyBorder="1" applyAlignment="1">
      <alignment horizontal="center" vertical="top"/>
    </xf>
    <xf numFmtId="49" fontId="5" fillId="4" borderId="8" xfId="0" applyNumberFormat="1" applyFont="1" applyFill="1" applyBorder="1" applyAlignment="1">
      <alignment horizontal="center" vertical="top" wrapText="1"/>
    </xf>
    <xf numFmtId="164" fontId="5" fillId="4" borderId="25" xfId="0" applyNumberFormat="1" applyFont="1" applyFill="1" applyBorder="1" applyAlignment="1">
      <alignment horizontal="right" vertical="top"/>
    </xf>
    <xf numFmtId="49" fontId="5" fillId="5" borderId="56" xfId="0" applyNumberFormat="1" applyFont="1" applyFill="1" applyBorder="1" applyAlignment="1">
      <alignment horizontal="center" vertical="top"/>
    </xf>
    <xf numFmtId="164" fontId="3" fillId="2" borderId="53" xfId="0" applyNumberFormat="1" applyFont="1" applyFill="1" applyBorder="1" applyAlignment="1">
      <alignment horizontal="right" vertical="top" wrapText="1"/>
    </xf>
    <xf numFmtId="164" fontId="3" fillId="0" borderId="52" xfId="0" applyNumberFormat="1" applyFont="1" applyFill="1" applyBorder="1" applyAlignment="1">
      <alignment horizontal="right" vertical="top"/>
    </xf>
    <xf numFmtId="164" fontId="3" fillId="0" borderId="55" xfId="0" applyNumberFormat="1" applyFont="1" applyFill="1" applyBorder="1" applyAlignment="1">
      <alignment horizontal="right" vertical="top" wrapText="1"/>
    </xf>
    <xf numFmtId="164" fontId="3" fillId="0" borderId="53" xfId="0" applyNumberFormat="1" applyFont="1" applyFill="1" applyBorder="1" applyAlignment="1">
      <alignment horizontal="right" vertical="top" wrapText="1"/>
    </xf>
    <xf numFmtId="1" fontId="3" fillId="0" borderId="17" xfId="0" applyNumberFormat="1" applyFont="1" applyFill="1" applyBorder="1" applyAlignment="1">
      <alignment horizontal="center" vertical="center" wrapText="1"/>
    </xf>
    <xf numFmtId="1" fontId="3" fillId="0" borderId="19" xfId="0" applyNumberFormat="1" applyFont="1" applyFill="1" applyBorder="1" applyAlignment="1">
      <alignment horizontal="center" vertical="center" wrapText="1"/>
    </xf>
    <xf numFmtId="164" fontId="3" fillId="2" borderId="65" xfId="0" applyNumberFormat="1" applyFont="1" applyFill="1" applyBorder="1" applyAlignment="1">
      <alignment horizontal="right" vertical="top" wrapText="1"/>
    </xf>
    <xf numFmtId="164" fontId="3" fillId="2" borderId="58" xfId="0" applyNumberFormat="1" applyFont="1" applyFill="1" applyBorder="1" applyAlignment="1">
      <alignment horizontal="right" vertical="center"/>
    </xf>
    <xf numFmtId="164" fontId="3" fillId="2" borderId="7" xfId="0" applyNumberFormat="1" applyFont="1" applyFill="1" applyBorder="1" applyAlignment="1">
      <alignment horizontal="right" vertical="center"/>
    </xf>
    <xf numFmtId="165" fontId="3" fillId="2" borderId="21"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3" fillId="0" borderId="16" xfId="0" applyFont="1" applyFill="1" applyBorder="1" applyAlignment="1">
      <alignment vertical="top" wrapText="1"/>
    </xf>
    <xf numFmtId="165" fontId="3" fillId="0" borderId="2" xfId="0" applyNumberFormat="1" applyFont="1" applyFill="1" applyBorder="1" applyAlignment="1">
      <alignment horizontal="center" vertical="top" wrapText="1"/>
    </xf>
    <xf numFmtId="3" fontId="3" fillId="0" borderId="33" xfId="0" applyNumberFormat="1" applyFont="1" applyFill="1" applyBorder="1" applyAlignment="1">
      <alignment vertical="top" wrapText="1"/>
    </xf>
    <xf numFmtId="0" fontId="8" fillId="0" borderId="24" xfId="0" applyFont="1" applyFill="1" applyBorder="1" applyAlignment="1">
      <alignment horizontal="center" vertical="top" wrapText="1"/>
    </xf>
    <xf numFmtId="0" fontId="3" fillId="2" borderId="18" xfId="0" applyFont="1" applyFill="1" applyBorder="1" applyAlignment="1">
      <alignment horizontal="left" vertical="top" wrapText="1"/>
    </xf>
    <xf numFmtId="0" fontId="15" fillId="2" borderId="47" xfId="0" applyFont="1" applyFill="1" applyBorder="1" applyAlignment="1">
      <alignment horizontal="left" vertical="top" wrapText="1"/>
    </xf>
    <xf numFmtId="0" fontId="3" fillId="2" borderId="37" xfId="0" applyFont="1" applyFill="1" applyBorder="1" applyAlignment="1">
      <alignment horizontal="left" vertical="top" wrapText="1"/>
    </xf>
    <xf numFmtId="164" fontId="3" fillId="2" borderId="71" xfId="0" applyNumberFormat="1" applyFont="1" applyFill="1" applyBorder="1" applyAlignment="1">
      <alignment horizontal="right" vertical="top" wrapText="1"/>
    </xf>
    <xf numFmtId="164" fontId="3" fillId="2" borderId="43" xfId="0" applyNumberFormat="1" applyFont="1" applyFill="1" applyBorder="1" applyAlignment="1">
      <alignment horizontal="right" vertical="top" wrapText="1"/>
    </xf>
    <xf numFmtId="164" fontId="3" fillId="0" borderId="23" xfId="0" applyNumberFormat="1" applyFont="1" applyFill="1" applyBorder="1" applyAlignment="1">
      <alignment horizontal="right" vertical="top"/>
    </xf>
    <xf numFmtId="3" fontId="3" fillId="0" borderId="21"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165" fontId="3" fillId="0" borderId="28" xfId="0" applyNumberFormat="1" applyFont="1" applyFill="1" applyBorder="1" applyAlignment="1">
      <alignment horizontal="center" vertical="top" wrapText="1"/>
    </xf>
    <xf numFmtId="0" fontId="3" fillId="0" borderId="33" xfId="0" applyNumberFormat="1" applyFont="1" applyBorder="1" applyAlignment="1">
      <alignment horizontal="center" vertical="top"/>
    </xf>
    <xf numFmtId="0" fontId="3" fillId="0" borderId="17" xfId="0" applyNumberFormat="1" applyFont="1" applyFill="1" applyBorder="1" applyAlignment="1">
      <alignment horizontal="center" vertical="top"/>
    </xf>
    <xf numFmtId="0" fontId="3" fillId="0" borderId="0" xfId="0" applyNumberFormat="1" applyFont="1" applyFill="1" applyBorder="1" applyAlignment="1">
      <alignment horizontal="center" vertical="top"/>
    </xf>
    <xf numFmtId="0" fontId="3" fillId="0" borderId="70" xfId="0" applyFont="1" applyBorder="1" applyAlignment="1">
      <alignment vertical="top" wrapText="1"/>
    </xf>
    <xf numFmtId="0" fontId="3" fillId="0" borderId="34" xfId="0" applyNumberFormat="1" applyFont="1" applyBorder="1" applyAlignment="1">
      <alignment horizontal="center" vertical="top"/>
    </xf>
    <xf numFmtId="0" fontId="3" fillId="0" borderId="19" xfId="0" applyNumberFormat="1" applyFont="1" applyBorder="1" applyAlignment="1">
      <alignment horizontal="center" vertical="top"/>
    </xf>
    <xf numFmtId="0" fontId="3" fillId="2" borderId="18" xfId="0" applyFont="1" applyFill="1" applyBorder="1" applyAlignment="1">
      <alignment vertical="top" wrapText="1"/>
    </xf>
    <xf numFmtId="0" fontId="3" fillId="0" borderId="40" xfId="0" applyFont="1" applyBorder="1" applyAlignment="1">
      <alignment horizontal="center" vertical="top"/>
    </xf>
    <xf numFmtId="0" fontId="3" fillId="0" borderId="40" xfId="0" applyFont="1" applyFill="1" applyBorder="1" applyAlignment="1">
      <alignment horizontal="center" vertical="top" wrapText="1"/>
    </xf>
    <xf numFmtId="0" fontId="3" fillId="2" borderId="11" xfId="0" applyFont="1" applyFill="1" applyBorder="1" applyAlignment="1">
      <alignment vertical="top" wrapText="1"/>
    </xf>
    <xf numFmtId="0" fontId="7" fillId="0" borderId="35" xfId="0" applyFont="1" applyBorder="1" applyAlignment="1">
      <alignment vertical="top" wrapText="1"/>
    </xf>
    <xf numFmtId="0" fontId="7" fillId="0" borderId="26" xfId="0" applyNumberFormat="1" applyFont="1" applyBorder="1" applyAlignment="1">
      <alignment horizontal="center" vertical="top" wrapText="1"/>
    </xf>
    <xf numFmtId="0" fontId="16" fillId="0" borderId="30" xfId="0" applyNumberFormat="1" applyFont="1" applyFill="1" applyBorder="1" applyAlignment="1">
      <alignment horizontal="center" vertical="top"/>
    </xf>
    <xf numFmtId="0" fontId="16" fillId="0" borderId="27" xfId="0" applyNumberFormat="1" applyFont="1" applyFill="1" applyBorder="1" applyAlignment="1">
      <alignment horizontal="center" vertical="top"/>
    </xf>
    <xf numFmtId="0" fontId="3" fillId="0" borderId="40" xfId="1" applyFont="1" applyFill="1" applyBorder="1" applyAlignment="1">
      <alignment vertical="top" wrapText="1"/>
    </xf>
    <xf numFmtId="3" fontId="3" fillId="0" borderId="26"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xf>
    <xf numFmtId="3" fontId="3" fillId="0" borderId="19" xfId="0" applyNumberFormat="1" applyFont="1" applyFill="1" applyBorder="1" applyAlignment="1">
      <alignment horizontal="center" vertical="top"/>
    </xf>
    <xf numFmtId="0" fontId="3" fillId="0" borderId="24" xfId="0" applyFont="1" applyFill="1" applyBorder="1" applyAlignment="1">
      <alignment horizontal="center" vertical="top" wrapText="1"/>
    </xf>
    <xf numFmtId="3" fontId="3" fillId="2" borderId="28" xfId="0" applyNumberFormat="1" applyFont="1" applyFill="1" applyBorder="1" applyAlignment="1">
      <alignment horizontal="center" vertical="top"/>
    </xf>
    <xf numFmtId="3" fontId="3" fillId="2" borderId="29" xfId="0" applyNumberFormat="1" applyFont="1" applyFill="1" applyBorder="1" applyAlignment="1">
      <alignment horizontal="center" vertical="top"/>
    </xf>
    <xf numFmtId="3" fontId="3" fillId="2" borderId="33" xfId="0" applyNumberFormat="1" applyFont="1" applyFill="1" applyBorder="1" applyAlignment="1">
      <alignment horizontal="center" vertical="top"/>
    </xf>
    <xf numFmtId="49" fontId="16" fillId="3" borderId="17" xfId="0" applyNumberFormat="1" applyFont="1" applyFill="1" applyBorder="1" applyAlignment="1">
      <alignment vertical="top"/>
    </xf>
    <xf numFmtId="49" fontId="5" fillId="2" borderId="17" xfId="0" applyNumberFormat="1" applyFont="1" applyFill="1" applyBorder="1" applyAlignment="1">
      <alignment vertical="top"/>
    </xf>
    <xf numFmtId="0" fontId="10" fillId="2" borderId="44" xfId="0" applyFont="1" applyFill="1" applyBorder="1" applyAlignment="1">
      <alignment horizontal="center" vertical="top" wrapText="1"/>
    </xf>
    <xf numFmtId="164" fontId="10" fillId="2" borderId="23" xfId="0" applyNumberFormat="1" applyFont="1" applyFill="1" applyBorder="1" applyAlignment="1">
      <alignment horizontal="center" vertical="top" wrapText="1"/>
    </xf>
    <xf numFmtId="164" fontId="10" fillId="2" borderId="44" xfId="0" applyNumberFormat="1" applyFont="1" applyFill="1" applyBorder="1" applyAlignment="1">
      <alignment horizontal="center" vertical="top" wrapText="1"/>
    </xf>
    <xf numFmtId="0" fontId="21" fillId="2" borderId="21" xfId="0" applyNumberFormat="1" applyFont="1" applyFill="1" applyBorder="1" applyAlignment="1">
      <alignment horizontal="center" vertical="top" wrapText="1"/>
    </xf>
    <xf numFmtId="0" fontId="21" fillId="2" borderId="52" xfId="0" applyNumberFormat="1" applyFont="1" applyFill="1" applyBorder="1" applyAlignment="1">
      <alignment horizontal="center" vertical="top" wrapText="1"/>
    </xf>
    <xf numFmtId="0" fontId="5" fillId="0" borderId="10" xfId="0" applyFont="1" applyFill="1" applyBorder="1" applyAlignment="1">
      <alignment vertical="center" wrapText="1"/>
    </xf>
    <xf numFmtId="0" fontId="5" fillId="0" borderId="19" xfId="0" applyNumberFormat="1" applyFont="1" applyBorder="1" applyAlignment="1">
      <alignment vertical="center"/>
    </xf>
    <xf numFmtId="0" fontId="10" fillId="2" borderId="52" xfId="0" applyFont="1" applyFill="1" applyBorder="1" applyAlignment="1">
      <alignment horizontal="center" vertical="top" wrapText="1"/>
    </xf>
    <xf numFmtId="0" fontId="21" fillId="2" borderId="17" xfId="0" applyNumberFormat="1" applyFont="1" applyFill="1" applyBorder="1" applyAlignment="1">
      <alignment horizontal="center" vertical="top" wrapText="1"/>
    </xf>
    <xf numFmtId="0" fontId="21" fillId="2" borderId="53" xfId="0" applyNumberFormat="1" applyFont="1" applyFill="1" applyBorder="1" applyAlignment="1">
      <alignment horizontal="center" vertical="top" wrapText="1"/>
    </xf>
    <xf numFmtId="0" fontId="21" fillId="0" borderId="17" xfId="0" applyFont="1" applyBorder="1" applyAlignment="1">
      <alignment vertical="top"/>
    </xf>
    <xf numFmtId="0" fontId="21" fillId="0" borderId="53" xfId="0" applyFont="1" applyBorder="1" applyAlignment="1">
      <alignment vertical="top"/>
    </xf>
    <xf numFmtId="49" fontId="16" fillId="3" borderId="28" xfId="0" applyNumberFormat="1" applyFont="1" applyFill="1" applyBorder="1" applyAlignment="1">
      <alignment vertical="top"/>
    </xf>
    <xf numFmtId="49" fontId="5" fillId="2" borderId="28" xfId="0" applyNumberFormat="1" applyFont="1" applyFill="1" applyBorder="1" applyAlignment="1">
      <alignment vertical="top"/>
    </xf>
    <xf numFmtId="0" fontId="5" fillId="0" borderId="8" xfId="0" applyFont="1" applyFill="1" applyBorder="1" applyAlignment="1">
      <alignment horizontal="center" vertical="center" wrapText="1"/>
    </xf>
    <xf numFmtId="49" fontId="3" fillId="0" borderId="28" xfId="0" applyNumberFormat="1" applyFont="1" applyBorder="1" applyAlignment="1">
      <alignment horizontal="center" vertical="center" wrapText="1"/>
    </xf>
    <xf numFmtId="0" fontId="5" fillId="0" borderId="29" xfId="0" applyNumberFormat="1" applyFont="1" applyBorder="1" applyAlignment="1">
      <alignment horizontal="center" vertical="center"/>
    </xf>
    <xf numFmtId="49" fontId="16" fillId="3" borderId="26" xfId="0" applyNumberFormat="1" applyFont="1" applyFill="1" applyBorder="1" applyAlignment="1">
      <alignment vertical="top"/>
    </xf>
    <xf numFmtId="49" fontId="5" fillId="2" borderId="26" xfId="0" applyNumberFormat="1" applyFont="1" applyFill="1" applyBorder="1" applyAlignment="1">
      <alignment vertical="top"/>
    </xf>
    <xf numFmtId="0" fontId="5" fillId="0" borderId="11" xfId="0" applyFont="1" applyFill="1" applyBorder="1" applyAlignment="1">
      <alignment vertical="center" wrapText="1"/>
    </xf>
    <xf numFmtId="49" fontId="3" fillId="0" borderId="26" xfId="0" applyNumberFormat="1" applyFont="1" applyBorder="1" applyAlignment="1">
      <alignment horizontal="center" vertical="center" wrapText="1"/>
    </xf>
    <xf numFmtId="0" fontId="5" fillId="0" borderId="27" xfId="0" applyNumberFormat="1" applyFont="1" applyBorder="1" applyAlignment="1">
      <alignment vertical="center"/>
    </xf>
    <xf numFmtId="0" fontId="3" fillId="0" borderId="1" xfId="0" applyNumberFormat="1" applyFont="1" applyBorder="1" applyAlignment="1">
      <alignment horizontal="center" vertical="top"/>
    </xf>
    <xf numFmtId="164" fontId="3" fillId="0" borderId="44" xfId="0" applyNumberFormat="1" applyFont="1" applyFill="1" applyBorder="1" applyAlignment="1">
      <alignment horizontal="right" vertical="top"/>
    </xf>
    <xf numFmtId="164" fontId="3" fillId="0" borderId="53" xfId="0" applyNumberFormat="1" applyFont="1" applyFill="1" applyBorder="1" applyAlignment="1">
      <alignment horizontal="right" vertical="top"/>
    </xf>
    <xf numFmtId="164" fontId="5" fillId="3" borderId="56" xfId="0" applyNumberFormat="1" applyFont="1" applyFill="1" applyBorder="1" applyAlignment="1">
      <alignment horizontal="right" vertical="top"/>
    </xf>
    <xf numFmtId="164" fontId="5" fillId="3" borderId="69" xfId="0" applyNumberFormat="1" applyFont="1" applyFill="1" applyBorder="1" applyAlignment="1">
      <alignment horizontal="right" vertical="top"/>
    </xf>
    <xf numFmtId="0" fontId="3" fillId="0" borderId="17" xfId="0" applyNumberFormat="1" applyFont="1" applyBorder="1" applyAlignment="1">
      <alignment horizontal="center" vertical="top"/>
    </xf>
    <xf numFmtId="0" fontId="3" fillId="0" borderId="40" xfId="0" applyFont="1" applyBorder="1" applyAlignment="1">
      <alignment vertical="top" wrapText="1"/>
    </xf>
    <xf numFmtId="0" fontId="3" fillId="0" borderId="76" xfId="0" applyFont="1" applyBorder="1" applyAlignment="1">
      <alignment vertical="top" wrapText="1"/>
    </xf>
    <xf numFmtId="0" fontId="3" fillId="0" borderId="2" xfId="0" applyNumberFormat="1" applyFont="1" applyBorder="1" applyAlignment="1">
      <alignment horizontal="center" vertical="top"/>
    </xf>
    <xf numFmtId="0" fontId="3" fillId="0" borderId="18" xfId="0" applyNumberFormat="1" applyFont="1" applyBorder="1" applyAlignment="1">
      <alignment horizontal="center" vertical="top"/>
    </xf>
    <xf numFmtId="3" fontId="5" fillId="0" borderId="34" xfId="0" applyNumberFormat="1" applyFont="1" applyFill="1" applyBorder="1" applyAlignment="1">
      <alignment horizontal="center" vertical="top" wrapText="1"/>
    </xf>
    <xf numFmtId="3" fontId="5" fillId="0" borderId="28" xfId="0" applyNumberFormat="1" applyFont="1" applyFill="1" applyBorder="1" applyAlignment="1">
      <alignment horizontal="center" vertical="top" wrapText="1"/>
    </xf>
    <xf numFmtId="0" fontId="0" fillId="0" borderId="31" xfId="0" applyBorder="1" applyAlignment="1"/>
    <xf numFmtId="49" fontId="3" fillId="0" borderId="28" xfId="0" applyNumberFormat="1" applyFont="1" applyFill="1" applyBorder="1" applyAlignment="1">
      <alignment horizontal="center" vertical="top"/>
    </xf>
    <xf numFmtId="49" fontId="3" fillId="0" borderId="17" xfId="0" applyNumberFormat="1" applyFont="1" applyFill="1" applyBorder="1" applyAlignment="1">
      <alignment horizontal="center" vertical="top"/>
    </xf>
    <xf numFmtId="0" fontId="0" fillId="0" borderId="17" xfId="0" applyBorder="1" applyAlignment="1">
      <alignment horizontal="center" vertical="top"/>
    </xf>
    <xf numFmtId="0" fontId="0" fillId="0" borderId="34" xfId="0" applyBorder="1" applyAlignment="1">
      <alignment horizontal="center" vertical="top"/>
    </xf>
    <xf numFmtId="49" fontId="5" fillId="0" borderId="29" xfId="0" applyNumberFormat="1" applyFont="1" applyFill="1" applyBorder="1" applyAlignment="1">
      <alignment horizontal="center" vertical="top"/>
    </xf>
    <xf numFmtId="49" fontId="5" fillId="0" borderId="19" xfId="0" applyNumberFormat="1" applyFont="1" applyFill="1" applyBorder="1" applyAlignment="1">
      <alignment horizontal="center" vertical="top"/>
    </xf>
    <xf numFmtId="0" fontId="0" fillId="0" borderId="19" xfId="0" applyBorder="1" applyAlignment="1">
      <alignment horizontal="center" vertical="top"/>
    </xf>
    <xf numFmtId="0" fontId="0" fillId="0" borderId="33" xfId="0" applyBorder="1" applyAlignment="1">
      <alignment horizontal="center" vertical="top"/>
    </xf>
    <xf numFmtId="0" fontId="0" fillId="0" borderId="70" xfId="0" applyBorder="1" applyAlignment="1">
      <alignment vertical="top" wrapText="1"/>
    </xf>
    <xf numFmtId="0" fontId="3" fillId="0" borderId="2" xfId="0" applyFont="1" applyBorder="1" applyAlignment="1">
      <alignment vertical="top" wrapText="1"/>
    </xf>
    <xf numFmtId="49" fontId="3" fillId="0" borderId="34" xfId="0" applyNumberFormat="1" applyFont="1" applyFill="1" applyBorder="1" applyAlignment="1">
      <alignment horizontal="center" vertical="top"/>
    </xf>
    <xf numFmtId="49" fontId="5" fillId="0" borderId="33" xfId="0" applyNumberFormat="1" applyFont="1" applyFill="1" applyBorder="1" applyAlignment="1">
      <alignment horizontal="center" vertical="top"/>
    </xf>
    <xf numFmtId="3" fontId="3" fillId="0" borderId="34" xfId="1" applyNumberFormat="1" applyFont="1" applyFill="1" applyBorder="1" applyAlignment="1">
      <alignment horizontal="center" vertical="top"/>
    </xf>
    <xf numFmtId="3" fontId="3" fillId="0" borderId="17" xfId="0" applyNumberFormat="1" applyFont="1" applyFill="1" applyBorder="1" applyAlignment="1">
      <alignment vertical="top" wrapText="1"/>
    </xf>
    <xf numFmtId="0" fontId="3" fillId="0" borderId="10" xfId="0" applyFont="1" applyBorder="1" applyAlignment="1">
      <alignment textRotation="90"/>
    </xf>
    <xf numFmtId="164" fontId="3" fillId="0" borderId="65" xfId="0" applyNumberFormat="1" applyFont="1" applyFill="1" applyBorder="1" applyAlignment="1">
      <alignment vertical="top"/>
    </xf>
    <xf numFmtId="164" fontId="3" fillId="0" borderId="44" xfId="0" applyNumberFormat="1" applyFont="1" applyFill="1" applyBorder="1" applyAlignment="1">
      <alignment vertical="top"/>
    </xf>
    <xf numFmtId="164" fontId="3" fillId="0" borderId="53" xfId="0" applyNumberFormat="1" applyFont="1" applyFill="1" applyBorder="1" applyAlignment="1">
      <alignment vertical="top"/>
    </xf>
    <xf numFmtId="0" fontId="21" fillId="2" borderId="28" xfId="0" applyNumberFormat="1" applyFont="1" applyFill="1" applyBorder="1" applyAlignment="1">
      <alignment horizontal="center" vertical="top" wrapText="1"/>
    </xf>
    <xf numFmtId="0" fontId="21" fillId="0" borderId="26" xfId="0" applyFont="1" applyBorder="1" applyAlignment="1">
      <alignment vertical="top"/>
    </xf>
    <xf numFmtId="0" fontId="3" fillId="0" borderId="21" xfId="0" applyFont="1" applyBorder="1" applyAlignment="1">
      <alignment horizontal="left" vertical="center" wrapText="1"/>
    </xf>
    <xf numFmtId="3" fontId="20" fillId="0" borderId="17" xfId="0" applyNumberFormat="1" applyFont="1" applyBorder="1" applyAlignment="1">
      <alignment horizontal="center"/>
    </xf>
    <xf numFmtId="49" fontId="5" fillId="0" borderId="19" xfId="0" applyNumberFormat="1" applyFont="1" applyBorder="1" applyAlignment="1">
      <alignment horizontal="center" vertical="top"/>
    </xf>
    <xf numFmtId="49" fontId="5" fillId="0" borderId="29" xfId="0" applyNumberFormat="1" applyFont="1" applyBorder="1" applyAlignment="1">
      <alignment horizontal="center" vertical="top"/>
    </xf>
    <xf numFmtId="49" fontId="5" fillId="0" borderId="27" xfId="0" applyNumberFormat="1" applyFont="1" applyBorder="1" applyAlignment="1">
      <alignment horizontal="center" vertical="top"/>
    </xf>
    <xf numFmtId="3" fontId="3" fillId="0" borderId="19"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49" fontId="5" fillId="0" borderId="1" xfId="0" applyNumberFormat="1" applyFont="1" applyBorder="1" applyAlignment="1">
      <alignment horizontal="center" vertical="top"/>
    </xf>
    <xf numFmtId="0" fontId="3" fillId="0" borderId="8" xfId="0" applyFont="1" applyFill="1" applyBorder="1" applyAlignment="1">
      <alignment vertical="top" wrapText="1"/>
    </xf>
    <xf numFmtId="164" fontId="3" fillId="10" borderId="20" xfId="0" applyNumberFormat="1" applyFont="1" applyFill="1" applyBorder="1" applyAlignment="1">
      <alignment horizontal="right" vertical="top"/>
    </xf>
    <xf numFmtId="164" fontId="3" fillId="10" borderId="34" xfId="0" applyNumberFormat="1" applyFont="1" applyFill="1" applyBorder="1" applyAlignment="1">
      <alignment horizontal="right" vertical="top"/>
    </xf>
    <xf numFmtId="164" fontId="3" fillId="10" borderId="32" xfId="0" applyNumberFormat="1" applyFont="1" applyFill="1" applyBorder="1" applyAlignment="1">
      <alignment horizontal="right" vertical="top"/>
    </xf>
    <xf numFmtId="164" fontId="3" fillId="10" borderId="51" xfId="0" applyNumberFormat="1" applyFont="1" applyFill="1" applyBorder="1" applyAlignment="1">
      <alignment horizontal="right" vertical="top"/>
    </xf>
    <xf numFmtId="164" fontId="3" fillId="10" borderId="17" xfId="0" applyNumberFormat="1" applyFont="1" applyFill="1" applyBorder="1" applyAlignment="1">
      <alignment horizontal="right" vertical="top"/>
    </xf>
    <xf numFmtId="164" fontId="3" fillId="10" borderId="50" xfId="0" applyNumberFormat="1" applyFont="1" applyFill="1" applyBorder="1" applyAlignment="1">
      <alignment horizontal="right" vertical="top"/>
    </xf>
    <xf numFmtId="164" fontId="3" fillId="10" borderId="38" xfId="0" applyNumberFormat="1" applyFont="1" applyFill="1" applyBorder="1" applyAlignment="1">
      <alignment horizontal="right" vertical="top"/>
    </xf>
    <xf numFmtId="164" fontId="3" fillId="10" borderId="2" xfId="0" applyNumberFormat="1" applyFont="1" applyFill="1" applyBorder="1" applyAlignment="1">
      <alignment horizontal="right" vertical="top"/>
    </xf>
    <xf numFmtId="164" fontId="3" fillId="10" borderId="37" xfId="0" applyNumberFormat="1" applyFont="1" applyFill="1" applyBorder="1" applyAlignment="1">
      <alignment horizontal="right" vertical="top"/>
    </xf>
    <xf numFmtId="164" fontId="3" fillId="10" borderId="21" xfId="0" applyNumberFormat="1" applyFont="1" applyFill="1" applyBorder="1" applyAlignment="1">
      <alignment horizontal="right" vertical="top"/>
    </xf>
    <xf numFmtId="164" fontId="3" fillId="10" borderId="48" xfId="0" applyNumberFormat="1" applyFont="1" applyFill="1" applyBorder="1" applyAlignment="1">
      <alignment horizontal="right" vertical="top"/>
    </xf>
    <xf numFmtId="164" fontId="5" fillId="10" borderId="51" xfId="0" applyNumberFormat="1" applyFont="1" applyFill="1" applyBorder="1" applyAlignment="1">
      <alignment horizontal="right" vertical="top"/>
    </xf>
    <xf numFmtId="164" fontId="5" fillId="10" borderId="21" xfId="0" applyNumberFormat="1" applyFont="1" applyFill="1" applyBorder="1" applyAlignment="1">
      <alignment horizontal="right" vertical="top"/>
    </xf>
    <xf numFmtId="164" fontId="3" fillId="10" borderId="58" xfId="0" applyNumberFormat="1" applyFont="1" applyFill="1" applyBorder="1" applyAlignment="1">
      <alignment horizontal="right" vertical="top"/>
    </xf>
    <xf numFmtId="164" fontId="3" fillId="10" borderId="13" xfId="0" applyNumberFormat="1" applyFont="1" applyFill="1" applyBorder="1" applyAlignment="1">
      <alignment horizontal="right" vertical="top"/>
    </xf>
    <xf numFmtId="164" fontId="3" fillId="10" borderId="14" xfId="0" applyNumberFormat="1" applyFont="1" applyFill="1" applyBorder="1" applyAlignment="1">
      <alignment horizontal="right" vertical="top"/>
    </xf>
    <xf numFmtId="164" fontId="3" fillId="10" borderId="31" xfId="0" applyNumberFormat="1" applyFont="1" applyFill="1" applyBorder="1" applyAlignment="1">
      <alignment horizontal="right" vertical="top"/>
    </xf>
    <xf numFmtId="164" fontId="3" fillId="10" borderId="33" xfId="0" applyNumberFormat="1" applyFont="1" applyFill="1" applyBorder="1" applyAlignment="1">
      <alignment horizontal="right" vertical="top"/>
    </xf>
    <xf numFmtId="164" fontId="3" fillId="10" borderId="16" xfId="0" applyNumberFormat="1" applyFont="1" applyFill="1" applyBorder="1" applyAlignment="1">
      <alignment horizontal="right" vertical="top"/>
    </xf>
    <xf numFmtId="164" fontId="3" fillId="10" borderId="18" xfId="0" applyNumberFormat="1" applyFont="1" applyFill="1" applyBorder="1" applyAlignment="1">
      <alignment horizontal="right" vertical="top"/>
    </xf>
    <xf numFmtId="164" fontId="18" fillId="10" borderId="16" xfId="0" applyNumberFormat="1" applyFont="1" applyFill="1" applyBorder="1" applyAlignment="1">
      <alignment horizontal="right" vertical="top"/>
    </xf>
    <xf numFmtId="164" fontId="5" fillId="10" borderId="60" xfId="0" applyNumberFormat="1" applyFont="1" applyFill="1" applyBorder="1" applyAlignment="1">
      <alignment horizontal="right" vertical="top"/>
    </xf>
    <xf numFmtId="164" fontId="5" fillId="10" borderId="3" xfId="0" applyNumberFormat="1" applyFont="1" applyFill="1" applyBorder="1" applyAlignment="1">
      <alignment horizontal="right" vertical="top"/>
    </xf>
    <xf numFmtId="164" fontId="5" fillId="10" borderId="4" xfId="0" applyNumberFormat="1" applyFont="1" applyFill="1" applyBorder="1" applyAlignment="1">
      <alignment horizontal="right" vertical="top"/>
    </xf>
    <xf numFmtId="164" fontId="3" fillId="10" borderId="12" xfId="0" applyNumberFormat="1" applyFont="1" applyFill="1" applyBorder="1" applyAlignment="1">
      <alignment horizontal="right" vertical="top"/>
    </xf>
    <xf numFmtId="164" fontId="3" fillId="10" borderId="15" xfId="0" applyNumberFormat="1" applyFont="1" applyFill="1" applyBorder="1" applyAlignment="1">
      <alignment horizontal="right" vertical="top"/>
    </xf>
    <xf numFmtId="164" fontId="5" fillId="10" borderId="74" xfId="0" applyNumberFormat="1" applyFont="1" applyFill="1" applyBorder="1" applyAlignment="1">
      <alignment horizontal="right" vertical="top"/>
    </xf>
    <xf numFmtId="164" fontId="5" fillId="10" borderId="59" xfId="0" applyNumberFormat="1" applyFont="1" applyFill="1" applyBorder="1" applyAlignment="1">
      <alignment horizontal="right" vertical="top"/>
    </xf>
    <xf numFmtId="164" fontId="3" fillId="10" borderId="19" xfId="0" applyNumberFormat="1" applyFont="1" applyFill="1" applyBorder="1" applyAlignment="1">
      <alignment horizontal="right" vertical="top"/>
    </xf>
    <xf numFmtId="164" fontId="3" fillId="10" borderId="1" xfId="0" applyNumberFormat="1" applyFont="1" applyFill="1" applyBorder="1" applyAlignment="1">
      <alignment horizontal="right" vertical="top"/>
    </xf>
    <xf numFmtId="164" fontId="5" fillId="10" borderId="64" xfId="0" applyNumberFormat="1" applyFont="1" applyFill="1" applyBorder="1" applyAlignment="1">
      <alignment horizontal="right" vertical="top"/>
    </xf>
    <xf numFmtId="164" fontId="3" fillId="10" borderId="39" xfId="0" applyNumberFormat="1" applyFont="1" applyFill="1" applyBorder="1" applyAlignment="1">
      <alignment horizontal="right" vertical="top"/>
    </xf>
    <xf numFmtId="164" fontId="5" fillId="10" borderId="67" xfId="0" applyNumberFormat="1" applyFont="1" applyFill="1" applyBorder="1" applyAlignment="1">
      <alignment horizontal="right" vertical="top"/>
    </xf>
    <xf numFmtId="164" fontId="3" fillId="10" borderId="12" xfId="0" applyNumberFormat="1" applyFont="1" applyFill="1" applyBorder="1" applyAlignment="1">
      <alignment vertical="top"/>
    </xf>
    <xf numFmtId="164" fontId="3" fillId="10" borderId="13" xfId="0" applyNumberFormat="1" applyFont="1" applyFill="1" applyBorder="1" applyAlignment="1">
      <alignment vertical="top"/>
    </xf>
    <xf numFmtId="164" fontId="3" fillId="10" borderId="15" xfId="0" applyNumberFormat="1" applyFont="1" applyFill="1" applyBorder="1" applyAlignment="1">
      <alignment vertical="top"/>
    </xf>
    <xf numFmtId="164" fontId="3" fillId="10" borderId="16" xfId="0" applyNumberFormat="1" applyFont="1" applyFill="1" applyBorder="1" applyAlignment="1">
      <alignment vertical="top"/>
    </xf>
    <xf numFmtId="164" fontId="3" fillId="10" borderId="2" xfId="0" applyNumberFormat="1" applyFont="1" applyFill="1" applyBorder="1" applyAlignment="1">
      <alignment vertical="top"/>
    </xf>
    <xf numFmtId="164" fontId="3" fillId="10" borderId="18" xfId="0" applyNumberFormat="1" applyFont="1" applyFill="1" applyBorder="1" applyAlignment="1">
      <alignment vertical="top"/>
    </xf>
    <xf numFmtId="164" fontId="3" fillId="10" borderId="10" xfId="0" applyNumberFormat="1" applyFont="1" applyFill="1" applyBorder="1" applyAlignment="1">
      <alignment vertical="top"/>
    </xf>
    <xf numFmtId="164" fontId="3" fillId="10" borderId="17" xfId="0" applyNumberFormat="1" applyFont="1" applyFill="1" applyBorder="1" applyAlignment="1">
      <alignment vertical="top"/>
    </xf>
    <xf numFmtId="164" fontId="3" fillId="10" borderId="19" xfId="0" applyNumberFormat="1" applyFont="1" applyFill="1" applyBorder="1" applyAlignment="1">
      <alignment vertical="top"/>
    </xf>
    <xf numFmtId="164" fontId="18" fillId="10" borderId="12" xfId="0" applyNumberFormat="1" applyFont="1" applyFill="1" applyBorder="1" applyAlignment="1">
      <alignment horizontal="right" vertical="top"/>
    </xf>
    <xf numFmtId="164" fontId="18" fillId="10" borderId="13" xfId="0" applyNumberFormat="1" applyFont="1" applyFill="1" applyBorder="1" applyAlignment="1">
      <alignment horizontal="right" vertical="top"/>
    </xf>
    <xf numFmtId="164" fontId="18" fillId="10" borderId="17" xfId="0" applyNumberFormat="1" applyFont="1" applyFill="1" applyBorder="1" applyAlignment="1">
      <alignment horizontal="right" vertical="top"/>
    </xf>
    <xf numFmtId="164" fontId="18" fillId="10" borderId="20" xfId="0" applyNumberFormat="1" applyFont="1" applyFill="1" applyBorder="1" applyAlignment="1">
      <alignment horizontal="right" vertical="top"/>
    </xf>
    <xf numFmtId="164" fontId="19" fillId="10" borderId="59" xfId="0" applyNumberFormat="1" applyFont="1" applyFill="1" applyBorder="1" applyAlignment="1">
      <alignment horizontal="right" vertical="top"/>
    </xf>
    <xf numFmtId="164" fontId="19" fillId="10" borderId="3" xfId="0" applyNumberFormat="1" applyFont="1" applyFill="1" applyBorder="1" applyAlignment="1">
      <alignment horizontal="right" vertical="top"/>
    </xf>
    <xf numFmtId="164" fontId="3" fillId="10" borderId="12" xfId="0" applyNumberFormat="1" applyFont="1" applyFill="1" applyBorder="1" applyAlignment="1">
      <alignment horizontal="right" vertical="center"/>
    </xf>
    <xf numFmtId="164" fontId="3" fillId="10" borderId="58" xfId="0" applyNumberFormat="1" applyFont="1" applyFill="1" applyBorder="1" applyAlignment="1">
      <alignment horizontal="right" vertical="center"/>
    </xf>
    <xf numFmtId="164" fontId="3" fillId="10" borderId="71" xfId="0" applyNumberFormat="1" applyFont="1" applyFill="1" applyBorder="1" applyAlignment="1">
      <alignment horizontal="right" vertical="center"/>
    </xf>
    <xf numFmtId="164" fontId="3" fillId="10" borderId="8" xfId="0" applyNumberFormat="1" applyFont="1" applyFill="1" applyBorder="1" applyAlignment="1">
      <alignment horizontal="right" vertical="top"/>
    </xf>
    <xf numFmtId="165" fontId="8" fillId="10" borderId="28" xfId="0" applyNumberFormat="1" applyFont="1" applyFill="1" applyBorder="1" applyAlignment="1">
      <alignment vertical="top" wrapText="1"/>
    </xf>
    <xf numFmtId="164" fontId="3" fillId="10" borderId="28" xfId="0" applyNumberFormat="1" applyFont="1" applyFill="1" applyBorder="1" applyAlignment="1">
      <alignment horizontal="right" vertical="top"/>
    </xf>
    <xf numFmtId="164" fontId="3" fillId="10" borderId="47" xfId="0" applyNumberFormat="1" applyFont="1" applyFill="1" applyBorder="1" applyAlignment="1">
      <alignment horizontal="right" vertical="top"/>
    </xf>
    <xf numFmtId="164" fontId="5" fillId="10" borderId="75" xfId="0" applyNumberFormat="1" applyFont="1" applyFill="1" applyBorder="1" applyAlignment="1">
      <alignment horizontal="right" vertical="top"/>
    </xf>
    <xf numFmtId="164" fontId="5" fillId="10" borderId="36" xfId="0" applyNumberFormat="1" applyFont="1" applyFill="1" applyBorder="1" applyAlignment="1">
      <alignment horizontal="right" vertical="top"/>
    </xf>
    <xf numFmtId="0" fontId="5" fillId="10" borderId="57" xfId="0" applyFont="1" applyFill="1" applyBorder="1" applyAlignment="1">
      <alignment horizontal="center" vertical="top"/>
    </xf>
    <xf numFmtId="164" fontId="5" fillId="10" borderId="45" xfId="0" applyNumberFormat="1" applyFont="1" applyFill="1" applyBorder="1" applyAlignment="1">
      <alignment horizontal="right" vertical="top"/>
    </xf>
    <xf numFmtId="164" fontId="5" fillId="10" borderId="1" xfId="0" applyNumberFormat="1" applyFont="1" applyFill="1" applyBorder="1" applyAlignment="1">
      <alignment horizontal="right" vertical="top"/>
    </xf>
    <xf numFmtId="164" fontId="5" fillId="10" borderId="42" xfId="0" applyNumberFormat="1" applyFont="1" applyFill="1" applyBorder="1" applyAlignment="1">
      <alignment horizontal="right" vertical="top"/>
    </xf>
    <xf numFmtId="164" fontId="5" fillId="10" borderId="6" xfId="0" applyNumberFormat="1" applyFont="1" applyFill="1" applyBorder="1" applyAlignment="1">
      <alignment horizontal="right" vertical="top"/>
    </xf>
    <xf numFmtId="0" fontId="5" fillId="10" borderId="73" xfId="0" applyFont="1" applyFill="1" applyBorder="1" applyAlignment="1">
      <alignment horizontal="center" vertical="top"/>
    </xf>
    <xf numFmtId="164" fontId="5" fillId="10" borderId="61" xfId="0" applyNumberFormat="1" applyFont="1" applyFill="1" applyBorder="1" applyAlignment="1">
      <alignment horizontal="right" vertical="top"/>
    </xf>
    <xf numFmtId="0" fontId="5" fillId="10" borderId="6" xfId="0" applyFont="1" applyFill="1" applyBorder="1" applyAlignment="1">
      <alignment horizontal="center" vertical="top"/>
    </xf>
    <xf numFmtId="0" fontId="5" fillId="10" borderId="61" xfId="0" applyFont="1" applyFill="1" applyBorder="1" applyAlignment="1">
      <alignment horizontal="center" vertical="top"/>
    </xf>
    <xf numFmtId="0" fontId="3" fillId="8" borderId="7" xfId="0" applyFont="1" applyFill="1" applyBorder="1" applyAlignment="1">
      <alignment horizontal="center" vertical="top"/>
    </xf>
    <xf numFmtId="0" fontId="3" fillId="8" borderId="23" xfId="0" applyFont="1" applyFill="1" applyBorder="1" applyAlignment="1">
      <alignment horizontal="center" vertical="top"/>
    </xf>
    <xf numFmtId="0" fontId="5" fillId="10" borderId="66" xfId="0" applyFont="1" applyFill="1" applyBorder="1" applyAlignment="1">
      <alignment horizontal="center" vertical="top"/>
    </xf>
    <xf numFmtId="164" fontId="5" fillId="10" borderId="30" xfId="0" applyNumberFormat="1" applyFont="1" applyFill="1" applyBorder="1" applyAlignment="1">
      <alignment horizontal="right" vertical="top"/>
    </xf>
    <xf numFmtId="164" fontId="5" fillId="10" borderId="73" xfId="0" applyNumberFormat="1" applyFont="1" applyFill="1" applyBorder="1" applyAlignment="1">
      <alignment horizontal="right" vertical="top"/>
    </xf>
    <xf numFmtId="164" fontId="5" fillId="10" borderId="66" xfId="0" applyNumberFormat="1" applyFont="1" applyFill="1" applyBorder="1" applyAlignment="1">
      <alignment horizontal="right" vertical="top"/>
    </xf>
    <xf numFmtId="164" fontId="5" fillId="7" borderId="56" xfId="0" applyNumberFormat="1" applyFont="1" applyFill="1" applyBorder="1" applyAlignment="1">
      <alignment horizontal="right" vertical="top"/>
    </xf>
    <xf numFmtId="0" fontId="5" fillId="10" borderId="52" xfId="0" applyFont="1" applyFill="1" applyBorder="1" applyAlignment="1">
      <alignment horizontal="center" vertical="top" wrapText="1"/>
    </xf>
    <xf numFmtId="164" fontId="5" fillId="10" borderId="6" xfId="0" applyNumberFormat="1" applyFont="1" applyFill="1" applyBorder="1" applyAlignment="1">
      <alignment horizontal="center" vertical="top" wrapText="1"/>
    </xf>
    <xf numFmtId="164" fontId="5" fillId="10" borderId="52" xfId="0" applyNumberFormat="1" applyFont="1" applyFill="1" applyBorder="1" applyAlignment="1">
      <alignment horizontal="center" vertical="top" wrapText="1"/>
    </xf>
    <xf numFmtId="164" fontId="22" fillId="0" borderId="0" xfId="0" applyNumberFormat="1" applyFont="1" applyAlignment="1">
      <alignment vertical="top"/>
    </xf>
    <xf numFmtId="49" fontId="5" fillId="0" borderId="19"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4" borderId="1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0" fontId="3" fillId="0" borderId="10" xfId="0" applyFont="1" applyFill="1" applyBorder="1" applyAlignment="1">
      <alignment horizontal="center" vertical="center" textRotation="90" wrapText="1"/>
    </xf>
    <xf numFmtId="0" fontId="3" fillId="0" borderId="11" xfId="0" applyFont="1" applyFill="1" applyBorder="1" applyAlignment="1">
      <alignment horizontal="center" vertical="center" textRotation="90" wrapText="1"/>
    </xf>
    <xf numFmtId="49" fontId="3" fillId="0" borderId="17" xfId="0" applyNumberFormat="1" applyFont="1" applyBorder="1" applyAlignment="1">
      <alignment horizontal="center" vertical="top"/>
    </xf>
    <xf numFmtId="49" fontId="3" fillId="0" borderId="26" xfId="0" applyNumberFormat="1" applyFont="1" applyBorder="1" applyAlignment="1">
      <alignment horizontal="center" vertical="top"/>
    </xf>
    <xf numFmtId="3" fontId="3" fillId="0" borderId="29"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49" fontId="5" fillId="3" borderId="50"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0" fontId="7" fillId="0" borderId="11" xfId="0" applyFont="1" applyBorder="1" applyAlignment="1">
      <alignment vertical="top" wrapText="1"/>
    </xf>
    <xf numFmtId="164" fontId="3" fillId="2" borderId="46" xfId="0" applyNumberFormat="1" applyFont="1" applyFill="1" applyBorder="1" applyAlignment="1">
      <alignment horizontal="right" vertical="top"/>
    </xf>
    <xf numFmtId="0" fontId="3" fillId="8" borderId="40" xfId="0" applyFont="1" applyFill="1" applyBorder="1" applyAlignment="1">
      <alignment horizontal="center" vertical="top" wrapText="1"/>
    </xf>
    <xf numFmtId="164" fontId="3" fillId="8" borderId="0" xfId="0" applyNumberFormat="1" applyFont="1" applyFill="1" applyBorder="1" applyAlignment="1">
      <alignment horizontal="right" vertical="top"/>
    </xf>
    <xf numFmtId="164" fontId="3" fillId="8" borderId="9" xfId="0" applyNumberFormat="1" applyFont="1" applyFill="1" applyBorder="1" applyAlignment="1">
      <alignment horizontal="right" vertical="top"/>
    </xf>
    <xf numFmtId="49" fontId="5" fillId="8" borderId="17" xfId="0" applyNumberFormat="1" applyFont="1" applyFill="1" applyBorder="1" applyAlignment="1">
      <alignment horizontal="center" vertical="top"/>
    </xf>
    <xf numFmtId="164" fontId="3" fillId="10" borderId="10" xfId="0" applyNumberFormat="1" applyFont="1" applyFill="1" applyBorder="1" applyAlignment="1">
      <alignment horizontal="right" vertical="top"/>
    </xf>
    <xf numFmtId="164" fontId="3" fillId="0" borderId="0" xfId="0" applyNumberFormat="1" applyFont="1" applyFill="1" applyBorder="1" applyAlignment="1">
      <alignment horizontal="right" vertical="top" wrapText="1"/>
    </xf>
    <xf numFmtId="164" fontId="18" fillId="10" borderId="10" xfId="0" applyNumberFormat="1" applyFont="1" applyFill="1" applyBorder="1" applyAlignment="1">
      <alignment horizontal="right" vertical="top"/>
    </xf>
    <xf numFmtId="0" fontId="5" fillId="8" borderId="40" xfId="0" applyFont="1" applyFill="1" applyBorder="1" applyAlignment="1">
      <alignment horizontal="center" vertical="top"/>
    </xf>
    <xf numFmtId="164" fontId="19" fillId="10" borderId="10" xfId="0" applyNumberFormat="1" applyFont="1" applyFill="1" applyBorder="1" applyAlignment="1">
      <alignment horizontal="right" vertical="top"/>
    </xf>
    <xf numFmtId="164" fontId="5" fillId="10" borderId="17" xfId="0" applyNumberFormat="1" applyFont="1" applyFill="1" applyBorder="1" applyAlignment="1">
      <alignment horizontal="right" vertical="top"/>
    </xf>
    <xf numFmtId="164" fontId="5" fillId="10" borderId="19" xfId="0" applyNumberFormat="1" applyFont="1" applyFill="1" applyBorder="1" applyAlignment="1">
      <alignment horizontal="right" vertical="top"/>
    </xf>
    <xf numFmtId="164" fontId="5" fillId="8" borderId="0" xfId="0" applyNumberFormat="1" applyFont="1" applyFill="1" applyBorder="1" applyAlignment="1">
      <alignment horizontal="right" vertical="top"/>
    </xf>
    <xf numFmtId="164" fontId="5" fillId="8" borderId="9" xfId="0" applyNumberFormat="1" applyFont="1" applyFill="1" applyBorder="1" applyAlignment="1">
      <alignment horizontal="right" vertical="top"/>
    </xf>
    <xf numFmtId="164" fontId="3" fillId="8" borderId="0" xfId="0" applyNumberFormat="1" applyFont="1" applyFill="1" applyBorder="1" applyAlignment="1">
      <alignment horizontal="right" vertical="top" wrapText="1"/>
    </xf>
    <xf numFmtId="164" fontId="3" fillId="8" borderId="9" xfId="0" applyNumberFormat="1" applyFont="1" applyFill="1" applyBorder="1" applyAlignment="1">
      <alignment horizontal="right" vertical="top" wrapText="1"/>
    </xf>
    <xf numFmtId="0" fontId="3" fillId="8" borderId="40" xfId="0" applyFont="1" applyFill="1" applyBorder="1" applyAlignment="1">
      <alignment horizontal="center" vertical="top"/>
    </xf>
    <xf numFmtId="164" fontId="3" fillId="8" borderId="53" xfId="0" applyNumberFormat="1" applyFont="1" applyFill="1" applyBorder="1" applyAlignment="1">
      <alignment horizontal="right" vertical="top"/>
    </xf>
    <xf numFmtId="164" fontId="5" fillId="8" borderId="53" xfId="0" applyNumberFormat="1" applyFont="1" applyFill="1" applyBorder="1" applyAlignment="1">
      <alignment horizontal="right" vertical="top"/>
    </xf>
    <xf numFmtId="0" fontId="8" fillId="0" borderId="10" xfId="0" applyFont="1" applyFill="1" applyBorder="1" applyAlignment="1">
      <alignment vertical="top" wrapText="1"/>
    </xf>
    <xf numFmtId="0" fontId="3" fillId="0" borderId="11" xfId="1" applyFont="1" applyFill="1" applyBorder="1" applyAlignment="1">
      <alignment vertical="top" wrapText="1"/>
    </xf>
    <xf numFmtId="3" fontId="3" fillId="0" borderId="26" xfId="1" applyNumberFormat="1" applyFont="1" applyFill="1" applyBorder="1" applyAlignment="1">
      <alignment horizontal="center" vertical="top"/>
    </xf>
    <xf numFmtId="0" fontId="3" fillId="8" borderId="9" xfId="0" applyFont="1" applyFill="1" applyBorder="1" applyAlignment="1">
      <alignment horizontal="center" vertical="top" wrapText="1"/>
    </xf>
    <xf numFmtId="3" fontId="3" fillId="2" borderId="21" xfId="0" applyNumberFormat="1" applyFont="1" applyFill="1" applyBorder="1" applyAlignment="1">
      <alignment horizontal="center" vertical="top" wrapText="1"/>
    </xf>
    <xf numFmtId="0" fontId="5" fillId="8" borderId="9" xfId="0" applyFont="1" applyFill="1" applyBorder="1" applyAlignment="1">
      <alignment horizontal="center" vertical="top"/>
    </xf>
    <xf numFmtId="164" fontId="5" fillId="10" borderId="39" xfId="0" applyNumberFormat="1" applyFont="1" applyFill="1" applyBorder="1" applyAlignment="1">
      <alignment horizontal="right" vertical="top"/>
    </xf>
    <xf numFmtId="164" fontId="5" fillId="10" borderId="50" xfId="0" applyNumberFormat="1" applyFont="1" applyFill="1" applyBorder="1" applyAlignment="1">
      <alignment horizontal="right" vertical="top"/>
    </xf>
    <xf numFmtId="164" fontId="3" fillId="8" borderId="53" xfId="0" applyNumberFormat="1" applyFont="1" applyFill="1" applyBorder="1" applyAlignment="1">
      <alignment horizontal="right" vertical="top" wrapText="1"/>
    </xf>
    <xf numFmtId="164" fontId="3" fillId="0" borderId="46" xfId="0" applyNumberFormat="1" applyFont="1" applyFill="1" applyBorder="1" applyAlignment="1">
      <alignment horizontal="right" vertical="top" wrapText="1"/>
    </xf>
    <xf numFmtId="0" fontId="3" fillId="0" borderId="46" xfId="0" applyFont="1" applyFill="1" applyBorder="1" applyAlignment="1">
      <alignment horizontal="center" vertical="top" wrapText="1"/>
    </xf>
    <xf numFmtId="164" fontId="3" fillId="10" borderId="72" xfId="0" applyNumberFormat="1" applyFont="1" applyFill="1" applyBorder="1" applyAlignment="1">
      <alignment horizontal="right" vertical="top"/>
    </xf>
    <xf numFmtId="164" fontId="3" fillId="8" borderId="65" xfId="0" applyNumberFormat="1" applyFont="1" applyFill="1" applyBorder="1" applyAlignment="1">
      <alignment horizontal="right" vertical="top"/>
    </xf>
    <xf numFmtId="49" fontId="5" fillId="8" borderId="26" xfId="0" applyNumberFormat="1" applyFont="1" applyFill="1" applyBorder="1" applyAlignment="1">
      <alignment horizontal="center" vertical="top"/>
    </xf>
    <xf numFmtId="164" fontId="3" fillId="10" borderId="26" xfId="0" applyNumberFormat="1" applyFont="1" applyFill="1" applyBorder="1" applyAlignment="1">
      <alignment horizontal="right" vertical="top"/>
    </xf>
    <xf numFmtId="164" fontId="3" fillId="8" borderId="46" xfId="0" applyNumberFormat="1" applyFont="1" applyFill="1" applyBorder="1" applyAlignment="1">
      <alignment horizontal="right" vertical="top"/>
    </xf>
    <xf numFmtId="164" fontId="3" fillId="10" borderId="41" xfId="0" applyNumberFormat="1" applyFont="1" applyFill="1" applyBorder="1" applyAlignment="1">
      <alignment horizontal="right" vertical="top"/>
    </xf>
    <xf numFmtId="164" fontId="3" fillId="8" borderId="54" xfId="0" applyNumberFormat="1" applyFont="1" applyFill="1" applyBorder="1" applyAlignment="1">
      <alignment horizontal="right" vertical="top"/>
    </xf>
    <xf numFmtId="0" fontId="5" fillId="0" borderId="9" xfId="0" applyFont="1" applyFill="1" applyBorder="1" applyAlignment="1">
      <alignment horizontal="center" vertical="top"/>
    </xf>
    <xf numFmtId="164" fontId="5" fillId="0" borderId="9" xfId="0" applyNumberFormat="1" applyFont="1" applyFill="1" applyBorder="1" applyAlignment="1">
      <alignment horizontal="right" vertical="top"/>
    </xf>
    <xf numFmtId="164" fontId="5" fillId="0" borderId="53" xfId="0" applyNumberFormat="1" applyFont="1" applyFill="1" applyBorder="1" applyAlignment="1">
      <alignment horizontal="right" vertical="top"/>
    </xf>
    <xf numFmtId="0" fontId="5" fillId="0" borderId="32" xfId="0" applyFont="1" applyBorder="1" applyAlignment="1">
      <alignment horizontal="left" vertical="top" wrapText="1"/>
    </xf>
    <xf numFmtId="164" fontId="3" fillId="10" borderId="29" xfId="0" applyNumberFormat="1" applyFont="1" applyFill="1" applyBorder="1" applyAlignment="1">
      <alignment horizontal="right" vertical="top"/>
    </xf>
    <xf numFmtId="164" fontId="5" fillId="10" borderId="10" xfId="0" applyNumberFormat="1" applyFont="1" applyFill="1" applyBorder="1" applyAlignment="1">
      <alignment vertical="top"/>
    </xf>
    <xf numFmtId="164" fontId="5" fillId="10" borderId="17" xfId="0" applyNumberFormat="1" applyFont="1" applyFill="1" applyBorder="1" applyAlignment="1">
      <alignment vertical="top"/>
    </xf>
    <xf numFmtId="164" fontId="5" fillId="10" borderId="19" xfId="0" applyNumberFormat="1" applyFont="1" applyFill="1" applyBorder="1" applyAlignment="1">
      <alignment vertical="top"/>
    </xf>
    <xf numFmtId="164" fontId="5" fillId="0" borderId="39" xfId="0" applyNumberFormat="1" applyFont="1" applyFill="1" applyBorder="1" applyAlignment="1">
      <alignment vertical="top"/>
    </xf>
    <xf numFmtId="164" fontId="3" fillId="0" borderId="6" xfId="0" applyNumberFormat="1" applyFont="1" applyFill="1" applyBorder="1" applyAlignment="1">
      <alignment horizontal="right" vertical="top" wrapText="1"/>
    </xf>
    <xf numFmtId="164" fontId="3" fillId="0" borderId="52" xfId="0" applyNumberFormat="1" applyFont="1" applyFill="1" applyBorder="1" applyAlignment="1">
      <alignment horizontal="right" vertical="top" wrapText="1"/>
    </xf>
    <xf numFmtId="0" fontId="3" fillId="0" borderId="57" xfId="0" applyFont="1" applyFill="1" applyBorder="1" applyAlignment="1">
      <alignment horizontal="center" vertical="top" wrapText="1"/>
    </xf>
    <xf numFmtId="164" fontId="3" fillId="10" borderId="45" xfId="0" applyNumberFormat="1" applyFont="1" applyFill="1" applyBorder="1" applyAlignment="1">
      <alignment horizontal="right" vertical="top"/>
    </xf>
    <xf numFmtId="0" fontId="7" fillId="0" borderId="17" xfId="0" applyFont="1" applyFill="1" applyBorder="1" applyAlignment="1">
      <alignment horizontal="center" vertical="top"/>
    </xf>
    <xf numFmtId="0" fontId="7" fillId="11" borderId="10" xfId="0" applyFont="1" applyFill="1" applyBorder="1" applyAlignment="1">
      <alignment horizontal="center" vertical="top"/>
    </xf>
    <xf numFmtId="0" fontId="7" fillId="12" borderId="50" xfId="0" applyFont="1" applyFill="1" applyBorder="1" applyAlignment="1">
      <alignment horizontal="center" vertical="top"/>
    </xf>
    <xf numFmtId="49" fontId="5" fillId="4" borderId="77" xfId="0" applyNumberFormat="1" applyFont="1" applyFill="1" applyBorder="1" applyAlignment="1">
      <alignment horizontal="center" vertical="top"/>
    </xf>
    <xf numFmtId="0" fontId="7" fillId="11" borderId="40" xfId="0" applyFont="1" applyFill="1" applyBorder="1" applyAlignment="1">
      <alignment horizontal="center" vertical="top"/>
    </xf>
    <xf numFmtId="0" fontId="3" fillId="8" borderId="9" xfId="0" applyFont="1" applyFill="1" applyBorder="1" applyAlignment="1">
      <alignment horizontal="center" vertical="top"/>
    </xf>
    <xf numFmtId="0" fontId="3" fillId="8" borderId="46" xfId="0" applyFont="1" applyFill="1" applyBorder="1" applyAlignment="1">
      <alignment horizontal="center" vertical="center"/>
    </xf>
    <xf numFmtId="0" fontId="3" fillId="0" borderId="6" xfId="0" applyFont="1" applyBorder="1" applyAlignment="1">
      <alignment horizontal="center" vertical="top" wrapText="1"/>
    </xf>
    <xf numFmtId="164" fontId="3" fillId="2" borderId="9" xfId="0" applyNumberFormat="1" applyFont="1" applyFill="1" applyBorder="1" applyAlignment="1">
      <alignment horizontal="right" vertical="top"/>
    </xf>
    <xf numFmtId="0" fontId="3" fillId="0" borderId="9" xfId="0" applyFont="1" applyBorder="1" applyAlignment="1">
      <alignment horizontal="center" vertical="top" wrapText="1"/>
    </xf>
    <xf numFmtId="164" fontId="3" fillId="2" borderId="54" xfId="0" applyNumberFormat="1" applyFont="1" applyFill="1" applyBorder="1" applyAlignment="1">
      <alignment horizontal="right" vertical="top" wrapText="1"/>
    </xf>
    <xf numFmtId="164" fontId="3" fillId="2" borderId="41" xfId="0" applyNumberFormat="1" applyFont="1" applyFill="1" applyBorder="1" applyAlignment="1">
      <alignment horizontal="right" vertical="top" wrapText="1"/>
    </xf>
    <xf numFmtId="0" fontId="3" fillId="0" borderId="24" xfId="0" applyFont="1" applyBorder="1" applyAlignment="1">
      <alignment horizontal="center" vertical="top" wrapText="1"/>
    </xf>
    <xf numFmtId="164" fontId="3" fillId="2" borderId="49" xfId="0" applyNumberFormat="1" applyFont="1" applyFill="1" applyBorder="1" applyAlignment="1">
      <alignment horizontal="right" vertical="top"/>
    </xf>
    <xf numFmtId="164" fontId="3" fillId="2" borderId="24" xfId="0" applyNumberFormat="1" applyFont="1" applyFill="1" applyBorder="1" applyAlignment="1">
      <alignment horizontal="right" vertical="top"/>
    </xf>
    <xf numFmtId="164" fontId="3" fillId="2" borderId="0" xfId="0" applyNumberFormat="1" applyFont="1" applyFill="1" applyBorder="1" applyAlignment="1">
      <alignment horizontal="right" vertical="top"/>
    </xf>
    <xf numFmtId="164" fontId="3" fillId="10" borderId="0" xfId="0" applyNumberFormat="1" applyFont="1" applyFill="1" applyBorder="1" applyAlignment="1">
      <alignment horizontal="right" vertical="top"/>
    </xf>
    <xf numFmtId="164" fontId="22" fillId="10" borderId="17" xfId="0" applyNumberFormat="1" applyFont="1" applyFill="1" applyBorder="1" applyAlignment="1">
      <alignment horizontal="right" vertical="top"/>
    </xf>
    <xf numFmtId="164" fontId="3" fillId="10" borderId="0" xfId="0" applyNumberFormat="1" applyFont="1" applyFill="1" applyBorder="1" applyAlignment="1">
      <alignment horizontal="center" vertical="top"/>
    </xf>
    <xf numFmtId="164" fontId="3" fillId="10" borderId="19" xfId="0" applyNumberFormat="1" applyFont="1" applyFill="1" applyBorder="1" applyAlignment="1">
      <alignment horizontal="center" vertical="top"/>
    </xf>
    <xf numFmtId="0" fontId="22" fillId="0" borderId="0" xfId="0" applyFont="1" applyAlignment="1">
      <alignment vertical="top"/>
    </xf>
    <xf numFmtId="164" fontId="3" fillId="10" borderId="71" xfId="0" applyNumberFormat="1" applyFont="1" applyFill="1" applyBorder="1" applyAlignment="1">
      <alignment horizontal="right" vertical="top"/>
    </xf>
    <xf numFmtId="164" fontId="3" fillId="0" borderId="55" xfId="0" applyNumberFormat="1" applyFont="1" applyFill="1" applyBorder="1" applyAlignment="1">
      <alignment horizontal="right" vertical="top"/>
    </xf>
    <xf numFmtId="164" fontId="3" fillId="8" borderId="7" xfId="0" applyNumberFormat="1" applyFont="1" applyFill="1" applyBorder="1" applyAlignment="1">
      <alignment horizontal="right" vertical="top"/>
    </xf>
    <xf numFmtId="49" fontId="3" fillId="0" borderId="26" xfId="0" applyNumberFormat="1" applyFont="1" applyBorder="1" applyAlignment="1">
      <alignment horizontal="center" vertical="top" wrapText="1"/>
    </xf>
    <xf numFmtId="49" fontId="5" fillId="0" borderId="27" xfId="0" applyNumberFormat="1" applyFont="1" applyBorder="1" applyAlignment="1">
      <alignment horizontal="center" vertical="top"/>
    </xf>
    <xf numFmtId="0" fontId="3" fillId="0" borderId="8" xfId="0" applyFont="1" applyFill="1" applyBorder="1" applyAlignment="1">
      <alignment vertical="top" wrapText="1"/>
    </xf>
    <xf numFmtId="0" fontId="3" fillId="0" borderId="10" xfId="0" applyFont="1" applyFill="1" applyBorder="1" applyAlignment="1">
      <alignment horizontal="left" vertical="top" wrapText="1"/>
    </xf>
    <xf numFmtId="0" fontId="1" fillId="0" borderId="11" xfId="0" applyFont="1" applyBorder="1" applyAlignment="1">
      <alignment horizontal="center" vertical="top" textRotation="90" wrapText="1"/>
    </xf>
    <xf numFmtId="49" fontId="5" fillId="4" borderId="1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0" xfId="0" applyNumberFormat="1"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0" fontId="3" fillId="2" borderId="48" xfId="0" applyFont="1" applyFill="1" applyBorder="1" applyAlignment="1">
      <alignment horizontal="left" vertical="top" wrapText="1"/>
    </xf>
    <xf numFmtId="49" fontId="5" fillId="3" borderId="17" xfId="0" applyNumberFormat="1" applyFont="1" applyFill="1" applyBorder="1" applyAlignment="1">
      <alignment horizontal="center" vertical="top"/>
    </xf>
    <xf numFmtId="49" fontId="5" fillId="3" borderId="26" xfId="0" applyNumberFormat="1" applyFont="1" applyFill="1" applyBorder="1" applyAlignment="1">
      <alignment horizontal="center" vertical="top"/>
    </xf>
    <xf numFmtId="49" fontId="5" fillId="0" borderId="28" xfId="0" applyNumberFormat="1" applyFont="1" applyBorder="1" applyAlignment="1">
      <alignment horizontal="center" vertical="top" wrapText="1"/>
    </xf>
    <xf numFmtId="49" fontId="5" fillId="8" borderId="26" xfId="0" applyNumberFormat="1" applyFont="1" applyFill="1" applyBorder="1" applyAlignment="1">
      <alignment horizontal="center" vertical="top" wrapText="1"/>
    </xf>
    <xf numFmtId="0" fontId="3" fillId="0" borderId="27" xfId="0" applyFont="1" applyFill="1" applyBorder="1" applyAlignment="1">
      <alignment horizontal="left" vertical="top" wrapText="1"/>
    </xf>
    <xf numFmtId="0" fontId="3" fillId="0" borderId="45" xfId="0" applyFont="1" applyFill="1" applyBorder="1" applyAlignment="1">
      <alignment horizontal="left"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0" borderId="19"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5" fillId="8" borderId="24" xfId="0" applyFont="1" applyFill="1" applyBorder="1" applyAlignment="1">
      <alignment horizontal="center" vertical="top"/>
    </xf>
    <xf numFmtId="0" fontId="3" fillId="8" borderId="70" xfId="0" applyFont="1" applyFill="1" applyBorder="1" applyAlignment="1">
      <alignment horizontal="center" vertical="top"/>
    </xf>
    <xf numFmtId="164" fontId="5" fillId="10" borderId="34" xfId="0" applyNumberFormat="1" applyFont="1" applyFill="1" applyBorder="1" applyAlignment="1">
      <alignment horizontal="right" vertical="top"/>
    </xf>
    <xf numFmtId="164" fontId="5" fillId="10" borderId="33" xfId="0" applyNumberFormat="1" applyFont="1" applyFill="1" applyBorder="1" applyAlignment="1">
      <alignment horizontal="right" vertical="top"/>
    </xf>
    <xf numFmtId="164" fontId="5" fillId="8" borderId="24" xfId="0" applyNumberFormat="1" applyFont="1" applyFill="1" applyBorder="1" applyAlignment="1">
      <alignment horizontal="right" vertical="top"/>
    </xf>
    <xf numFmtId="0" fontId="3" fillId="8" borderId="57" xfId="0" applyFont="1" applyFill="1" applyBorder="1" applyAlignment="1">
      <alignment horizontal="center" vertical="top"/>
    </xf>
    <xf numFmtId="0" fontId="5" fillId="8" borderId="70" xfId="0" applyFont="1" applyFill="1" applyBorder="1" applyAlignment="1">
      <alignment horizontal="center" vertical="top"/>
    </xf>
    <xf numFmtId="164" fontId="5" fillId="10" borderId="31" xfId="0" applyNumberFormat="1" applyFont="1" applyFill="1" applyBorder="1" applyAlignment="1">
      <alignment horizontal="right" vertical="top"/>
    </xf>
    <xf numFmtId="164" fontId="5" fillId="8" borderId="49" xfId="0" applyNumberFormat="1" applyFont="1" applyFill="1" applyBorder="1" applyAlignment="1">
      <alignment horizontal="right" vertical="top"/>
    </xf>
    <xf numFmtId="164" fontId="5" fillId="10" borderId="20" xfId="0" applyNumberFormat="1" applyFont="1" applyFill="1" applyBorder="1" applyAlignment="1">
      <alignment horizontal="right" vertical="top"/>
    </xf>
    <xf numFmtId="164" fontId="5" fillId="10" borderId="32" xfId="0" applyNumberFormat="1" applyFont="1" applyFill="1" applyBorder="1" applyAlignment="1">
      <alignment horizontal="right" vertical="top"/>
    </xf>
    <xf numFmtId="164" fontId="5" fillId="8" borderId="55" xfId="0" applyNumberFormat="1" applyFont="1" applyFill="1" applyBorder="1" applyAlignment="1">
      <alignment horizontal="right" vertical="top"/>
    </xf>
    <xf numFmtId="0" fontId="3" fillId="0" borderId="46" xfId="0" applyFont="1" applyFill="1" applyBorder="1" applyAlignment="1">
      <alignment horizontal="center" vertical="top"/>
    </xf>
    <xf numFmtId="164" fontId="18" fillId="10" borderId="8" xfId="0" applyNumberFormat="1" applyFont="1" applyFill="1" applyBorder="1" applyAlignment="1">
      <alignment horizontal="right" vertical="top"/>
    </xf>
    <xf numFmtId="164" fontId="18" fillId="10" borderId="28" xfId="0" applyNumberFormat="1" applyFont="1" applyFill="1" applyBorder="1" applyAlignment="1">
      <alignment horizontal="right" vertical="top"/>
    </xf>
    <xf numFmtId="3" fontId="3" fillId="0" borderId="26" xfId="0" applyNumberFormat="1" applyFont="1" applyFill="1" applyBorder="1" applyAlignment="1">
      <alignment horizontal="center"/>
    </xf>
    <xf numFmtId="0" fontId="3" fillId="0" borderId="46" xfId="0" applyFont="1" applyBorder="1" applyAlignment="1">
      <alignment horizontal="center" vertical="top" wrapText="1"/>
    </xf>
    <xf numFmtId="49" fontId="5" fillId="3" borderId="28"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0" borderId="17" xfId="0" applyNumberFormat="1" applyFont="1" applyFill="1" applyBorder="1" applyAlignment="1">
      <alignment horizontal="center" vertical="top"/>
    </xf>
    <xf numFmtId="49" fontId="5" fillId="0" borderId="28" xfId="0" applyNumberFormat="1" applyFont="1" applyFill="1" applyBorder="1" applyAlignment="1">
      <alignment horizontal="center" vertical="top"/>
    </xf>
    <xf numFmtId="0" fontId="3" fillId="0" borderId="8" xfId="0" applyFont="1" applyFill="1" applyBorder="1" applyAlignment="1">
      <alignment horizontal="center" vertical="center" textRotation="90" wrapText="1"/>
    </xf>
    <xf numFmtId="0" fontId="3" fillId="0" borderId="10" xfId="0" applyFont="1" applyFill="1" applyBorder="1" applyAlignment="1">
      <alignment horizontal="center" vertical="center" textRotation="90" wrapText="1"/>
    </xf>
    <xf numFmtId="3" fontId="3" fillId="0" borderId="28"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0" fontId="3" fillId="0" borderId="31" xfId="0" applyFont="1" applyFill="1" applyBorder="1" applyAlignment="1">
      <alignment horizontal="center" vertical="center" textRotation="90" wrapText="1"/>
    </xf>
    <xf numFmtId="0" fontId="3" fillId="0" borderId="34" xfId="0" applyFont="1" applyBorder="1" applyAlignment="1">
      <alignment vertical="top" wrapText="1"/>
    </xf>
    <xf numFmtId="0" fontId="8" fillId="0" borderId="10" xfId="0" applyFont="1" applyBorder="1" applyAlignment="1">
      <alignment vertical="center" textRotation="90" wrapText="1"/>
    </xf>
    <xf numFmtId="0" fontId="23" fillId="0" borderId="31" xfId="0" applyFont="1" applyBorder="1" applyAlignment="1">
      <alignment vertical="center" textRotation="90" wrapText="1"/>
    </xf>
    <xf numFmtId="164" fontId="3" fillId="10" borderId="31" xfId="0" applyNumberFormat="1" applyFont="1" applyFill="1" applyBorder="1" applyAlignment="1">
      <alignment vertical="top"/>
    </xf>
    <xf numFmtId="164" fontId="3" fillId="10" borderId="34" xfId="0" applyNumberFormat="1" applyFont="1" applyFill="1" applyBorder="1" applyAlignment="1">
      <alignment vertical="top"/>
    </xf>
    <xf numFmtId="164" fontId="3" fillId="10" borderId="33" xfId="0" applyNumberFormat="1" applyFont="1" applyFill="1" applyBorder="1" applyAlignment="1">
      <alignment vertical="top"/>
    </xf>
    <xf numFmtId="164" fontId="3" fillId="0" borderId="55" xfId="0" applyNumberFormat="1" applyFont="1" applyFill="1" applyBorder="1" applyAlignment="1">
      <alignment vertical="top"/>
    </xf>
    <xf numFmtId="0" fontId="7" fillId="12" borderId="17" xfId="0" applyFont="1" applyFill="1" applyBorder="1" applyAlignment="1">
      <alignment horizontal="center" vertical="top"/>
    </xf>
    <xf numFmtId="164" fontId="5" fillId="0" borderId="0" xfId="0" applyNumberFormat="1" applyFont="1" applyAlignment="1">
      <alignment horizontal="left" vertical="top"/>
    </xf>
    <xf numFmtId="164" fontId="5" fillId="3" borderId="25" xfId="0" applyNumberFormat="1" applyFont="1" applyFill="1" applyBorder="1" applyAlignment="1">
      <alignment horizontal="right" vertical="top"/>
    </xf>
    <xf numFmtId="164" fontId="5" fillId="4" borderId="72" xfId="0" applyNumberFormat="1" applyFont="1" applyFill="1" applyBorder="1" applyAlignment="1">
      <alignment horizontal="right" vertical="top"/>
    </xf>
    <xf numFmtId="164" fontId="5" fillId="4" borderId="8" xfId="0" applyNumberFormat="1" applyFont="1" applyFill="1" applyBorder="1" applyAlignment="1">
      <alignment horizontal="right" vertical="top"/>
    </xf>
    <xf numFmtId="0" fontId="5" fillId="0" borderId="0" xfId="0" applyFont="1" applyAlignment="1">
      <alignment vertical="top"/>
    </xf>
    <xf numFmtId="164" fontId="5" fillId="0" borderId="0" xfId="0" applyNumberFormat="1" applyFont="1" applyAlignment="1">
      <alignment vertical="top"/>
    </xf>
    <xf numFmtId="164" fontId="10" fillId="10" borderId="38" xfId="0" applyNumberFormat="1" applyFont="1" applyFill="1" applyBorder="1" applyAlignment="1">
      <alignment horizontal="right" vertical="top" wrapText="1"/>
    </xf>
    <xf numFmtId="164" fontId="10" fillId="10" borderId="2" xfId="0" applyNumberFormat="1" applyFont="1" applyFill="1" applyBorder="1" applyAlignment="1">
      <alignment horizontal="right" vertical="top" wrapText="1"/>
    </xf>
    <xf numFmtId="164" fontId="10" fillId="10" borderId="18" xfId="0" applyNumberFormat="1" applyFont="1" applyFill="1" applyBorder="1" applyAlignment="1">
      <alignment horizontal="right" vertical="top" wrapText="1"/>
    </xf>
    <xf numFmtId="164" fontId="10" fillId="10" borderId="51" xfId="0" applyNumberFormat="1" applyFont="1" applyFill="1" applyBorder="1" applyAlignment="1">
      <alignment horizontal="right" vertical="top" wrapText="1"/>
    </xf>
    <xf numFmtId="164" fontId="10" fillId="10" borderId="48" xfId="0" applyNumberFormat="1" applyFont="1" applyFill="1" applyBorder="1" applyAlignment="1">
      <alignment horizontal="right" vertical="top" wrapText="1"/>
    </xf>
    <xf numFmtId="164" fontId="10" fillId="10" borderId="1" xfId="0" applyNumberFormat="1" applyFont="1" applyFill="1" applyBorder="1" applyAlignment="1">
      <alignment horizontal="right" vertical="top" wrapText="1"/>
    </xf>
    <xf numFmtId="164" fontId="5" fillId="10" borderId="51" xfId="0" applyNumberFormat="1" applyFont="1" applyFill="1" applyBorder="1" applyAlignment="1">
      <alignment horizontal="right" vertical="top" wrapText="1"/>
    </xf>
    <xf numFmtId="164" fontId="5" fillId="10" borderId="48" xfId="0" applyNumberFormat="1" applyFont="1" applyFill="1" applyBorder="1" applyAlignment="1">
      <alignment horizontal="right" vertical="top" wrapText="1"/>
    </xf>
    <xf numFmtId="164" fontId="5" fillId="10" borderId="1" xfId="0" applyNumberFormat="1" applyFont="1" applyFill="1" applyBorder="1" applyAlignment="1">
      <alignment horizontal="right" vertical="top" wrapText="1"/>
    </xf>
    <xf numFmtId="49" fontId="3" fillId="0" borderId="78" xfId="0" applyNumberFormat="1" applyFont="1" applyFill="1" applyBorder="1" applyAlignment="1">
      <alignment horizontal="center" vertical="top"/>
    </xf>
    <xf numFmtId="49" fontId="3" fillId="0" borderId="76" xfId="0" applyNumberFormat="1" applyFont="1" applyFill="1" applyBorder="1" applyAlignment="1">
      <alignment horizontal="center" vertical="top"/>
    </xf>
    <xf numFmtId="49" fontId="3" fillId="0" borderId="70" xfId="0" applyNumberFormat="1" applyFont="1" applyFill="1" applyBorder="1" applyAlignment="1">
      <alignment horizontal="center" vertical="top"/>
    </xf>
    <xf numFmtId="49" fontId="3" fillId="0" borderId="40" xfId="0" applyNumberFormat="1" applyFont="1" applyFill="1" applyBorder="1" applyAlignment="1">
      <alignment horizontal="center" vertical="top"/>
    </xf>
    <xf numFmtId="0" fontId="5" fillId="0" borderId="40" xfId="0" applyFont="1" applyFill="1" applyBorder="1" applyAlignment="1">
      <alignment horizontal="center" vertical="top" wrapText="1"/>
    </xf>
    <xf numFmtId="0" fontId="3" fillId="0" borderId="57" xfId="0" applyFont="1" applyFill="1" applyBorder="1" applyAlignment="1">
      <alignment horizontal="center" vertical="top"/>
    </xf>
    <xf numFmtId="0" fontId="3" fillId="0" borderId="40" xfId="0" applyFont="1" applyFill="1" applyBorder="1" applyAlignment="1">
      <alignment horizontal="center" vertical="top"/>
    </xf>
    <xf numFmtId="0" fontId="5" fillId="0" borderId="40" xfId="0" applyFont="1" applyFill="1" applyBorder="1" applyAlignment="1">
      <alignment horizontal="center" vertical="top"/>
    </xf>
    <xf numFmtId="164" fontId="5" fillId="0" borderId="53" xfId="0" applyNumberFormat="1" applyFont="1" applyFill="1" applyBorder="1" applyAlignment="1">
      <alignment vertical="top"/>
    </xf>
    <xf numFmtId="164" fontId="5" fillId="10" borderId="10" xfId="0" applyNumberFormat="1" applyFont="1" applyFill="1" applyBorder="1" applyAlignment="1">
      <alignment horizontal="right" vertical="top"/>
    </xf>
    <xf numFmtId="164" fontId="5" fillId="10" borderId="53" xfId="0" applyNumberFormat="1" applyFont="1" applyFill="1" applyBorder="1" applyAlignment="1">
      <alignment horizontal="right" vertical="top"/>
    </xf>
    <xf numFmtId="164" fontId="5" fillId="3" borderId="5" xfId="0" applyNumberFormat="1" applyFont="1" applyFill="1" applyBorder="1" applyAlignment="1">
      <alignment horizontal="right" vertical="top"/>
    </xf>
    <xf numFmtId="164" fontId="5" fillId="3" borderId="80" xfId="0" applyNumberFormat="1" applyFont="1" applyFill="1" applyBorder="1" applyAlignment="1">
      <alignment horizontal="right" vertical="top"/>
    </xf>
    <xf numFmtId="0" fontId="3" fillId="3" borderId="63" xfId="0" applyFont="1" applyFill="1" applyBorder="1" applyAlignment="1">
      <alignment horizontal="center" vertical="top" wrapText="1"/>
    </xf>
    <xf numFmtId="0" fontId="3" fillId="3" borderId="68" xfId="0" applyFont="1" applyFill="1" applyBorder="1" applyAlignment="1">
      <alignment horizontal="center" vertical="top" wrapText="1"/>
    </xf>
    <xf numFmtId="0" fontId="3" fillId="3" borderId="69" xfId="0" applyFont="1" applyFill="1" applyBorder="1" applyAlignment="1">
      <alignment horizontal="center" vertical="top" wrapText="1"/>
    </xf>
    <xf numFmtId="49" fontId="3" fillId="0" borderId="28" xfId="0" applyNumberFormat="1" applyFont="1" applyBorder="1" applyAlignment="1">
      <alignment horizontal="center" vertical="top" wrapText="1"/>
    </xf>
    <xf numFmtId="49" fontId="5" fillId="0" borderId="29" xfId="0" applyNumberFormat="1" applyFont="1" applyBorder="1" applyAlignment="1">
      <alignment horizontal="center" vertical="top"/>
    </xf>
    <xf numFmtId="49" fontId="5" fillId="0" borderId="19" xfId="0" applyNumberFormat="1" applyFont="1" applyBorder="1" applyAlignment="1">
      <alignment horizontal="center" vertical="top"/>
    </xf>
    <xf numFmtId="0" fontId="3" fillId="0" borderId="8" xfId="0" applyFont="1" applyFill="1" applyBorder="1" applyAlignment="1">
      <alignment vertical="top" wrapText="1"/>
    </xf>
    <xf numFmtId="49" fontId="5" fillId="4" borderId="8" xfId="0" applyNumberFormat="1" applyFont="1" applyFill="1" applyBorder="1" applyAlignment="1">
      <alignment horizontal="center" vertical="top"/>
    </xf>
    <xf numFmtId="49" fontId="5" fillId="4" borderId="10" xfId="0" applyNumberFormat="1" applyFont="1" applyFill="1" applyBorder="1" applyAlignment="1">
      <alignment horizontal="center" vertical="top"/>
    </xf>
    <xf numFmtId="49" fontId="5" fillId="3" borderId="28" xfId="0" applyNumberFormat="1" applyFont="1" applyFill="1" applyBorder="1" applyAlignment="1">
      <alignment horizontal="center" vertical="top"/>
    </xf>
    <xf numFmtId="49" fontId="5" fillId="0" borderId="1" xfId="0" applyNumberFormat="1" applyFont="1" applyBorder="1" applyAlignment="1">
      <alignment horizontal="center" vertical="top"/>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49" fontId="3" fillId="0" borderId="17" xfId="0" applyNumberFormat="1" applyFont="1" applyBorder="1" applyAlignment="1">
      <alignment horizontal="center" vertical="top"/>
    </xf>
    <xf numFmtId="49" fontId="3" fillId="0" borderId="34" xfId="0" applyNumberFormat="1" applyFont="1" applyBorder="1" applyAlignment="1">
      <alignment horizontal="center" vertical="top"/>
    </xf>
    <xf numFmtId="49" fontId="5" fillId="0" borderId="33" xfId="0" applyNumberFormat="1" applyFont="1" applyBorder="1" applyAlignment="1">
      <alignment horizontal="center" vertical="top"/>
    </xf>
    <xf numFmtId="0" fontId="3" fillId="0" borderId="31" xfId="0" applyFont="1" applyFill="1" applyBorder="1" applyAlignment="1">
      <alignment horizontal="left" vertical="top" wrapText="1"/>
    </xf>
    <xf numFmtId="49" fontId="5" fillId="3" borderId="50" xfId="0" applyNumberFormat="1" applyFont="1" applyFill="1" applyBorder="1" applyAlignment="1">
      <alignment horizontal="center" vertical="top"/>
    </xf>
    <xf numFmtId="0" fontId="3" fillId="2" borderId="33" xfId="0" applyFont="1" applyFill="1" applyBorder="1" applyAlignment="1">
      <alignment horizontal="left" vertical="top" wrapText="1"/>
    </xf>
    <xf numFmtId="49" fontId="5" fillId="8" borderId="28"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0" fontId="3" fillId="0" borderId="10" xfId="0" applyFont="1" applyFill="1" applyBorder="1" applyAlignment="1">
      <alignment horizontal="center" vertical="center" textRotation="90" wrapText="1"/>
    </xf>
    <xf numFmtId="3" fontId="3" fillId="0" borderId="28"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wrapText="1"/>
    </xf>
    <xf numFmtId="0" fontId="14" fillId="0" borderId="29" xfId="0" applyFont="1" applyFill="1" applyBorder="1" applyAlignment="1">
      <alignment horizontal="left" vertical="top" wrapText="1"/>
    </xf>
    <xf numFmtId="0" fontId="3" fillId="0" borderId="31"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49" fontId="3" fillId="0" borderId="21" xfId="0" applyNumberFormat="1" applyFont="1" applyBorder="1" applyAlignment="1">
      <alignment horizontal="center" vertical="top"/>
    </xf>
    <xf numFmtId="3" fontId="3" fillId="0" borderId="34"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0" fontId="3" fillId="0" borderId="8" xfId="0"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0" fontId="25" fillId="0" borderId="0" xfId="0" applyFont="1" applyBorder="1" applyAlignment="1">
      <alignment vertical="top"/>
    </xf>
    <xf numFmtId="0" fontId="26" fillId="0" borderId="6" xfId="0" applyFont="1" applyFill="1" applyBorder="1" applyAlignment="1">
      <alignment horizontal="center" vertical="top" wrapText="1"/>
    </xf>
    <xf numFmtId="164" fontId="26" fillId="10" borderId="45" xfId="0" applyNumberFormat="1" applyFont="1" applyFill="1" applyBorder="1" applyAlignment="1">
      <alignment horizontal="right" vertical="top"/>
    </xf>
    <xf numFmtId="164" fontId="22" fillId="10" borderId="21" xfId="0" applyNumberFormat="1" applyFont="1" applyFill="1" applyBorder="1" applyAlignment="1">
      <alignment horizontal="right" vertical="top"/>
    </xf>
    <xf numFmtId="164" fontId="22" fillId="2" borderId="52" xfId="0" applyNumberFormat="1" applyFont="1" applyFill="1" applyBorder="1" applyAlignment="1">
      <alignment horizontal="right" vertical="top" wrapText="1"/>
    </xf>
    <xf numFmtId="3" fontId="22" fillId="0" borderId="21" xfId="0" applyNumberFormat="1" applyFont="1" applyFill="1" applyBorder="1" applyAlignment="1">
      <alignment horizontal="center" vertical="top"/>
    </xf>
    <xf numFmtId="0" fontId="22" fillId="0" borderId="24" xfId="0" applyFont="1" applyFill="1" applyBorder="1" applyAlignment="1">
      <alignment horizontal="center" vertical="top" wrapText="1"/>
    </xf>
    <xf numFmtId="164" fontId="22" fillId="10" borderId="31" xfId="0" applyNumberFormat="1" applyFont="1" applyFill="1" applyBorder="1" applyAlignment="1">
      <alignment horizontal="right" vertical="top"/>
    </xf>
    <xf numFmtId="164" fontId="22" fillId="0" borderId="53" xfId="0" applyNumberFormat="1" applyFont="1" applyFill="1" applyBorder="1" applyAlignment="1">
      <alignment horizontal="right" vertical="top"/>
    </xf>
    <xf numFmtId="3" fontId="22" fillId="0" borderId="17" xfId="0" applyNumberFormat="1" applyFont="1" applyFill="1" applyBorder="1" applyAlignment="1">
      <alignment horizontal="center" vertical="top"/>
    </xf>
    <xf numFmtId="3" fontId="22" fillId="0" borderId="0" xfId="0" applyNumberFormat="1" applyFont="1" applyFill="1" applyBorder="1" applyAlignment="1">
      <alignment horizontal="center" vertical="top"/>
    </xf>
    <xf numFmtId="0" fontId="28" fillId="0" borderId="66" xfId="0" applyFont="1" applyFill="1" applyBorder="1" applyAlignment="1">
      <alignment horizontal="center" vertical="top"/>
    </xf>
    <xf numFmtId="164" fontId="28" fillId="10" borderId="60" xfId="0" applyNumberFormat="1" applyFont="1" applyFill="1" applyBorder="1" applyAlignment="1">
      <alignment horizontal="right" vertical="top"/>
    </xf>
    <xf numFmtId="164" fontId="28" fillId="10" borderId="59" xfId="0" applyNumberFormat="1" applyFont="1" applyFill="1" applyBorder="1" applyAlignment="1">
      <alignment horizontal="right" vertical="top"/>
    </xf>
    <xf numFmtId="164" fontId="28" fillId="0" borderId="64" xfId="0" applyNumberFormat="1" applyFont="1" applyFill="1" applyBorder="1" applyAlignment="1">
      <alignment horizontal="right" vertical="top"/>
    </xf>
    <xf numFmtId="3" fontId="26" fillId="0" borderId="26" xfId="0" applyNumberFormat="1" applyFont="1" applyFill="1" applyBorder="1" applyAlignment="1">
      <alignment horizontal="center" vertical="top"/>
    </xf>
    <xf numFmtId="3" fontId="26" fillId="0" borderId="30" xfId="0" applyNumberFormat="1" applyFont="1" applyFill="1" applyBorder="1" applyAlignment="1">
      <alignment horizontal="center" vertical="top"/>
    </xf>
    <xf numFmtId="0" fontId="3" fillId="0" borderId="0" xfId="0" applyFont="1" applyBorder="1" applyAlignment="1">
      <alignment vertical="top" wrapText="1"/>
    </xf>
    <xf numFmtId="164" fontId="5" fillId="10" borderId="59" xfId="0" applyNumberFormat="1" applyFont="1" applyFill="1" applyBorder="1" applyAlignment="1">
      <alignment horizontal="right" vertical="top" wrapText="1"/>
    </xf>
    <xf numFmtId="164" fontId="26" fillId="2" borderId="52" xfId="0" applyNumberFormat="1" applyFont="1" applyFill="1" applyBorder="1" applyAlignment="1">
      <alignment horizontal="right" vertical="top" wrapText="1"/>
    </xf>
    <xf numFmtId="164" fontId="26" fillId="10" borderId="1" xfId="0" applyNumberFormat="1" applyFont="1" applyFill="1" applyBorder="1" applyAlignment="1">
      <alignment horizontal="right" vertical="top"/>
    </xf>
    <xf numFmtId="164" fontId="22" fillId="10" borderId="19" xfId="0" applyNumberFormat="1" applyFont="1" applyFill="1" applyBorder="1" applyAlignment="1">
      <alignment horizontal="right" vertical="top"/>
    </xf>
    <xf numFmtId="164" fontId="28" fillId="10" borderId="64" xfId="0" applyNumberFormat="1" applyFont="1" applyFill="1" applyBorder="1" applyAlignment="1">
      <alignment horizontal="right" vertical="top"/>
    </xf>
    <xf numFmtId="164" fontId="26" fillId="12" borderId="4" xfId="0" applyNumberFormat="1" applyFont="1" applyFill="1" applyBorder="1" applyAlignment="1">
      <alignment horizontal="right" vertical="top"/>
    </xf>
    <xf numFmtId="164" fontId="28" fillId="3" borderId="22" xfId="0" applyNumberFormat="1" applyFont="1" applyFill="1" applyBorder="1" applyAlignment="1">
      <alignment horizontal="right" vertical="top" wrapText="1"/>
    </xf>
    <xf numFmtId="164" fontId="28" fillId="10" borderId="64" xfId="0" applyNumberFormat="1" applyFont="1" applyFill="1" applyBorder="1" applyAlignment="1">
      <alignment horizontal="center" vertical="top" wrapText="1"/>
    </xf>
    <xf numFmtId="164" fontId="28" fillId="10" borderId="60" xfId="0" applyNumberFormat="1" applyFont="1" applyFill="1" applyBorder="1" applyAlignment="1">
      <alignment horizontal="right" vertical="top" wrapText="1"/>
    </xf>
    <xf numFmtId="164" fontId="28" fillId="3" borderId="56" xfId="0" applyNumberFormat="1" applyFont="1" applyFill="1" applyBorder="1" applyAlignment="1">
      <alignment horizontal="right" vertical="top" wrapText="1"/>
    </xf>
    <xf numFmtId="49" fontId="22" fillId="0" borderId="21" xfId="0" applyNumberFormat="1" applyFont="1" applyBorder="1" applyAlignment="1">
      <alignment horizontal="center" vertical="top"/>
    </xf>
    <xf numFmtId="49" fontId="28" fillId="0" borderId="53" xfId="0" applyNumberFormat="1" applyFont="1" applyBorder="1" applyAlignment="1">
      <alignment horizontal="center" vertical="top"/>
    </xf>
    <xf numFmtId="0" fontId="22" fillId="8" borderId="40" xfId="0" applyFont="1" applyFill="1" applyBorder="1" applyAlignment="1">
      <alignment horizontal="center" vertical="top"/>
    </xf>
    <xf numFmtId="164" fontId="22" fillId="10" borderId="10" xfId="0" applyNumberFormat="1" applyFont="1" applyFill="1" applyBorder="1" applyAlignment="1">
      <alignment horizontal="right" vertical="top"/>
    </xf>
    <xf numFmtId="164" fontId="28" fillId="10" borderId="17" xfId="0" applyNumberFormat="1" applyFont="1" applyFill="1" applyBorder="1" applyAlignment="1">
      <alignment horizontal="right" vertical="top"/>
    </xf>
    <xf numFmtId="164" fontId="28" fillId="10" borderId="19" xfId="0" applyNumberFormat="1" applyFont="1" applyFill="1" applyBorder="1" applyAlignment="1">
      <alignment horizontal="right" vertical="top"/>
    </xf>
    <xf numFmtId="164" fontId="28" fillId="8" borderId="0" xfId="0" applyNumberFormat="1" applyFont="1" applyFill="1" applyBorder="1" applyAlignment="1">
      <alignment horizontal="right" vertical="top"/>
    </xf>
    <xf numFmtId="164" fontId="28" fillId="8" borderId="40" xfId="0" applyNumberFormat="1" applyFont="1" applyFill="1" applyBorder="1" applyAlignment="1">
      <alignment horizontal="right" vertical="top"/>
    </xf>
    <xf numFmtId="3" fontId="22" fillId="0" borderId="17" xfId="0" applyNumberFormat="1" applyFont="1" applyFill="1" applyBorder="1" applyAlignment="1">
      <alignment horizontal="center" vertical="top" wrapText="1"/>
    </xf>
    <xf numFmtId="49" fontId="22" fillId="0" borderId="34" xfId="0" applyNumberFormat="1" applyFont="1" applyBorder="1" applyAlignment="1">
      <alignment horizontal="center" vertical="top"/>
    </xf>
    <xf numFmtId="0" fontId="28" fillId="8" borderId="40" xfId="0" applyFont="1" applyFill="1" applyBorder="1" applyAlignment="1">
      <alignment horizontal="center" vertical="top"/>
    </xf>
    <xf numFmtId="164" fontId="28" fillId="10" borderId="10" xfId="0" applyNumberFormat="1" applyFont="1" applyFill="1" applyBorder="1" applyAlignment="1">
      <alignment horizontal="right" vertical="top"/>
    </xf>
    <xf numFmtId="164" fontId="28" fillId="10" borderId="3" xfId="0" applyNumberFormat="1" applyFont="1" applyFill="1" applyBorder="1" applyAlignment="1">
      <alignment horizontal="right" vertical="top" wrapText="1"/>
    </xf>
    <xf numFmtId="0" fontId="22" fillId="0" borderId="17" xfId="1" applyNumberFormat="1" applyFont="1" applyFill="1" applyBorder="1" applyAlignment="1">
      <alignment horizontal="left" vertical="top"/>
    </xf>
    <xf numFmtId="0" fontId="22" fillId="0" borderId="17" xfId="1" applyNumberFormat="1" applyFont="1" applyFill="1" applyBorder="1" applyAlignment="1">
      <alignment horizontal="center" vertical="top"/>
    </xf>
    <xf numFmtId="0" fontId="3" fillId="0" borderId="26" xfId="1" applyNumberFormat="1" applyFont="1" applyFill="1" applyBorder="1" applyAlignment="1">
      <alignment horizontal="center" vertical="top"/>
    </xf>
    <xf numFmtId="164" fontId="28" fillId="3" borderId="5" xfId="0" applyNumberFormat="1" applyFont="1" applyFill="1" applyBorder="1" applyAlignment="1">
      <alignment horizontal="right" vertical="top" wrapText="1"/>
    </xf>
    <xf numFmtId="164" fontId="28" fillId="4" borderId="72" xfId="0" applyNumberFormat="1" applyFont="1" applyFill="1" applyBorder="1" applyAlignment="1">
      <alignment horizontal="right" vertical="top" wrapText="1"/>
    </xf>
    <xf numFmtId="164" fontId="28" fillId="4" borderId="54" xfId="0" applyNumberFormat="1" applyFont="1" applyFill="1" applyBorder="1" applyAlignment="1">
      <alignment horizontal="right" vertical="top" wrapText="1"/>
    </xf>
    <xf numFmtId="164" fontId="28" fillId="4" borderId="25" xfId="0" applyNumberFormat="1" applyFont="1" applyFill="1" applyBorder="1" applyAlignment="1">
      <alignment horizontal="right" vertical="top" wrapText="1"/>
    </xf>
    <xf numFmtId="164" fontId="5" fillId="7" borderId="5" xfId="0" applyNumberFormat="1" applyFont="1" applyFill="1" applyBorder="1" applyAlignment="1">
      <alignment horizontal="right" vertical="top"/>
    </xf>
    <xf numFmtId="164" fontId="28" fillId="7" borderId="25" xfId="0" applyNumberFormat="1" applyFont="1" applyFill="1" applyBorder="1" applyAlignment="1">
      <alignment horizontal="right" vertical="top" wrapText="1"/>
    </xf>
    <xf numFmtId="164" fontId="5" fillId="7" borderId="25" xfId="0" applyNumberFormat="1" applyFont="1" applyFill="1" applyBorder="1" applyAlignment="1">
      <alignment horizontal="right" vertical="top"/>
    </xf>
    <xf numFmtId="164" fontId="28" fillId="7" borderId="22" xfId="0" applyNumberFormat="1" applyFont="1" applyFill="1" applyBorder="1" applyAlignment="1">
      <alignment horizontal="right" vertical="top" wrapText="1"/>
    </xf>
    <xf numFmtId="164" fontId="28" fillId="7" borderId="69" xfId="0" applyNumberFormat="1" applyFont="1" applyFill="1" applyBorder="1" applyAlignment="1">
      <alignment horizontal="right" vertical="top" wrapText="1"/>
    </xf>
    <xf numFmtId="164" fontId="3" fillId="0" borderId="54" xfId="0" applyNumberFormat="1" applyFont="1" applyFill="1" applyBorder="1" applyAlignment="1">
      <alignment horizontal="right" vertical="top" wrapText="1"/>
    </xf>
    <xf numFmtId="0" fontId="5" fillId="0" borderId="66" xfId="0" applyFont="1" applyFill="1" applyBorder="1" applyAlignment="1">
      <alignment horizontal="center" vertical="top"/>
    </xf>
    <xf numFmtId="164" fontId="5" fillId="10" borderId="26" xfId="0" applyNumberFormat="1" applyFont="1" applyFill="1" applyBorder="1" applyAlignment="1">
      <alignment horizontal="right" vertical="top"/>
    </xf>
    <xf numFmtId="164" fontId="5" fillId="10" borderId="62" xfId="0" applyNumberFormat="1" applyFont="1" applyFill="1" applyBorder="1" applyAlignment="1">
      <alignment horizontal="right" vertical="top"/>
    </xf>
    <xf numFmtId="164" fontId="5" fillId="0" borderId="66" xfId="0" applyNumberFormat="1" applyFont="1" applyFill="1" applyBorder="1" applyAlignment="1">
      <alignment horizontal="right" vertical="top"/>
    </xf>
    <xf numFmtId="164" fontId="5" fillId="0" borderId="36" xfId="0" applyNumberFormat="1" applyFont="1" applyFill="1" applyBorder="1" applyAlignment="1">
      <alignment horizontal="right" vertical="top"/>
    </xf>
    <xf numFmtId="164" fontId="5" fillId="10" borderId="27" xfId="0" applyNumberFormat="1" applyFont="1" applyFill="1" applyBorder="1" applyAlignment="1">
      <alignment horizontal="right" vertical="top"/>
    </xf>
    <xf numFmtId="164" fontId="5" fillId="8" borderId="66" xfId="0" applyNumberFormat="1" applyFont="1" applyFill="1" applyBorder="1" applyAlignment="1">
      <alignment horizontal="right" vertical="top"/>
    </xf>
    <xf numFmtId="0" fontId="3" fillId="8" borderId="77" xfId="0" applyFont="1" applyFill="1" applyBorder="1" applyAlignment="1">
      <alignment horizontal="center" vertical="top"/>
    </xf>
    <xf numFmtId="164" fontId="5" fillId="10" borderId="28" xfId="0" applyNumberFormat="1" applyFont="1" applyFill="1" applyBorder="1" applyAlignment="1">
      <alignment horizontal="right" vertical="top"/>
    </xf>
    <xf numFmtId="164" fontId="5" fillId="10" borderId="29" xfId="0" applyNumberFormat="1" applyFont="1" applyFill="1" applyBorder="1" applyAlignment="1">
      <alignment horizontal="right" vertical="top"/>
    </xf>
    <xf numFmtId="3" fontId="3" fillId="0" borderId="29" xfId="0" applyNumberFormat="1" applyFont="1" applyFill="1" applyBorder="1" applyAlignment="1">
      <alignment vertical="top" wrapText="1"/>
    </xf>
    <xf numFmtId="49" fontId="5" fillId="0" borderId="27" xfId="0" applyNumberFormat="1" applyFont="1" applyBorder="1" applyAlignment="1">
      <alignment horizontal="center" vertical="top"/>
    </xf>
    <xf numFmtId="0" fontId="3" fillId="0" borderId="8" xfId="0" applyFont="1" applyFill="1" applyBorder="1" applyAlignment="1">
      <alignment vertical="top" wrapText="1"/>
    </xf>
    <xf numFmtId="49" fontId="5" fillId="4" borderId="1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0" fontId="3" fillId="2" borderId="62" xfId="0" applyFont="1" applyFill="1" applyBorder="1" applyAlignment="1">
      <alignment horizontal="left" vertical="top" wrapText="1"/>
    </xf>
    <xf numFmtId="0" fontId="3" fillId="0" borderId="10" xfId="0" applyFont="1" applyFill="1" applyBorder="1" applyAlignment="1">
      <alignment horizontal="left" vertical="top" wrapText="1"/>
    </xf>
    <xf numFmtId="49" fontId="3" fillId="0" borderId="17" xfId="0" applyNumberFormat="1" applyFont="1" applyBorder="1" applyAlignment="1">
      <alignment horizontal="center" vertical="top"/>
    </xf>
    <xf numFmtId="49" fontId="5" fillId="3" borderId="50" xfId="0" applyNumberFormat="1" applyFont="1" applyFill="1" applyBorder="1" applyAlignment="1">
      <alignment horizontal="center" vertical="top"/>
    </xf>
    <xf numFmtId="49" fontId="5" fillId="3" borderId="47"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8"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0" fontId="3" fillId="0" borderId="11" xfId="0" applyFont="1" applyFill="1" applyBorder="1" applyAlignment="1">
      <alignment horizontal="center" vertical="center" textRotation="90" wrapText="1"/>
    </xf>
    <xf numFmtId="49" fontId="3" fillId="0" borderId="28" xfId="0" applyNumberFormat="1" applyFont="1" applyBorder="1" applyAlignment="1">
      <alignment horizontal="center" vertical="top"/>
    </xf>
    <xf numFmtId="49" fontId="3" fillId="0" borderId="26" xfId="0" applyNumberFormat="1" applyFont="1" applyBorder="1" applyAlignment="1">
      <alignment horizontal="center" vertical="top"/>
    </xf>
    <xf numFmtId="3" fontId="3" fillId="2" borderId="17"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3" fontId="3" fillId="0" borderId="19" xfId="0" applyNumberFormat="1"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165" fontId="3" fillId="0" borderId="19"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49" fontId="3" fillId="0" borderId="21" xfId="0" applyNumberFormat="1" applyFont="1" applyBorder="1" applyAlignment="1">
      <alignment horizontal="center" vertical="top"/>
    </xf>
    <xf numFmtId="3" fontId="3" fillId="0" borderId="34"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0" fontId="3" fillId="8" borderId="35" xfId="0" applyFont="1" applyFill="1" applyBorder="1" applyAlignment="1">
      <alignment horizontal="center" vertical="top"/>
    </xf>
    <xf numFmtId="164" fontId="18" fillId="10" borderId="11" xfId="0" applyNumberFormat="1" applyFont="1" applyFill="1" applyBorder="1" applyAlignment="1">
      <alignment horizontal="right" vertical="top"/>
    </xf>
    <xf numFmtId="164" fontId="3" fillId="8" borderId="30" xfId="0" applyNumberFormat="1" applyFont="1" applyFill="1" applyBorder="1" applyAlignment="1">
      <alignment horizontal="right" vertical="top"/>
    </xf>
    <xf numFmtId="3" fontId="20" fillId="0" borderId="26" xfId="0" applyNumberFormat="1" applyFont="1" applyFill="1" applyBorder="1" applyAlignment="1">
      <alignment horizontal="center" vertical="center" wrapText="1"/>
    </xf>
    <xf numFmtId="164" fontId="3" fillId="8" borderId="41" xfId="0" applyNumberFormat="1" applyFont="1" applyFill="1" applyBorder="1" applyAlignment="1">
      <alignment horizontal="right" vertical="top"/>
    </xf>
    <xf numFmtId="164" fontId="5" fillId="8" borderId="46" xfId="0" applyNumberFormat="1" applyFont="1" applyFill="1" applyBorder="1" applyAlignment="1">
      <alignment horizontal="right" vertical="top"/>
    </xf>
    <xf numFmtId="0" fontId="3" fillId="0" borderId="8" xfId="1" applyFont="1" applyFill="1" applyBorder="1" applyAlignment="1">
      <alignment vertical="top" wrapText="1"/>
    </xf>
    <xf numFmtId="3" fontId="3" fillId="0" borderId="28" xfId="1" applyNumberFormat="1" applyFont="1" applyFill="1" applyBorder="1" applyAlignment="1">
      <alignment horizontal="center" vertical="center"/>
    </xf>
    <xf numFmtId="0" fontId="3" fillId="8" borderId="23" xfId="0" applyFont="1" applyFill="1" applyBorder="1" applyAlignment="1">
      <alignment horizontal="center" vertical="top" wrapText="1"/>
    </xf>
    <xf numFmtId="0" fontId="3" fillId="0" borderId="23" xfId="0" applyFont="1" applyBorder="1" applyAlignment="1">
      <alignment horizontal="center" vertical="top" wrapText="1"/>
    </xf>
    <xf numFmtId="0" fontId="3" fillId="0" borderId="7" xfId="0" applyFont="1" applyBorder="1" applyAlignment="1">
      <alignment horizontal="center" vertical="top" wrapText="1"/>
    </xf>
    <xf numFmtId="164" fontId="5" fillId="5" borderId="7" xfId="0" applyNumberFormat="1" applyFont="1" applyFill="1" applyBorder="1" applyAlignment="1">
      <alignment horizontal="center" vertical="top"/>
    </xf>
    <xf numFmtId="164" fontId="3" fillId="0" borderId="24" xfId="0" applyNumberFormat="1" applyFont="1" applyBorder="1" applyAlignment="1">
      <alignment horizontal="center" vertical="top"/>
    </xf>
    <xf numFmtId="164" fontId="5" fillId="5" borderId="24" xfId="0" applyNumberFormat="1" applyFont="1" applyFill="1" applyBorder="1" applyAlignment="1">
      <alignment horizontal="center" vertical="top"/>
    </xf>
    <xf numFmtId="164" fontId="5" fillId="6" borderId="66" xfId="0" applyNumberFormat="1" applyFont="1" applyFill="1" applyBorder="1" applyAlignment="1">
      <alignment horizontal="center" vertical="top"/>
    </xf>
    <xf numFmtId="0" fontId="8" fillId="0" borderId="11" xfId="0" applyFont="1" applyFill="1" applyBorder="1" applyAlignment="1">
      <alignment horizontal="left" vertical="top"/>
    </xf>
    <xf numFmtId="164" fontId="5" fillId="3" borderId="56" xfId="0" applyNumberFormat="1" applyFont="1" applyFill="1" applyBorder="1" applyAlignment="1">
      <alignment horizontal="center" vertical="top"/>
    </xf>
    <xf numFmtId="164" fontId="5" fillId="3" borderId="5" xfId="0" applyNumberFormat="1" applyFont="1" applyFill="1" applyBorder="1" applyAlignment="1">
      <alignment horizontal="center" vertical="top"/>
    </xf>
    <xf numFmtId="164" fontId="5" fillId="3" borderId="22" xfId="0" applyNumberFormat="1" applyFont="1" applyFill="1" applyBorder="1" applyAlignment="1">
      <alignment horizontal="center" vertical="top"/>
    </xf>
    <xf numFmtId="164" fontId="5" fillId="3" borderId="68" xfId="0" applyNumberFormat="1" applyFont="1" applyFill="1" applyBorder="1" applyAlignment="1">
      <alignment horizontal="center" vertical="top"/>
    </xf>
    <xf numFmtId="164" fontId="5" fillId="5" borderId="5" xfId="0" applyNumberFormat="1" applyFont="1" applyFill="1" applyBorder="1" applyAlignment="1">
      <alignment horizontal="center" vertical="top"/>
    </xf>
    <xf numFmtId="165" fontId="3" fillId="0" borderId="0" xfId="0" applyNumberFormat="1" applyFont="1" applyAlignment="1">
      <alignment horizontal="center" vertical="top"/>
    </xf>
    <xf numFmtId="0" fontId="5" fillId="0" borderId="0" xfId="0" applyFont="1" applyAlignment="1">
      <alignment horizontal="center" vertical="top"/>
    </xf>
    <xf numFmtId="49" fontId="5" fillId="0" borderId="52" xfId="0" applyNumberFormat="1" applyFont="1" applyBorder="1" applyAlignment="1">
      <alignment horizontal="center" vertical="top"/>
    </xf>
    <xf numFmtId="0" fontId="5" fillId="0" borderId="0" xfId="0" applyFont="1" applyAlignment="1">
      <alignment horizontal="center" vertical="center"/>
    </xf>
    <xf numFmtId="164" fontId="5" fillId="5" borderId="69" xfId="0" applyNumberFormat="1" applyFont="1" applyFill="1" applyBorder="1" applyAlignment="1">
      <alignment horizontal="center" vertical="top"/>
    </xf>
    <xf numFmtId="0" fontId="3" fillId="0" borderId="0"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xf>
    <xf numFmtId="165" fontId="3" fillId="0" borderId="17" xfId="0" applyNumberFormat="1" applyFont="1" applyFill="1" applyBorder="1" applyAlignment="1">
      <alignment horizontal="center" vertical="top" textRotation="90"/>
    </xf>
    <xf numFmtId="0" fontId="3" fillId="0" borderId="0" xfId="0" applyFont="1" applyBorder="1" applyAlignment="1">
      <alignment horizontal="center" vertical="top"/>
    </xf>
    <xf numFmtId="0" fontId="3" fillId="0" borderId="17" xfId="0" applyFont="1" applyFill="1" applyBorder="1" applyAlignment="1">
      <alignment horizontal="center" vertical="top" wrapText="1"/>
    </xf>
    <xf numFmtId="49" fontId="5" fillId="0" borderId="1" xfId="0" applyNumberFormat="1" applyFont="1" applyFill="1" applyBorder="1" applyAlignment="1">
      <alignment horizontal="center" vertical="top"/>
    </xf>
    <xf numFmtId="0" fontId="3" fillId="0" borderId="0" xfId="0" applyFont="1"/>
    <xf numFmtId="0" fontId="3" fillId="12" borderId="17" xfId="0" applyFont="1" applyFill="1" applyBorder="1" applyAlignment="1">
      <alignment horizontal="center" vertical="top"/>
    </xf>
    <xf numFmtId="0" fontId="3" fillId="0" borderId="17" xfId="0" applyFont="1" applyFill="1" applyBorder="1" applyAlignment="1">
      <alignment horizontal="center" vertical="top"/>
    </xf>
    <xf numFmtId="0" fontId="3" fillId="0" borderId="33" xfId="0" applyFont="1" applyBorder="1" applyAlignment="1">
      <alignment horizontal="center" vertical="top"/>
    </xf>
    <xf numFmtId="0" fontId="3" fillId="12" borderId="50" xfId="0" applyFont="1" applyFill="1" applyBorder="1" applyAlignment="1">
      <alignment horizontal="center" vertical="top"/>
    </xf>
    <xf numFmtId="0" fontId="3" fillId="0" borderId="19" xfId="0" applyFont="1" applyBorder="1" applyAlignment="1">
      <alignment horizontal="center" vertical="top"/>
    </xf>
    <xf numFmtId="0" fontId="3" fillId="0" borderId="31" xfId="0" applyFont="1" applyBorder="1" applyAlignment="1"/>
    <xf numFmtId="0" fontId="2" fillId="0" borderId="11" xfId="0" applyFont="1" applyBorder="1" applyAlignment="1">
      <alignment horizontal="center" vertical="top" textRotation="90" wrapText="1"/>
    </xf>
    <xf numFmtId="49" fontId="5" fillId="3" borderId="28" xfId="0" applyNumberFormat="1" applyFont="1" applyFill="1" applyBorder="1" applyAlignment="1">
      <alignment vertical="top"/>
    </xf>
    <xf numFmtId="0" fontId="3" fillId="2" borderId="28" xfId="0" applyNumberFormat="1" applyFont="1" applyFill="1" applyBorder="1" applyAlignment="1">
      <alignment horizontal="center" vertical="top" wrapText="1"/>
    </xf>
    <xf numFmtId="49" fontId="5" fillId="3" borderId="26" xfId="0" applyNumberFormat="1" applyFont="1" applyFill="1" applyBorder="1" applyAlignment="1">
      <alignment vertical="top"/>
    </xf>
    <xf numFmtId="0" fontId="3" fillId="0" borderId="26" xfId="0" applyFont="1" applyBorder="1" applyAlignment="1">
      <alignment horizontal="center" vertical="top"/>
    </xf>
    <xf numFmtId="0" fontId="3" fillId="0" borderId="45" xfId="0" applyFont="1" applyBorder="1" applyAlignment="1">
      <alignment vertical="top" wrapText="1"/>
    </xf>
    <xf numFmtId="0" fontId="3" fillId="0" borderId="21" xfId="1" applyNumberFormat="1" applyFont="1" applyFill="1" applyBorder="1" applyAlignment="1">
      <alignment horizontal="center" vertical="top"/>
    </xf>
    <xf numFmtId="0" fontId="8" fillId="0" borderId="8" xfId="0" applyFont="1" applyFill="1" applyBorder="1" applyAlignment="1">
      <alignment vertical="top" wrapText="1"/>
    </xf>
    <xf numFmtId="0" fontId="3" fillId="0" borderId="60" xfId="0" applyFont="1" applyFill="1" applyBorder="1" applyAlignment="1">
      <alignment horizontal="left" vertical="top" wrapText="1"/>
    </xf>
    <xf numFmtId="3" fontId="3" fillId="0" borderId="3" xfId="0" applyNumberFormat="1" applyFont="1" applyFill="1" applyBorder="1" applyAlignment="1">
      <alignment horizontal="center" vertical="top" wrapText="1"/>
    </xf>
    <xf numFmtId="3" fontId="3" fillId="0" borderId="17" xfId="0" applyNumberFormat="1" applyFont="1" applyBorder="1" applyAlignment="1">
      <alignment horizontal="center" vertical="top"/>
    </xf>
    <xf numFmtId="3" fontId="3" fillId="0" borderId="17" xfId="0" applyNumberFormat="1" applyFont="1" applyFill="1" applyBorder="1" applyAlignment="1">
      <alignment horizontal="center" vertical="center" wrapText="1"/>
    </xf>
    <xf numFmtId="49" fontId="5" fillId="0" borderId="29"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3" borderId="28" xfId="0" applyNumberFormat="1" applyFont="1" applyFill="1" applyBorder="1" applyAlignment="1">
      <alignment horizontal="center" vertical="top"/>
    </xf>
    <xf numFmtId="49" fontId="5" fillId="3" borderId="26" xfId="0" applyNumberFormat="1" applyFont="1" applyFill="1" applyBorder="1" applyAlignment="1">
      <alignment horizontal="center" vertical="top"/>
    </xf>
    <xf numFmtId="49" fontId="5" fillId="0" borderId="28" xfId="0" applyNumberFormat="1" applyFont="1" applyBorder="1" applyAlignment="1">
      <alignment horizontal="center" vertical="top" wrapText="1"/>
    </xf>
    <xf numFmtId="49" fontId="5" fillId="0" borderId="26" xfId="0" applyNumberFormat="1" applyFont="1" applyBorder="1" applyAlignment="1">
      <alignment horizontal="center"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0" fontId="3" fillId="0" borderId="40" xfId="0" applyFont="1" applyFill="1" applyBorder="1" applyAlignment="1">
      <alignment horizontal="center" vertical="center" textRotation="90" wrapText="1"/>
    </xf>
    <xf numFmtId="165" fontId="3" fillId="0" borderId="28" xfId="0" applyNumberFormat="1" applyFont="1" applyFill="1" applyBorder="1" applyAlignment="1">
      <alignment horizontal="center" vertical="top"/>
    </xf>
    <xf numFmtId="49" fontId="5" fillId="0" borderId="19" xfId="0" applyNumberFormat="1" applyFont="1" applyBorder="1" applyAlignment="1">
      <alignment horizontal="center" vertical="top"/>
    </xf>
    <xf numFmtId="49" fontId="5" fillId="3" borderId="50" xfId="0" applyNumberFormat="1" applyFont="1" applyFill="1" applyBorder="1" applyAlignment="1">
      <alignment horizontal="center" vertical="top"/>
    </xf>
    <xf numFmtId="49" fontId="5" fillId="0" borderId="17" xfId="0" applyNumberFormat="1" applyFont="1" applyFill="1" applyBorder="1" applyAlignment="1">
      <alignment horizontal="center" vertical="top"/>
    </xf>
    <xf numFmtId="0" fontId="3" fillId="0" borderId="10" xfId="0" applyFont="1" applyBorder="1" applyAlignment="1">
      <alignment vertical="top" wrapText="1"/>
    </xf>
    <xf numFmtId="0" fontId="3" fillId="0" borderId="8" xfId="0" applyFont="1" applyFill="1" applyBorder="1" applyAlignment="1">
      <alignment vertical="top" wrapText="1"/>
    </xf>
    <xf numFmtId="49" fontId="5" fillId="3" borderId="62" xfId="0" applyNumberFormat="1" applyFont="1" applyFill="1" applyBorder="1" applyAlignment="1">
      <alignment horizontal="center" vertical="top"/>
    </xf>
    <xf numFmtId="49" fontId="5" fillId="0" borderId="28"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0" fontId="3" fillId="0" borderId="8" xfId="0" applyFont="1" applyFill="1" applyBorder="1" applyAlignment="1">
      <alignment horizontal="center" vertical="center" textRotation="90" wrapText="1"/>
    </xf>
    <xf numFmtId="3" fontId="3" fillId="0" borderId="34"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xf>
    <xf numFmtId="0" fontId="3" fillId="0" borderId="10" xfId="0"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5" fillId="0" borderId="33"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0" borderId="31" xfId="0" applyFont="1" applyFill="1" applyBorder="1" applyAlignment="1">
      <alignment horizontal="center" vertical="center" textRotation="90" wrapText="1"/>
    </xf>
    <xf numFmtId="49" fontId="5" fillId="0" borderId="1" xfId="0" applyNumberFormat="1" applyFont="1" applyBorder="1" applyAlignment="1">
      <alignment horizontal="center" vertical="top"/>
    </xf>
    <xf numFmtId="0" fontId="8" fillId="0" borderId="10" xfId="0" applyFont="1" applyFill="1" applyBorder="1" applyAlignment="1">
      <alignment horizontal="left" vertical="top" wrapText="1"/>
    </xf>
    <xf numFmtId="49" fontId="5" fillId="8" borderId="17" xfId="0" applyNumberFormat="1" applyFont="1" applyFill="1" applyBorder="1" applyAlignment="1">
      <alignment horizontal="center" vertical="top" wrapText="1"/>
    </xf>
    <xf numFmtId="49" fontId="5" fillId="8" borderId="26" xfId="0" applyNumberFormat="1" applyFont="1" applyFill="1" applyBorder="1" applyAlignment="1">
      <alignment horizontal="center" vertical="top" wrapText="1"/>
    </xf>
    <xf numFmtId="49" fontId="5" fillId="0" borderId="19" xfId="0" applyNumberFormat="1" applyFont="1" applyBorder="1" applyAlignment="1">
      <alignment horizontal="center" vertical="top" wrapText="1"/>
    </xf>
    <xf numFmtId="49" fontId="5" fillId="3" borderId="28" xfId="0" applyNumberFormat="1"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3" borderId="26" xfId="0" applyNumberFormat="1" applyFont="1" applyFill="1" applyBorder="1" applyAlignment="1">
      <alignment horizontal="center" vertical="top" wrapText="1"/>
    </xf>
    <xf numFmtId="49" fontId="5" fillId="3" borderId="50"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49" fontId="5" fillId="0" borderId="55" xfId="0" applyNumberFormat="1" applyFont="1" applyBorder="1" applyAlignment="1">
      <alignment horizontal="center" vertical="top"/>
    </xf>
    <xf numFmtId="3" fontId="3" fillId="0" borderId="21" xfId="0" applyNumberFormat="1" applyFont="1" applyBorder="1" applyAlignment="1">
      <alignment horizontal="center" vertical="top"/>
    </xf>
    <xf numFmtId="49" fontId="5" fillId="3" borderId="50"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49" fontId="5" fillId="0" borderId="19" xfId="0" applyNumberFormat="1" applyFont="1" applyBorder="1" applyAlignment="1">
      <alignment horizontal="center" vertical="top"/>
    </xf>
    <xf numFmtId="0" fontId="3" fillId="0" borderId="10" xfId="0" applyFont="1" applyFill="1" applyBorder="1" applyAlignment="1">
      <alignment horizontal="center" vertical="center" textRotation="90" wrapText="1"/>
    </xf>
    <xf numFmtId="0" fontId="3" fillId="8" borderId="33" xfId="0" applyFont="1" applyFill="1" applyBorder="1" applyAlignment="1">
      <alignment horizontal="left" vertical="top" wrapText="1"/>
    </xf>
    <xf numFmtId="0" fontId="3" fillId="0" borderId="45" xfId="0" applyFont="1" applyBorder="1" applyAlignment="1">
      <alignment horizontal="left"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0" fontId="3" fillId="0" borderId="11" xfId="0" applyFont="1" applyBorder="1" applyAlignment="1">
      <alignment vertical="top" wrapText="1"/>
    </xf>
    <xf numFmtId="0" fontId="3" fillId="0" borderId="8" xfId="0" applyFont="1" applyFill="1" applyBorder="1" applyAlignment="1">
      <alignment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4" fontId="5" fillId="3" borderId="63" xfId="0" applyNumberFormat="1" applyFont="1" applyFill="1" applyBorder="1" applyAlignment="1">
      <alignment horizontal="center" vertical="top"/>
    </xf>
    <xf numFmtId="164" fontId="5" fillId="5" borderId="63" xfId="0" applyNumberFormat="1" applyFont="1" applyFill="1" applyBorder="1" applyAlignment="1">
      <alignment horizontal="center" vertical="top"/>
    </xf>
    <xf numFmtId="3" fontId="3" fillId="0" borderId="32"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165" fontId="3" fillId="0" borderId="47" xfId="0" applyNumberFormat="1" applyFont="1" applyFill="1" applyBorder="1" applyAlignment="1">
      <alignment horizontal="center" vertical="top"/>
    </xf>
    <xf numFmtId="0" fontId="3" fillId="0" borderId="50" xfId="0" applyFont="1" applyFill="1" applyBorder="1" applyAlignment="1">
      <alignment horizontal="center" vertical="top" wrapText="1"/>
    </xf>
    <xf numFmtId="0" fontId="3" fillId="8" borderId="76" xfId="0" applyFont="1" applyFill="1" applyBorder="1" applyAlignment="1">
      <alignment horizontal="center" vertical="top" wrapText="1"/>
    </xf>
    <xf numFmtId="49" fontId="5" fillId="13" borderId="12" xfId="0" applyNumberFormat="1" applyFont="1" applyFill="1" applyBorder="1" applyAlignment="1">
      <alignment horizontal="center" vertical="top"/>
    </xf>
    <xf numFmtId="0" fontId="3" fillId="13" borderId="14" xfId="0" applyFont="1" applyFill="1" applyBorder="1" applyAlignment="1">
      <alignment vertical="center" wrapText="1"/>
    </xf>
    <xf numFmtId="0" fontId="3" fillId="13" borderId="13" xfId="0" applyFont="1" applyFill="1" applyBorder="1" applyAlignment="1">
      <alignment horizontal="center" vertical="center" wrapText="1"/>
    </xf>
    <xf numFmtId="0" fontId="5" fillId="13" borderId="13" xfId="0" applyFont="1" applyFill="1" applyBorder="1" applyAlignment="1">
      <alignment horizontal="left" vertical="top"/>
    </xf>
    <xf numFmtId="49" fontId="5" fillId="13" borderId="16" xfId="0" applyNumberFormat="1" applyFont="1" applyFill="1" applyBorder="1" applyAlignment="1">
      <alignment horizontal="center" vertical="top"/>
    </xf>
    <xf numFmtId="0" fontId="3" fillId="13" borderId="37" xfId="0" applyFont="1" applyFill="1" applyBorder="1" applyAlignment="1">
      <alignment vertical="center" wrapText="1"/>
    </xf>
    <xf numFmtId="0" fontId="3" fillId="13" borderId="2" xfId="0" applyFont="1" applyFill="1" applyBorder="1" applyAlignment="1">
      <alignment horizontal="center" vertical="center" wrapText="1"/>
    </xf>
    <xf numFmtId="0" fontId="5" fillId="13" borderId="2" xfId="0" applyFont="1" applyFill="1" applyBorder="1" applyAlignment="1">
      <alignment horizontal="left" vertical="top"/>
    </xf>
    <xf numFmtId="0" fontId="5" fillId="13" borderId="44" xfId="0" applyFont="1" applyFill="1" applyBorder="1" applyAlignment="1">
      <alignment horizontal="left" vertical="top"/>
    </xf>
    <xf numFmtId="0" fontId="5" fillId="13" borderId="37" xfId="0" applyFont="1" applyFill="1" applyBorder="1" applyAlignment="1">
      <alignment horizontal="left" vertical="top"/>
    </xf>
    <xf numFmtId="0" fontId="0" fillId="13" borderId="43" xfId="0" applyFill="1" applyBorder="1" applyAlignment="1">
      <alignment horizontal="left" vertical="top"/>
    </xf>
    <xf numFmtId="0" fontId="2" fillId="0" borderId="0" xfId="0" applyFont="1" applyBorder="1" applyAlignment="1">
      <alignment vertical="top"/>
    </xf>
    <xf numFmtId="0" fontId="18" fillId="0" borderId="0" xfId="0" applyFont="1" applyBorder="1" applyAlignment="1">
      <alignment vertical="top"/>
    </xf>
    <xf numFmtId="0" fontId="5" fillId="8" borderId="73" xfId="0" applyFont="1" applyFill="1" applyBorder="1" applyAlignment="1">
      <alignment horizontal="center" vertical="top"/>
    </xf>
    <xf numFmtId="0" fontId="3" fillId="8" borderId="78" xfId="0" applyFont="1" applyFill="1" applyBorder="1" applyAlignment="1">
      <alignment horizontal="center" vertical="top" wrapText="1"/>
    </xf>
    <xf numFmtId="0" fontId="3" fillId="8" borderId="57" xfId="0" applyFont="1" applyFill="1" applyBorder="1" applyAlignment="1">
      <alignment horizontal="center" vertical="top" wrapText="1"/>
    </xf>
    <xf numFmtId="0" fontId="5" fillId="8" borderId="57" xfId="0" applyFont="1" applyFill="1" applyBorder="1" applyAlignment="1">
      <alignment horizontal="center" vertical="top"/>
    </xf>
    <xf numFmtId="0" fontId="3" fillId="8" borderId="70" xfId="0" applyFont="1" applyFill="1" applyBorder="1" applyAlignment="1">
      <alignment horizontal="center" vertical="top" wrapText="1"/>
    </xf>
    <xf numFmtId="49" fontId="3" fillId="8" borderId="78"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49" fontId="3" fillId="8" borderId="70" xfId="0" applyNumberFormat="1" applyFont="1" applyFill="1" applyBorder="1" applyAlignment="1">
      <alignment horizontal="center" vertical="top"/>
    </xf>
    <xf numFmtId="49" fontId="3" fillId="8" borderId="40" xfId="0" applyNumberFormat="1" applyFont="1" applyFill="1" applyBorder="1" applyAlignment="1">
      <alignment horizontal="center" vertical="top"/>
    </xf>
    <xf numFmtId="0" fontId="5" fillId="8" borderId="40" xfId="0" applyFont="1" applyFill="1" applyBorder="1" applyAlignment="1">
      <alignment horizontal="center" vertical="top" wrapText="1"/>
    </xf>
    <xf numFmtId="49" fontId="5" fillId="13" borderId="31" xfId="0" applyNumberFormat="1" applyFont="1" applyFill="1" applyBorder="1" applyAlignment="1">
      <alignment horizontal="center" vertical="top"/>
    </xf>
    <xf numFmtId="49" fontId="5" fillId="13" borderId="10" xfId="0" applyNumberFormat="1" applyFont="1" applyFill="1" applyBorder="1" applyAlignment="1">
      <alignment horizontal="center" vertical="top"/>
    </xf>
    <xf numFmtId="49" fontId="5" fillId="13" borderId="40" xfId="0" applyNumberFormat="1" applyFont="1" applyFill="1" applyBorder="1" applyAlignment="1">
      <alignment horizontal="center" vertical="top"/>
    </xf>
    <xf numFmtId="49" fontId="5" fillId="13" borderId="11" xfId="0" applyNumberFormat="1" applyFont="1" applyFill="1" applyBorder="1" applyAlignment="1">
      <alignment horizontal="center" vertical="top"/>
    </xf>
    <xf numFmtId="49" fontId="5" fillId="13" borderId="77" xfId="0" applyNumberFormat="1" applyFont="1" applyFill="1" applyBorder="1" applyAlignment="1">
      <alignment horizontal="center" vertical="top"/>
    </xf>
    <xf numFmtId="0" fontId="3" fillId="13" borderId="40" xfId="0" applyFont="1" applyFill="1" applyBorder="1" applyAlignment="1">
      <alignment horizontal="center" vertical="top"/>
    </xf>
    <xf numFmtId="0" fontId="3" fillId="13" borderId="10" xfId="0" applyFont="1" applyFill="1" applyBorder="1" applyAlignment="1">
      <alignment horizontal="center" vertical="top"/>
    </xf>
    <xf numFmtId="49" fontId="5" fillId="13" borderId="56" xfId="0" applyNumberFormat="1" applyFont="1" applyFill="1" applyBorder="1" applyAlignment="1">
      <alignment horizontal="center" vertical="top"/>
    </xf>
    <xf numFmtId="49" fontId="5" fillId="13" borderId="63" xfId="0" applyNumberFormat="1" applyFont="1" applyFill="1" applyBorder="1" applyAlignment="1">
      <alignment horizontal="center" vertical="top"/>
    </xf>
    <xf numFmtId="49" fontId="5" fillId="13" borderId="10" xfId="0" applyNumberFormat="1" applyFont="1" applyFill="1" applyBorder="1" applyAlignment="1">
      <alignment horizontal="center" vertical="top" wrapText="1"/>
    </xf>
    <xf numFmtId="49" fontId="5" fillId="13" borderId="8" xfId="0" applyNumberFormat="1" applyFont="1" applyFill="1" applyBorder="1" applyAlignment="1">
      <alignment horizontal="center" vertical="top" wrapText="1"/>
    </xf>
    <xf numFmtId="49" fontId="5" fillId="13" borderId="11" xfId="0" applyNumberFormat="1" applyFont="1" applyFill="1" applyBorder="1" applyAlignment="1">
      <alignment horizontal="center" vertical="top" wrapText="1"/>
    </xf>
    <xf numFmtId="164" fontId="5" fillId="13" borderId="77" xfId="0" applyNumberFormat="1" applyFont="1" applyFill="1" applyBorder="1" applyAlignment="1">
      <alignment horizontal="center" vertical="top"/>
    </xf>
    <xf numFmtId="0" fontId="3" fillId="0" borderId="28" xfId="0" applyFont="1" applyFill="1" applyBorder="1" applyAlignment="1">
      <alignment horizontal="center" vertical="top" wrapText="1"/>
    </xf>
    <xf numFmtId="0" fontId="3" fillId="2" borderId="48" xfId="0" applyNumberFormat="1" applyFont="1" applyFill="1" applyBorder="1" applyAlignment="1">
      <alignment horizontal="center" vertical="top" wrapText="1"/>
    </xf>
    <xf numFmtId="0" fontId="3" fillId="0" borderId="50" xfId="0" applyFont="1" applyBorder="1" applyAlignment="1">
      <alignment horizontal="center" vertical="top"/>
    </xf>
    <xf numFmtId="0" fontId="3" fillId="0" borderId="62" xfId="0" applyFont="1" applyBorder="1" applyAlignment="1">
      <alignment horizontal="center" vertical="top"/>
    </xf>
    <xf numFmtId="0" fontId="3" fillId="2" borderId="1" xfId="0" applyNumberFormat="1" applyFont="1" applyFill="1" applyBorder="1" applyAlignment="1">
      <alignment horizontal="center" vertical="top" wrapText="1"/>
    </xf>
    <xf numFmtId="0" fontId="3" fillId="0" borderId="27" xfId="0" applyFont="1" applyBorder="1" applyAlignment="1">
      <alignment horizontal="center" vertical="top"/>
    </xf>
    <xf numFmtId="164" fontId="3" fillId="14" borderId="41" xfId="0" applyNumberFormat="1" applyFont="1" applyFill="1" applyBorder="1" applyAlignment="1">
      <alignment horizontal="center" vertical="top"/>
    </xf>
    <xf numFmtId="164" fontId="3" fillId="14" borderId="43" xfId="0" applyNumberFormat="1" applyFont="1" applyFill="1" applyBorder="1" applyAlignment="1">
      <alignment horizontal="center" vertical="top"/>
    </xf>
    <xf numFmtId="164" fontId="3" fillId="14" borderId="0" xfId="0" applyNumberFormat="1" applyFont="1" applyFill="1" applyBorder="1" applyAlignment="1">
      <alignment horizontal="center" vertical="top"/>
    </xf>
    <xf numFmtId="164" fontId="5" fillId="14" borderId="67" xfId="0" applyNumberFormat="1" applyFont="1" applyFill="1" applyBorder="1" applyAlignment="1">
      <alignment horizontal="center" vertical="top"/>
    </xf>
    <xf numFmtId="164" fontId="5" fillId="14" borderId="73" xfId="0" applyNumberFormat="1" applyFont="1" applyFill="1" applyBorder="1" applyAlignment="1">
      <alignment horizontal="center" vertical="top"/>
    </xf>
    <xf numFmtId="164" fontId="3" fillId="14" borderId="43" xfId="0" applyNumberFormat="1" applyFont="1" applyFill="1" applyBorder="1" applyAlignment="1">
      <alignment horizontal="center" vertical="top" wrapText="1"/>
    </xf>
    <xf numFmtId="164" fontId="3" fillId="14" borderId="44" xfId="0" applyNumberFormat="1" applyFont="1" applyFill="1" applyBorder="1" applyAlignment="1">
      <alignment horizontal="center" vertical="top" wrapText="1"/>
    </xf>
    <xf numFmtId="164" fontId="5" fillId="14" borderId="42" xfId="0" applyNumberFormat="1" applyFont="1" applyFill="1" applyBorder="1" applyAlignment="1">
      <alignment horizontal="center" vertical="top" wrapText="1"/>
    </xf>
    <xf numFmtId="164" fontId="5" fillId="14" borderId="52" xfId="0" applyNumberFormat="1" applyFont="1" applyFill="1" applyBorder="1" applyAlignment="1">
      <alignment horizontal="center" vertical="top" wrapText="1"/>
    </xf>
    <xf numFmtId="0" fontId="5" fillId="8" borderId="61" xfId="0" applyFont="1" applyFill="1" applyBorder="1" applyAlignment="1">
      <alignment horizontal="center" vertical="top"/>
    </xf>
    <xf numFmtId="0" fontId="5" fillId="8" borderId="66" xfId="0" applyFont="1" applyFill="1" applyBorder="1" applyAlignment="1">
      <alignment horizontal="center" vertical="top"/>
    </xf>
    <xf numFmtId="0" fontId="3" fillId="8" borderId="44" xfId="0" applyFont="1" applyFill="1" applyBorder="1" applyAlignment="1">
      <alignment horizontal="center" vertical="top" wrapText="1"/>
    </xf>
    <xf numFmtId="0" fontId="5" fillId="8" borderId="52" xfId="0" applyFont="1" applyFill="1" applyBorder="1" applyAlignment="1">
      <alignment horizontal="center" vertical="top" wrapText="1"/>
    </xf>
    <xf numFmtId="164" fontId="3" fillId="14" borderId="71" xfId="0" applyNumberFormat="1" applyFont="1" applyFill="1" applyBorder="1" applyAlignment="1">
      <alignment horizontal="center" vertical="top"/>
    </xf>
    <xf numFmtId="164" fontId="5" fillId="14" borderId="59" xfId="0" applyNumberFormat="1" applyFont="1" applyFill="1" applyBorder="1" applyAlignment="1">
      <alignment horizontal="center" vertical="top"/>
    </xf>
    <xf numFmtId="164" fontId="5" fillId="14" borderId="64" xfId="0" applyNumberFormat="1" applyFont="1" applyFill="1" applyBorder="1" applyAlignment="1">
      <alignment horizontal="center" vertical="top"/>
    </xf>
    <xf numFmtId="0" fontId="3" fillId="8" borderId="7" xfId="0" applyFont="1" applyFill="1" applyBorder="1" applyAlignment="1">
      <alignment horizontal="center" vertical="top" wrapText="1"/>
    </xf>
    <xf numFmtId="164" fontId="18" fillId="14" borderId="58" xfId="0" applyNumberFormat="1" applyFont="1" applyFill="1" applyBorder="1" applyAlignment="1">
      <alignment horizontal="center" vertical="top"/>
    </xf>
    <xf numFmtId="164" fontId="3" fillId="14" borderId="38" xfId="0" applyNumberFormat="1" applyFont="1" applyFill="1" applyBorder="1" applyAlignment="1">
      <alignment horizontal="center" vertical="top"/>
    </xf>
    <xf numFmtId="164" fontId="3" fillId="14" borderId="39" xfId="0" applyNumberFormat="1" applyFont="1" applyFill="1" applyBorder="1" applyAlignment="1">
      <alignment horizontal="center" vertical="top"/>
    </xf>
    <xf numFmtId="164" fontId="3" fillId="14" borderId="58" xfId="0" applyNumberFormat="1" applyFont="1" applyFill="1" applyBorder="1" applyAlignment="1">
      <alignment horizontal="center" vertical="top"/>
    </xf>
    <xf numFmtId="0" fontId="3" fillId="8" borderId="46" xfId="0" applyFont="1" applyFill="1" applyBorder="1" applyAlignment="1">
      <alignment horizontal="center" vertical="top"/>
    </xf>
    <xf numFmtId="164" fontId="18" fillId="14" borderId="72" xfId="0" applyNumberFormat="1" applyFont="1" applyFill="1" applyBorder="1" applyAlignment="1">
      <alignment horizontal="center" vertical="top"/>
    </xf>
    <xf numFmtId="164" fontId="3" fillId="14" borderId="2" xfId="0" applyNumberFormat="1" applyFont="1" applyFill="1" applyBorder="1" applyAlignment="1">
      <alignment horizontal="center" vertical="top"/>
    </xf>
    <xf numFmtId="0" fontId="5" fillId="8" borderId="76" xfId="0" applyFont="1" applyFill="1" applyBorder="1" applyAlignment="1">
      <alignment horizontal="center" vertical="top"/>
    </xf>
    <xf numFmtId="164" fontId="3" fillId="14" borderId="10" xfId="0" applyNumberFormat="1" applyFont="1" applyFill="1" applyBorder="1" applyAlignment="1">
      <alignment horizontal="center" vertical="top"/>
    </xf>
    <xf numFmtId="164" fontId="3" fillId="14" borderId="53" xfId="0" applyNumberFormat="1" applyFont="1" applyFill="1" applyBorder="1" applyAlignment="1">
      <alignment horizontal="center" vertical="top"/>
    </xf>
    <xf numFmtId="164" fontId="3" fillId="14" borderId="45" xfId="0" applyNumberFormat="1" applyFont="1" applyFill="1" applyBorder="1" applyAlignment="1">
      <alignment horizontal="center" vertical="top"/>
    </xf>
    <xf numFmtId="164" fontId="5" fillId="14" borderId="31" xfId="0" applyNumberFormat="1" applyFont="1" applyFill="1" applyBorder="1" applyAlignment="1">
      <alignment horizontal="center" vertical="top"/>
    </xf>
    <xf numFmtId="164" fontId="3" fillId="14" borderId="31" xfId="0" applyNumberFormat="1" applyFont="1" applyFill="1" applyBorder="1" applyAlignment="1">
      <alignment horizontal="center" vertical="top"/>
    </xf>
    <xf numFmtId="164" fontId="5" fillId="14" borderId="10" xfId="0" applyNumberFormat="1" applyFont="1" applyFill="1" applyBorder="1" applyAlignment="1">
      <alignment horizontal="center" vertical="top"/>
    </xf>
    <xf numFmtId="164" fontId="3" fillId="14" borderId="8" xfId="0" applyNumberFormat="1" applyFont="1" applyFill="1" applyBorder="1" applyAlignment="1">
      <alignment horizontal="center" vertical="top"/>
    </xf>
    <xf numFmtId="164" fontId="3" fillId="14" borderId="16" xfId="0" applyNumberFormat="1" applyFont="1" applyFill="1" applyBorder="1" applyAlignment="1">
      <alignment horizontal="center" vertical="top"/>
    </xf>
    <xf numFmtId="164" fontId="5" fillId="14" borderId="45" xfId="0" applyNumberFormat="1" applyFont="1" applyFill="1" applyBorder="1" applyAlignment="1">
      <alignment horizontal="center" vertical="top"/>
    </xf>
    <xf numFmtId="164" fontId="3" fillId="14" borderId="12" xfId="0" applyNumberFormat="1" applyFont="1" applyFill="1" applyBorder="1" applyAlignment="1">
      <alignment horizontal="center" vertical="top"/>
    </xf>
    <xf numFmtId="164" fontId="5" fillId="14" borderId="60" xfId="0" applyNumberFormat="1" applyFont="1" applyFill="1" applyBorder="1" applyAlignment="1">
      <alignment horizontal="center" vertical="top"/>
    </xf>
    <xf numFmtId="164" fontId="3" fillId="14" borderId="42" xfId="0" applyNumberFormat="1" applyFont="1" applyFill="1" applyBorder="1" applyAlignment="1">
      <alignment horizontal="center" vertical="top"/>
    </xf>
    <xf numFmtId="164" fontId="5" fillId="14" borderId="49" xfId="0" applyNumberFormat="1" applyFont="1" applyFill="1" applyBorder="1" applyAlignment="1">
      <alignment horizontal="center" vertical="top"/>
    </xf>
    <xf numFmtId="164" fontId="3" fillId="14" borderId="49" xfId="0" applyNumberFormat="1" applyFont="1" applyFill="1" applyBorder="1" applyAlignment="1">
      <alignment horizontal="center" vertical="top"/>
    </xf>
    <xf numFmtId="164" fontId="5" fillId="14" borderId="0" xfId="0" applyNumberFormat="1" applyFont="1" applyFill="1" applyBorder="1" applyAlignment="1">
      <alignment horizontal="center" vertical="top"/>
    </xf>
    <xf numFmtId="164" fontId="5" fillId="14" borderId="57" xfId="0" applyNumberFormat="1" applyFont="1" applyFill="1" applyBorder="1" applyAlignment="1">
      <alignment horizontal="center" vertical="top"/>
    </xf>
    <xf numFmtId="164" fontId="3" fillId="14" borderId="1" xfId="0" applyNumberFormat="1" applyFont="1" applyFill="1" applyBorder="1" applyAlignment="1">
      <alignment horizontal="center" vertical="top" wrapText="1"/>
    </xf>
    <xf numFmtId="164" fontId="3" fillId="14" borderId="19" xfId="0" applyNumberFormat="1" applyFont="1" applyFill="1" applyBorder="1" applyAlignment="1">
      <alignment horizontal="center" vertical="top" wrapText="1"/>
    </xf>
    <xf numFmtId="164" fontId="3" fillId="14" borderId="19" xfId="0" applyNumberFormat="1" applyFont="1" applyFill="1" applyBorder="1" applyAlignment="1">
      <alignment horizontal="center" vertical="top"/>
    </xf>
    <xf numFmtId="164" fontId="5" fillId="14" borderId="33" xfId="0" applyNumberFormat="1" applyFont="1" applyFill="1" applyBorder="1" applyAlignment="1">
      <alignment horizontal="center" vertical="top"/>
    </xf>
    <xf numFmtId="164" fontId="5" fillId="14" borderId="19" xfId="0" applyNumberFormat="1" applyFont="1" applyFill="1" applyBorder="1" applyAlignment="1">
      <alignment horizontal="center" vertical="top"/>
    </xf>
    <xf numFmtId="164" fontId="5" fillId="14" borderId="4" xfId="0" applyNumberFormat="1" applyFont="1" applyFill="1" applyBorder="1" applyAlignment="1">
      <alignment horizontal="center" vertical="top"/>
    </xf>
    <xf numFmtId="164" fontId="3" fillId="14" borderId="15" xfId="0" applyNumberFormat="1" applyFont="1" applyFill="1" applyBorder="1" applyAlignment="1">
      <alignment horizontal="center" vertical="top" wrapText="1"/>
    </xf>
    <xf numFmtId="164" fontId="3" fillId="14" borderId="18" xfId="0" applyNumberFormat="1" applyFont="1" applyFill="1" applyBorder="1" applyAlignment="1">
      <alignment horizontal="center" vertical="top" wrapText="1"/>
    </xf>
    <xf numFmtId="164" fontId="3" fillId="14" borderId="15" xfId="0" applyNumberFormat="1" applyFont="1" applyFill="1" applyBorder="1" applyAlignment="1">
      <alignment horizontal="center" vertical="top"/>
    </xf>
    <xf numFmtId="164" fontId="3" fillId="14" borderId="18" xfId="0" applyNumberFormat="1" applyFont="1" applyFill="1" applyBorder="1" applyAlignment="1">
      <alignment horizontal="center" vertical="top"/>
    </xf>
    <xf numFmtId="164" fontId="3" fillId="14" borderId="33" xfId="0" applyNumberFormat="1" applyFont="1" applyFill="1" applyBorder="1" applyAlignment="1">
      <alignment horizontal="center" vertical="top"/>
    </xf>
    <xf numFmtId="164" fontId="3" fillId="14" borderId="33" xfId="0" applyNumberFormat="1" applyFont="1" applyFill="1" applyBorder="1" applyAlignment="1">
      <alignment horizontal="center" vertical="top" wrapText="1"/>
    </xf>
    <xf numFmtId="164" fontId="5" fillId="14" borderId="18" xfId="0" applyNumberFormat="1" applyFont="1" applyFill="1" applyBorder="1" applyAlignment="1">
      <alignment horizontal="center" vertical="top"/>
    </xf>
    <xf numFmtId="164" fontId="18" fillId="14" borderId="14" xfId="0" applyNumberFormat="1" applyFont="1" applyFill="1" applyBorder="1" applyAlignment="1">
      <alignment horizontal="center" vertical="top"/>
    </xf>
    <xf numFmtId="164" fontId="3" fillId="14" borderId="37" xfId="0" applyNumberFormat="1" applyFont="1" applyFill="1" applyBorder="1" applyAlignment="1">
      <alignment horizontal="center" vertical="top"/>
    </xf>
    <xf numFmtId="164" fontId="18" fillId="14" borderId="71" xfId="0" applyNumberFormat="1" applyFont="1" applyFill="1" applyBorder="1" applyAlignment="1">
      <alignment horizontal="center" vertical="top"/>
    </xf>
    <xf numFmtId="164" fontId="3" fillId="14" borderId="1" xfId="0" applyNumberFormat="1" applyFont="1" applyFill="1" applyBorder="1" applyAlignment="1">
      <alignment horizontal="center" vertical="top"/>
    </xf>
    <xf numFmtId="164" fontId="3" fillId="14" borderId="13" xfId="0" applyNumberFormat="1" applyFont="1" applyFill="1" applyBorder="1" applyAlignment="1">
      <alignment horizontal="center" vertical="top"/>
    </xf>
    <xf numFmtId="164" fontId="3" fillId="14" borderId="17" xfId="0" applyNumberFormat="1" applyFont="1" applyFill="1" applyBorder="1" applyAlignment="1">
      <alignment horizontal="center" vertical="top"/>
    </xf>
    <xf numFmtId="164" fontId="5" fillId="14" borderId="3" xfId="0" applyNumberFormat="1" applyFont="1" applyFill="1" applyBorder="1" applyAlignment="1">
      <alignment horizontal="center" vertical="top"/>
    </xf>
    <xf numFmtId="164" fontId="3" fillId="14" borderId="28" xfId="0" applyNumberFormat="1" applyFont="1" applyFill="1" applyBorder="1" applyAlignment="1">
      <alignment horizontal="center" vertical="top"/>
    </xf>
    <xf numFmtId="164" fontId="3" fillId="14" borderId="2" xfId="0" applyNumberFormat="1" applyFont="1" applyFill="1" applyBorder="1" applyAlignment="1">
      <alignment horizontal="center" vertical="top" wrapText="1"/>
    </xf>
    <xf numFmtId="164" fontId="5" fillId="14" borderId="21" xfId="0" applyNumberFormat="1" applyFont="1" applyFill="1" applyBorder="1" applyAlignment="1">
      <alignment horizontal="center" vertical="top" wrapText="1"/>
    </xf>
    <xf numFmtId="0" fontId="3" fillId="0" borderId="70" xfId="0" applyFont="1" applyBorder="1" applyAlignment="1">
      <alignment horizontal="center" vertical="top"/>
    </xf>
    <xf numFmtId="0" fontId="3" fillId="2" borderId="16" xfId="0" applyFont="1" applyFill="1" applyBorder="1" applyAlignment="1">
      <alignment horizontal="left" vertical="top" wrapText="1"/>
    </xf>
    <xf numFmtId="165" fontId="3" fillId="2" borderId="2" xfId="0" applyNumberFormat="1" applyFont="1" applyFill="1" applyBorder="1" applyAlignment="1">
      <alignment horizontal="center" vertical="top"/>
    </xf>
    <xf numFmtId="165" fontId="3" fillId="2" borderId="37" xfId="0" applyNumberFormat="1" applyFont="1" applyFill="1" applyBorder="1" applyAlignment="1">
      <alignment horizontal="center" vertical="top"/>
    </xf>
    <xf numFmtId="165" fontId="3" fillId="2" borderId="18" xfId="0" applyNumberFormat="1" applyFont="1" applyFill="1" applyBorder="1" applyAlignment="1">
      <alignment horizontal="center" vertical="top"/>
    </xf>
    <xf numFmtId="0" fontId="3" fillId="0" borderId="0" xfId="0" applyNumberFormat="1" applyFont="1" applyBorder="1" applyAlignment="1">
      <alignment horizontal="center" vertical="top"/>
    </xf>
    <xf numFmtId="0" fontId="3" fillId="0" borderId="0" xfId="0" applyNumberFormat="1" applyFont="1" applyBorder="1" applyAlignment="1">
      <alignment vertical="top"/>
    </xf>
    <xf numFmtId="0" fontId="2" fillId="0" borderId="0" xfId="0" applyFont="1" applyBorder="1" applyAlignment="1">
      <alignment vertical="top" wrapText="1"/>
    </xf>
    <xf numFmtId="165" fontId="3" fillId="0" borderId="28" xfId="0" applyNumberFormat="1" applyFont="1" applyFill="1" applyBorder="1" applyAlignment="1">
      <alignment horizontal="center" vertical="top"/>
    </xf>
    <xf numFmtId="164" fontId="22" fillId="14" borderId="19" xfId="0" applyNumberFormat="1" applyFont="1" applyFill="1" applyBorder="1" applyAlignment="1">
      <alignment horizontal="center" vertical="top"/>
    </xf>
    <xf numFmtId="164" fontId="22" fillId="14" borderId="19" xfId="0" applyNumberFormat="1" applyFont="1" applyFill="1" applyBorder="1" applyAlignment="1">
      <alignment horizontal="center" vertical="top" wrapText="1"/>
    </xf>
    <xf numFmtId="164" fontId="28" fillId="14" borderId="19" xfId="0" applyNumberFormat="1" applyFont="1" applyFill="1" applyBorder="1" applyAlignment="1">
      <alignment horizontal="center" vertical="top"/>
    </xf>
    <xf numFmtId="164" fontId="28" fillId="14" borderId="33" xfId="0" applyNumberFormat="1" applyFont="1" applyFill="1" applyBorder="1" applyAlignment="1">
      <alignment horizontal="center" vertical="top"/>
    </xf>
    <xf numFmtId="164" fontId="3" fillId="14" borderId="65" xfId="0" applyNumberFormat="1" applyFont="1" applyFill="1" applyBorder="1" applyAlignment="1">
      <alignment horizontal="center" vertical="top" wrapText="1"/>
    </xf>
    <xf numFmtId="164" fontId="3" fillId="14" borderId="53" xfId="0" applyNumberFormat="1" applyFont="1" applyFill="1" applyBorder="1" applyAlignment="1">
      <alignment horizontal="center" vertical="top" wrapText="1"/>
    </xf>
    <xf numFmtId="164" fontId="3" fillId="14" borderId="52"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3" fillId="8" borderId="50" xfId="0" applyFont="1" applyFill="1" applyBorder="1" applyAlignment="1">
      <alignment horizontal="left" vertical="top" wrapText="1"/>
    </xf>
    <xf numFmtId="0" fontId="3" fillId="8" borderId="37" xfId="0" applyFont="1" applyFill="1" applyBorder="1" applyAlignment="1">
      <alignment horizontal="left" vertical="top" wrapText="1"/>
    </xf>
    <xf numFmtId="0" fontId="3" fillId="8" borderId="48" xfId="0" applyFont="1" applyFill="1" applyBorder="1" applyAlignment="1">
      <alignment horizontal="left" vertical="top" wrapText="1"/>
    </xf>
    <xf numFmtId="0" fontId="3" fillId="8" borderId="4" xfId="0" applyFont="1" applyFill="1" applyBorder="1" applyAlignment="1">
      <alignment vertical="top" wrapText="1"/>
    </xf>
    <xf numFmtId="164" fontId="3" fillId="14" borderId="55" xfId="0" applyNumberFormat="1" applyFont="1" applyFill="1" applyBorder="1" applyAlignment="1">
      <alignment horizontal="center" vertical="top" wrapText="1"/>
    </xf>
    <xf numFmtId="0" fontId="3" fillId="13" borderId="44" xfId="0" applyFont="1" applyFill="1" applyBorder="1" applyAlignment="1">
      <alignment horizontal="left" vertical="top" wrapText="1"/>
    </xf>
    <xf numFmtId="165" fontId="3" fillId="8" borderId="50"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3" fontId="3" fillId="8" borderId="21" xfId="0" applyNumberFormat="1" applyFont="1" applyFill="1" applyBorder="1" applyAlignment="1">
      <alignment horizontal="center" vertical="top" wrapText="1"/>
    </xf>
    <xf numFmtId="3" fontId="3" fillId="8" borderId="2" xfId="0" applyNumberFormat="1" applyFont="1" applyFill="1" applyBorder="1" applyAlignment="1">
      <alignment horizontal="center" vertical="top" wrapText="1"/>
    </xf>
    <xf numFmtId="3" fontId="3" fillId="8" borderId="3" xfId="0" applyNumberFormat="1" applyFont="1" applyFill="1" applyBorder="1" applyAlignment="1">
      <alignment horizontal="center" vertical="top" wrapText="1"/>
    </xf>
    <xf numFmtId="0" fontId="3" fillId="8" borderId="18" xfId="0" applyFont="1" applyFill="1" applyBorder="1" applyAlignment="1">
      <alignment horizontal="left" vertical="top" wrapText="1"/>
    </xf>
    <xf numFmtId="3" fontId="3" fillId="0" borderId="26"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0" fontId="3" fillId="0" borderId="34" xfId="0" applyNumberFormat="1" applyFont="1" applyFill="1" applyBorder="1" applyAlignment="1">
      <alignment horizontal="center" vertical="top"/>
    </xf>
    <xf numFmtId="0" fontId="3" fillId="0" borderId="32" xfId="0" applyNumberFormat="1" applyFont="1" applyFill="1" applyBorder="1" applyAlignment="1">
      <alignment horizontal="left" vertical="top" wrapText="1"/>
    </xf>
    <xf numFmtId="0" fontId="3" fillId="0" borderId="50" xfId="0" applyNumberFormat="1" applyFont="1" applyFill="1" applyBorder="1" applyAlignment="1">
      <alignment horizontal="left" vertical="top" wrapText="1"/>
    </xf>
    <xf numFmtId="0" fontId="3" fillId="0" borderId="16" xfId="0" applyFont="1" applyBorder="1" applyAlignment="1">
      <alignment vertical="top" wrapText="1"/>
    </xf>
    <xf numFmtId="0" fontId="4" fillId="0" borderId="0" xfId="0" applyFont="1" applyAlignment="1">
      <alignment horizontal="center" vertical="top"/>
    </xf>
    <xf numFmtId="0" fontId="3" fillId="0" borderId="0" xfId="1" applyFont="1"/>
    <xf numFmtId="0" fontId="4" fillId="0" borderId="0" xfId="1" applyFont="1" applyAlignment="1">
      <alignment horizontal="right"/>
    </xf>
    <xf numFmtId="0" fontId="4" fillId="0" borderId="0" xfId="1" applyFont="1" applyAlignment="1">
      <alignment horizontal="right" vertical="top"/>
    </xf>
    <xf numFmtId="0" fontId="4" fillId="0" borderId="0" xfId="0" applyFont="1"/>
    <xf numFmtId="0" fontId="6" fillId="0" borderId="0" xfId="0" applyFont="1"/>
    <xf numFmtId="0" fontId="6" fillId="0" borderId="0" xfId="0" applyFont="1" applyAlignment="1">
      <alignment horizontal="center" vertical="top"/>
    </xf>
    <xf numFmtId="49" fontId="5" fillId="0" borderId="19" xfId="0" applyNumberFormat="1" applyFont="1" applyBorder="1" applyAlignment="1">
      <alignment horizontal="center" vertical="top"/>
    </xf>
    <xf numFmtId="3" fontId="3" fillId="0" borderId="21" xfId="0" applyNumberFormat="1" applyFont="1" applyFill="1" applyBorder="1" applyAlignment="1">
      <alignment horizontal="center" vertical="top" wrapText="1"/>
    </xf>
    <xf numFmtId="3" fontId="3" fillId="8" borderId="34" xfId="0" applyNumberFormat="1" applyFont="1" applyFill="1" applyBorder="1" applyAlignment="1">
      <alignment horizontal="center" vertical="top" wrapText="1"/>
    </xf>
    <xf numFmtId="165" fontId="3" fillId="8" borderId="21" xfId="0" applyNumberFormat="1" applyFont="1" applyFill="1" applyBorder="1" applyAlignment="1">
      <alignment horizontal="center" vertical="top" wrapText="1"/>
    </xf>
    <xf numFmtId="49" fontId="5" fillId="13" borderId="10" xfId="0" applyNumberFormat="1" applyFont="1" applyFill="1" applyBorder="1" applyAlignment="1">
      <alignment horizontal="center" vertical="top"/>
    </xf>
    <xf numFmtId="49" fontId="5" fillId="0" borderId="33" xfId="0" applyNumberFormat="1" applyFont="1" applyBorder="1" applyAlignment="1">
      <alignment horizontal="center" vertical="top"/>
    </xf>
    <xf numFmtId="49" fontId="5" fillId="3" borderId="50"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0" fontId="3" fillId="0" borderId="45" xfId="0" applyFont="1" applyFill="1" applyBorder="1" applyAlignment="1">
      <alignment horizontal="left" vertical="top" wrapText="1"/>
    </xf>
    <xf numFmtId="0" fontId="3" fillId="0" borderId="10" xfId="0" applyFont="1" applyFill="1" applyBorder="1" applyAlignment="1">
      <alignment horizontal="center" vertical="center" textRotation="90" wrapText="1"/>
    </xf>
    <xf numFmtId="0" fontId="3" fillId="8" borderId="1" xfId="0" applyFont="1" applyFill="1" applyBorder="1" applyAlignment="1">
      <alignment horizontal="left" vertical="top" wrapText="1"/>
    </xf>
    <xf numFmtId="0" fontId="3" fillId="2" borderId="48" xfId="0" applyFont="1" applyFill="1" applyBorder="1" applyAlignment="1">
      <alignment horizontal="left" vertical="top" wrapText="1"/>
    </xf>
    <xf numFmtId="0" fontId="3" fillId="2" borderId="50" xfId="0" applyFont="1" applyFill="1" applyBorder="1" applyAlignment="1">
      <alignment horizontal="left" vertical="top" wrapText="1"/>
    </xf>
    <xf numFmtId="0" fontId="3" fillId="0" borderId="31" xfId="0" applyFont="1" applyFill="1" applyBorder="1" applyAlignment="1">
      <alignment horizontal="center" vertical="center" textRotation="90" wrapText="1"/>
    </xf>
    <xf numFmtId="0" fontId="3" fillId="2" borderId="32"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31"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0" fontId="3" fillId="0" borderId="10" xfId="0" applyFont="1" applyFill="1" applyBorder="1" applyAlignment="1">
      <alignment horizontal="center" vertical="center" textRotation="90" wrapText="1"/>
    </xf>
    <xf numFmtId="49" fontId="5" fillId="0" borderId="19" xfId="0" applyNumberFormat="1" applyFont="1" applyBorder="1" applyAlignment="1">
      <alignment horizontal="center" vertical="top"/>
    </xf>
    <xf numFmtId="0" fontId="3" fillId="2" borderId="27" xfId="0" applyFont="1" applyFill="1" applyBorder="1" applyAlignment="1">
      <alignment horizontal="left" vertical="top" wrapText="1"/>
    </xf>
    <xf numFmtId="49" fontId="5" fillId="3" borderId="50"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49" fontId="5" fillId="13" borderId="10" xfId="0" applyNumberFormat="1" applyFont="1" applyFill="1" applyBorder="1" applyAlignment="1">
      <alignment horizontal="center" vertical="top"/>
    </xf>
    <xf numFmtId="0" fontId="3" fillId="8" borderId="33" xfId="0" applyFont="1" applyFill="1" applyBorder="1" applyAlignment="1">
      <alignment horizontal="left" vertical="top" wrapText="1"/>
    </xf>
    <xf numFmtId="165" fontId="3" fillId="0" borderId="34" xfId="0" applyNumberFormat="1" applyFont="1" applyFill="1" applyBorder="1" applyAlignment="1">
      <alignment horizontal="center" vertical="top" wrapText="1"/>
    </xf>
    <xf numFmtId="49" fontId="5" fillId="0" borderId="27" xfId="0" applyNumberFormat="1" applyFont="1" applyBorder="1" applyAlignment="1">
      <alignment horizontal="center" vertical="top"/>
    </xf>
    <xf numFmtId="0" fontId="3" fillId="0" borderId="11" xfId="0" applyFont="1" applyFill="1" applyBorder="1" applyAlignment="1">
      <alignment horizontal="left" vertical="top" wrapText="1"/>
    </xf>
    <xf numFmtId="49" fontId="5" fillId="13" borderId="1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0" fontId="3" fillId="0" borderId="11" xfId="0" applyFont="1" applyFill="1" applyBorder="1" applyAlignment="1">
      <alignment horizontal="center" vertical="center" textRotation="90" wrapText="1"/>
    </xf>
    <xf numFmtId="3" fontId="3" fillId="0" borderId="28"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2" borderId="17" xfId="0" applyNumberFormat="1" applyFont="1" applyFill="1" applyBorder="1" applyAlignment="1">
      <alignment horizontal="center" vertical="top" wrapText="1"/>
    </xf>
    <xf numFmtId="0" fontId="3" fillId="0" borderId="76" xfId="0" applyFont="1" applyFill="1" applyBorder="1" applyAlignment="1">
      <alignment horizontal="center" vertical="top" wrapText="1"/>
    </xf>
    <xf numFmtId="3" fontId="3" fillId="8" borderId="50" xfId="0" applyNumberFormat="1" applyFont="1" applyFill="1" applyBorder="1" applyAlignment="1">
      <alignment horizontal="center" vertical="top" wrapText="1"/>
    </xf>
    <xf numFmtId="3" fontId="3" fillId="8" borderId="52" xfId="0" applyNumberFormat="1" applyFont="1" applyFill="1" applyBorder="1" applyAlignment="1">
      <alignment horizontal="center" vertical="top" wrapText="1"/>
    </xf>
    <xf numFmtId="0" fontId="3" fillId="0" borderId="81" xfId="0" applyFont="1" applyFill="1" applyBorder="1" applyAlignment="1">
      <alignment horizontal="left" vertical="top" wrapText="1"/>
    </xf>
    <xf numFmtId="3" fontId="3" fillId="0" borderId="82"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49" fontId="5" fillId="3" borderId="32" xfId="0" applyNumberFormat="1" applyFont="1" applyFill="1" applyBorder="1" applyAlignment="1">
      <alignment horizontal="center" vertical="top"/>
    </xf>
    <xf numFmtId="49" fontId="5" fillId="8" borderId="34" xfId="0" applyNumberFormat="1" applyFont="1" applyFill="1" applyBorder="1" applyAlignment="1">
      <alignment horizontal="center" vertical="top"/>
    </xf>
    <xf numFmtId="0" fontId="3" fillId="0" borderId="83" xfId="0" applyFont="1" applyFill="1" applyBorder="1" applyAlignment="1">
      <alignment vertical="top" wrapText="1"/>
    </xf>
    <xf numFmtId="3" fontId="3" fillId="0" borderId="84" xfId="0" applyNumberFormat="1" applyFont="1" applyFill="1" applyBorder="1" applyAlignment="1">
      <alignment horizontal="center" vertical="top" wrapText="1"/>
    </xf>
    <xf numFmtId="0" fontId="3" fillId="0" borderId="87" xfId="0" applyFont="1" applyFill="1" applyBorder="1" applyAlignment="1">
      <alignment vertical="top" wrapText="1"/>
    </xf>
    <xf numFmtId="3" fontId="3" fillId="0" borderId="88" xfId="0" applyNumberFormat="1" applyFont="1" applyFill="1" applyBorder="1" applyAlignment="1">
      <alignment horizontal="center" vertical="top" wrapText="1"/>
    </xf>
    <xf numFmtId="0" fontId="3" fillId="13" borderId="31" xfId="0" applyFont="1" applyFill="1" applyBorder="1" applyAlignment="1">
      <alignment vertical="top" wrapText="1"/>
    </xf>
    <xf numFmtId="3" fontId="3" fillId="13" borderId="34" xfId="0" applyNumberFormat="1" applyFont="1" applyFill="1" applyBorder="1" applyAlignment="1">
      <alignment horizontal="center" vertical="top"/>
    </xf>
    <xf numFmtId="165" fontId="3" fillId="13" borderId="34" xfId="0" applyNumberFormat="1" applyFont="1" applyFill="1" applyBorder="1" applyAlignment="1">
      <alignment horizontal="center" vertical="top" wrapText="1"/>
    </xf>
    <xf numFmtId="0" fontId="3" fillId="9" borderId="45" xfId="1" applyFont="1" applyFill="1" applyBorder="1" applyAlignment="1">
      <alignment vertical="top" wrapText="1"/>
    </xf>
    <xf numFmtId="3" fontId="3" fillId="9" borderId="21" xfId="1" applyNumberFormat="1" applyFont="1" applyFill="1" applyBorder="1" applyAlignment="1">
      <alignment horizontal="center" vertical="center"/>
    </xf>
    <xf numFmtId="3" fontId="3" fillId="9" borderId="21" xfId="0" applyNumberFormat="1" applyFont="1" applyFill="1" applyBorder="1" applyAlignment="1">
      <alignment horizontal="center" vertical="top" wrapText="1"/>
    </xf>
    <xf numFmtId="3" fontId="3" fillId="9" borderId="48" xfId="0" applyNumberFormat="1" applyFont="1" applyFill="1" applyBorder="1" applyAlignment="1">
      <alignment horizontal="center" vertical="top" wrapText="1"/>
    </xf>
    <xf numFmtId="3" fontId="3" fillId="9" borderId="1" xfId="0" applyNumberFormat="1" applyFont="1" applyFill="1" applyBorder="1" applyAlignment="1">
      <alignment horizontal="left" vertical="top" wrapText="1"/>
    </xf>
    <xf numFmtId="0" fontId="3" fillId="9" borderId="10" xfId="0" applyFont="1" applyFill="1" applyBorder="1" applyAlignment="1">
      <alignment vertical="top" wrapText="1"/>
    </xf>
    <xf numFmtId="3" fontId="3" fillId="9" borderId="17" xfId="1" applyNumberFormat="1" applyFont="1" applyFill="1" applyBorder="1" applyAlignment="1">
      <alignment horizontal="center" vertical="top"/>
    </xf>
    <xf numFmtId="3" fontId="3" fillId="9" borderId="17" xfId="0" applyNumberFormat="1" applyFont="1" applyFill="1" applyBorder="1" applyAlignment="1">
      <alignment horizontal="center" vertical="top" wrapText="1"/>
    </xf>
    <xf numFmtId="3" fontId="3" fillId="9" borderId="50" xfId="0" applyNumberFormat="1" applyFont="1" applyFill="1" applyBorder="1" applyAlignment="1">
      <alignment horizontal="center" vertical="top" wrapText="1"/>
    </xf>
    <xf numFmtId="3" fontId="3" fillId="9" borderId="19" xfId="0" applyNumberFormat="1" applyFont="1" applyFill="1" applyBorder="1" applyAlignment="1">
      <alignment horizontal="center" vertical="top" wrapText="1"/>
    </xf>
    <xf numFmtId="0" fontId="3" fillId="8" borderId="90" xfId="0" applyFont="1" applyFill="1" applyBorder="1" applyAlignment="1">
      <alignment horizontal="center" vertical="top" wrapText="1"/>
    </xf>
    <xf numFmtId="164" fontId="3" fillId="14" borderId="87" xfId="0" applyNumberFormat="1" applyFont="1" applyFill="1" applyBorder="1" applyAlignment="1">
      <alignment horizontal="center" vertical="top"/>
    </xf>
    <xf numFmtId="164" fontId="3" fillId="14" borderId="91" xfId="0" applyNumberFormat="1" applyFont="1" applyFill="1" applyBorder="1" applyAlignment="1">
      <alignment horizontal="center" vertical="top"/>
    </xf>
    <xf numFmtId="164" fontId="3" fillId="14" borderId="92" xfId="0" applyNumberFormat="1" applyFont="1" applyFill="1" applyBorder="1" applyAlignment="1">
      <alignment horizontal="center" vertical="top" wrapText="1"/>
    </xf>
    <xf numFmtId="165" fontId="3" fillId="0" borderId="88" xfId="0" applyNumberFormat="1" applyFont="1" applyFill="1" applyBorder="1" applyAlignment="1">
      <alignment horizontal="center" vertical="top" wrapText="1"/>
    </xf>
    <xf numFmtId="0" fontId="3" fillId="8" borderId="45" xfId="0" applyFont="1" applyFill="1" applyBorder="1" applyAlignment="1">
      <alignment vertical="top" wrapText="1"/>
    </xf>
    <xf numFmtId="0" fontId="3" fillId="8" borderId="10" xfId="0" applyFont="1" applyFill="1" applyBorder="1" applyAlignment="1">
      <alignment horizontal="left" vertical="top" wrapText="1"/>
    </xf>
    <xf numFmtId="0" fontId="3" fillId="8" borderId="8" xfId="0" applyFont="1" applyFill="1" applyBorder="1" applyAlignment="1">
      <alignment vertical="top" wrapText="1"/>
    </xf>
    <xf numFmtId="165" fontId="3" fillId="8" borderId="28" xfId="0" applyNumberFormat="1" applyFont="1" applyFill="1" applyBorder="1" applyAlignment="1">
      <alignment horizontal="center" vertical="top" wrapText="1"/>
    </xf>
    <xf numFmtId="165" fontId="3" fillId="8" borderId="47" xfId="0" applyNumberFormat="1" applyFont="1" applyFill="1" applyBorder="1" applyAlignment="1">
      <alignment horizontal="center" vertical="top" wrapText="1"/>
    </xf>
    <xf numFmtId="3" fontId="3" fillId="8" borderId="32" xfId="0" applyNumberFormat="1" applyFont="1" applyFill="1" applyBorder="1" applyAlignment="1">
      <alignment horizontal="center" vertical="top" wrapText="1"/>
    </xf>
    <xf numFmtId="0" fontId="3" fillId="9" borderId="31" xfId="0" applyFont="1" applyFill="1" applyBorder="1" applyAlignment="1">
      <alignment vertical="top" wrapText="1"/>
    </xf>
    <xf numFmtId="3" fontId="3" fillId="9" borderId="34" xfId="0" applyNumberFormat="1" applyFont="1" applyFill="1" applyBorder="1" applyAlignment="1">
      <alignment horizontal="center" vertical="top" wrapText="1"/>
    </xf>
    <xf numFmtId="0" fontId="3" fillId="0" borderId="81" xfId="0" applyFont="1" applyFill="1" applyBorder="1" applyAlignment="1">
      <alignment vertical="top" wrapText="1"/>
    </xf>
    <xf numFmtId="1" fontId="3" fillId="0" borderId="82" xfId="0" applyNumberFormat="1" applyFont="1" applyFill="1" applyBorder="1" applyAlignment="1">
      <alignment horizontal="center" vertical="top" wrapText="1"/>
    </xf>
    <xf numFmtId="164" fontId="3" fillId="14" borderId="40" xfId="0" applyNumberFormat="1" applyFont="1" applyFill="1" applyBorder="1" applyAlignment="1">
      <alignment horizontal="center" vertical="top"/>
    </xf>
    <xf numFmtId="164" fontId="3" fillId="14" borderId="78" xfId="0" applyNumberFormat="1" applyFont="1" applyFill="1" applyBorder="1" applyAlignment="1">
      <alignment horizontal="center" vertical="top"/>
    </xf>
    <xf numFmtId="164" fontId="3" fillId="14" borderId="70" xfId="0" applyNumberFormat="1" applyFont="1" applyFill="1" applyBorder="1" applyAlignment="1">
      <alignment horizontal="center" vertical="top"/>
    </xf>
    <xf numFmtId="164" fontId="5" fillId="14" borderId="40" xfId="0" applyNumberFormat="1" applyFont="1" applyFill="1" applyBorder="1" applyAlignment="1">
      <alignment horizontal="center" vertical="top"/>
    </xf>
    <xf numFmtId="164" fontId="3" fillId="14" borderId="57" xfId="0" applyNumberFormat="1" applyFont="1" applyFill="1" applyBorder="1" applyAlignment="1">
      <alignment horizontal="center" vertical="top"/>
    </xf>
    <xf numFmtId="164" fontId="5" fillId="14" borderId="70" xfId="0" applyNumberFormat="1" applyFont="1" applyFill="1" applyBorder="1" applyAlignment="1">
      <alignment horizontal="center" vertical="top"/>
    </xf>
    <xf numFmtId="164" fontId="3" fillId="14" borderId="50" xfId="0" applyNumberFormat="1" applyFont="1" applyFill="1" applyBorder="1" applyAlignment="1">
      <alignment horizontal="center" vertical="top"/>
    </xf>
    <xf numFmtId="164" fontId="5" fillId="14" borderId="74" xfId="0" applyNumberFormat="1" applyFont="1" applyFill="1" applyBorder="1" applyAlignment="1">
      <alignment horizontal="center" vertical="top"/>
    </xf>
    <xf numFmtId="164" fontId="3" fillId="14" borderId="14" xfId="0" applyNumberFormat="1" applyFont="1" applyFill="1" applyBorder="1" applyAlignment="1">
      <alignment horizontal="center" vertical="top"/>
    </xf>
    <xf numFmtId="164" fontId="3" fillId="14" borderId="32" xfId="0" applyNumberFormat="1" applyFont="1" applyFill="1" applyBorder="1" applyAlignment="1">
      <alignment horizontal="center" vertical="top"/>
    </xf>
    <xf numFmtId="164" fontId="5" fillId="14" borderId="50" xfId="0" applyNumberFormat="1" applyFont="1" applyFill="1" applyBorder="1" applyAlignment="1">
      <alignment horizontal="center" vertical="top"/>
    </xf>
    <xf numFmtId="164" fontId="3" fillId="14" borderId="48" xfId="0" applyNumberFormat="1" applyFont="1" applyFill="1" applyBorder="1" applyAlignment="1">
      <alignment horizontal="center" vertical="top"/>
    </xf>
    <xf numFmtId="164" fontId="5" fillId="14" borderId="32" xfId="0" applyNumberFormat="1" applyFont="1" applyFill="1" applyBorder="1" applyAlignment="1">
      <alignment horizontal="center" vertical="top"/>
    </xf>
    <xf numFmtId="3" fontId="3" fillId="9" borderId="32" xfId="0" applyNumberFormat="1" applyFont="1" applyFill="1" applyBorder="1" applyAlignment="1">
      <alignment horizontal="left" vertical="top" wrapText="1"/>
    </xf>
    <xf numFmtId="3" fontId="3" fillId="9" borderId="50" xfId="0" applyNumberFormat="1" applyFont="1" applyFill="1" applyBorder="1" applyAlignment="1">
      <alignment horizontal="left" vertical="top" wrapText="1"/>
    </xf>
    <xf numFmtId="3" fontId="3" fillId="9" borderId="52" xfId="0" applyNumberFormat="1" applyFont="1" applyFill="1" applyBorder="1" applyAlignment="1">
      <alignment horizontal="center" vertical="top" wrapText="1"/>
    </xf>
    <xf numFmtId="3" fontId="3" fillId="9" borderId="55"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36" xfId="0" applyNumberFormat="1" applyFont="1" applyFill="1" applyBorder="1" applyAlignment="1">
      <alignment horizontal="center" vertical="top" wrapText="1"/>
    </xf>
    <xf numFmtId="0" fontId="3" fillId="8" borderId="77" xfId="0" applyFont="1" applyFill="1" applyBorder="1" applyAlignment="1">
      <alignment horizontal="center" vertical="top" wrapText="1"/>
    </xf>
    <xf numFmtId="164" fontId="3" fillId="14" borderId="77" xfId="0" applyNumberFormat="1" applyFont="1" applyFill="1" applyBorder="1" applyAlignment="1">
      <alignment horizontal="center" vertical="top"/>
    </xf>
    <xf numFmtId="164" fontId="3" fillId="14" borderId="47" xfId="0" applyNumberFormat="1" applyFont="1" applyFill="1" applyBorder="1" applyAlignment="1">
      <alignment horizontal="center" vertical="top"/>
    </xf>
    <xf numFmtId="164" fontId="3" fillId="14" borderId="29" xfId="0" applyNumberFormat="1" applyFont="1" applyFill="1" applyBorder="1" applyAlignment="1">
      <alignment horizontal="center" vertical="top" wrapText="1"/>
    </xf>
    <xf numFmtId="0" fontId="3" fillId="8" borderId="8" xfId="0" applyFont="1" applyFill="1" applyBorder="1" applyAlignment="1">
      <alignment horizontal="left" vertical="top" wrapText="1"/>
    </xf>
    <xf numFmtId="3" fontId="3" fillId="8" borderId="28" xfId="0" applyNumberFormat="1" applyFont="1" applyFill="1" applyBorder="1" applyAlignment="1">
      <alignment horizontal="center" vertical="top" wrapText="1"/>
    </xf>
    <xf numFmtId="3" fontId="3" fillId="8" borderId="62" xfId="0" applyNumberFormat="1" applyFont="1" applyFill="1" applyBorder="1" applyAlignment="1">
      <alignment horizontal="center" vertical="top" wrapText="1"/>
    </xf>
    <xf numFmtId="1" fontId="3" fillId="8" borderId="50" xfId="0" applyNumberFormat="1" applyFont="1" applyFill="1" applyBorder="1" applyAlignment="1">
      <alignment horizontal="center" vertical="top"/>
    </xf>
    <xf numFmtId="3" fontId="3" fillId="8" borderId="53" xfId="0" applyNumberFormat="1" applyFont="1" applyFill="1" applyBorder="1" applyAlignment="1">
      <alignment horizontal="center" vertical="top" wrapText="1"/>
    </xf>
    <xf numFmtId="1" fontId="3" fillId="8" borderId="17" xfId="0" applyNumberFormat="1" applyFont="1" applyFill="1" applyBorder="1" applyAlignment="1">
      <alignment horizontal="center" vertical="top"/>
    </xf>
    <xf numFmtId="3" fontId="3" fillId="13" borderId="28" xfId="0" applyNumberFormat="1" applyFont="1" applyFill="1" applyBorder="1" applyAlignment="1">
      <alignment horizontal="center" vertical="top"/>
    </xf>
    <xf numFmtId="3" fontId="3" fillId="13" borderId="17" xfId="0" applyNumberFormat="1" applyFont="1" applyFill="1" applyBorder="1" applyAlignment="1">
      <alignment horizontal="center" vertical="top"/>
    </xf>
    <xf numFmtId="0" fontId="3" fillId="13" borderId="11" xfId="0" applyFont="1" applyFill="1" applyBorder="1" applyAlignment="1">
      <alignment vertical="top" wrapText="1"/>
    </xf>
    <xf numFmtId="3" fontId="3" fillId="13" borderId="26" xfId="0" applyNumberFormat="1" applyFont="1" applyFill="1" applyBorder="1" applyAlignment="1">
      <alignment horizontal="center" vertical="top"/>
    </xf>
    <xf numFmtId="3" fontId="3" fillId="13" borderId="28" xfId="0" applyNumberFormat="1" applyFont="1" applyFill="1" applyBorder="1" applyAlignment="1">
      <alignment horizontal="center"/>
    </xf>
    <xf numFmtId="3" fontId="3" fillId="13" borderId="17" xfId="0" applyNumberFormat="1" applyFont="1" applyFill="1" applyBorder="1" applyAlignment="1">
      <alignment horizontal="center"/>
    </xf>
    <xf numFmtId="3" fontId="3" fillId="13" borderId="34" xfId="0" applyNumberFormat="1" applyFont="1" applyFill="1" applyBorder="1" applyAlignment="1">
      <alignment horizontal="center"/>
    </xf>
    <xf numFmtId="0" fontId="3" fillId="13" borderId="11" xfId="0" applyFont="1" applyFill="1" applyBorder="1" applyAlignment="1">
      <alignment wrapText="1"/>
    </xf>
    <xf numFmtId="3" fontId="3" fillId="13" borderId="26" xfId="0" applyNumberFormat="1" applyFont="1" applyFill="1" applyBorder="1" applyAlignment="1">
      <alignment horizontal="center"/>
    </xf>
    <xf numFmtId="0" fontId="3" fillId="13" borderId="70" xfId="0" applyFont="1" applyFill="1" applyBorder="1" applyAlignment="1">
      <alignment vertical="top" wrapText="1"/>
    </xf>
    <xf numFmtId="0" fontId="3" fillId="13" borderId="17" xfId="0" applyNumberFormat="1" applyFont="1" applyFill="1" applyBorder="1" applyAlignment="1">
      <alignment horizontal="center" vertical="top"/>
    </xf>
    <xf numFmtId="0" fontId="3" fillId="13" borderId="76" xfId="0" applyFont="1" applyFill="1" applyBorder="1" applyAlignment="1">
      <alignment vertical="top" wrapText="1"/>
    </xf>
    <xf numFmtId="0" fontId="3" fillId="13" borderId="2" xfId="0" applyNumberFormat="1" applyFont="1" applyFill="1" applyBorder="1" applyAlignment="1">
      <alignment horizontal="center" vertical="top"/>
    </xf>
    <xf numFmtId="3" fontId="3" fillId="8" borderId="28" xfId="0" applyNumberFormat="1" applyFont="1" applyFill="1" applyBorder="1" applyAlignment="1">
      <alignment horizontal="center" vertical="top"/>
    </xf>
    <xf numFmtId="3" fontId="3" fillId="8" borderId="47"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17" xfId="0" applyNumberFormat="1" applyFont="1" applyFill="1" applyBorder="1" applyAlignment="1">
      <alignment horizontal="center" vertical="top"/>
    </xf>
    <xf numFmtId="3" fontId="3" fillId="8" borderId="50"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0" fontId="3" fillId="8" borderId="11" xfId="0" applyFont="1" applyFill="1" applyBorder="1" applyAlignment="1">
      <alignment vertical="top" wrapText="1"/>
    </xf>
    <xf numFmtId="3" fontId="3" fillId="8" borderId="26" xfId="0" applyNumberFormat="1" applyFont="1" applyFill="1" applyBorder="1" applyAlignment="1">
      <alignment horizontal="center" vertical="top"/>
    </xf>
    <xf numFmtId="3" fontId="3" fillId="8" borderId="62"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8" borderId="94" xfId="0" applyNumberFormat="1" applyFont="1" applyFill="1" applyBorder="1" applyAlignment="1">
      <alignment horizontal="center" vertical="top"/>
    </xf>
    <xf numFmtId="3" fontId="3" fillId="8" borderId="98" xfId="0" applyNumberFormat="1" applyFont="1" applyFill="1" applyBorder="1" applyAlignment="1">
      <alignment horizontal="center" vertical="top"/>
    </xf>
    <xf numFmtId="0" fontId="3" fillId="13" borderId="8" xfId="0" applyFont="1" applyFill="1" applyBorder="1" applyAlignment="1">
      <alignment horizontal="left" vertical="top" wrapText="1"/>
    </xf>
    <xf numFmtId="164" fontId="5" fillId="3" borderId="25" xfId="0" applyNumberFormat="1" applyFont="1" applyFill="1" applyBorder="1" applyAlignment="1">
      <alignment horizontal="center" vertical="top"/>
    </xf>
    <xf numFmtId="164" fontId="3" fillId="14" borderId="21" xfId="0" applyNumberFormat="1" applyFont="1" applyFill="1" applyBorder="1" applyAlignment="1">
      <alignment horizontal="center" vertical="top"/>
    </xf>
    <xf numFmtId="164" fontId="3" fillId="14" borderId="52" xfId="0" applyNumberFormat="1" applyFont="1" applyFill="1" applyBorder="1" applyAlignment="1">
      <alignment horizontal="center" vertical="top"/>
    </xf>
    <xf numFmtId="3" fontId="3" fillId="8" borderId="29"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0" fontId="3" fillId="8" borderId="17" xfId="0" applyNumberFormat="1" applyFont="1" applyFill="1" applyBorder="1" applyAlignment="1">
      <alignment horizontal="center" vertical="top"/>
    </xf>
    <xf numFmtId="0" fontId="3" fillId="8" borderId="0" xfId="0" applyNumberFormat="1" applyFont="1" applyFill="1" applyBorder="1" applyAlignment="1">
      <alignment horizontal="center" vertical="top"/>
    </xf>
    <xf numFmtId="0" fontId="3" fillId="8" borderId="50" xfId="0" applyNumberFormat="1" applyFont="1" applyFill="1" applyBorder="1" applyAlignment="1">
      <alignment horizontal="center" vertical="top"/>
    </xf>
    <xf numFmtId="0" fontId="3" fillId="8" borderId="19" xfId="0" applyNumberFormat="1" applyFont="1" applyFill="1" applyBorder="1" applyAlignment="1">
      <alignment horizontal="center" vertical="top"/>
    </xf>
    <xf numFmtId="3" fontId="3" fillId="8" borderId="30" xfId="0" applyNumberFormat="1" applyFont="1" applyFill="1" applyBorder="1" applyAlignment="1">
      <alignment horizontal="center" vertical="top"/>
    </xf>
    <xf numFmtId="3" fontId="3" fillId="8" borderId="27" xfId="0" applyNumberFormat="1" applyFont="1" applyFill="1" applyBorder="1" applyAlignment="1">
      <alignment horizontal="center" vertical="top"/>
    </xf>
    <xf numFmtId="49" fontId="5" fillId="0" borderId="19" xfId="0" applyNumberFormat="1" applyFont="1" applyBorder="1" applyAlignment="1">
      <alignment horizontal="center" vertical="top"/>
    </xf>
    <xf numFmtId="0" fontId="3" fillId="8" borderId="10" xfId="0" applyFont="1" applyFill="1" applyBorder="1" applyAlignment="1">
      <alignment horizontal="left" vertical="top" wrapText="1"/>
    </xf>
    <xf numFmtId="165" fontId="3" fillId="8" borderId="17" xfId="0" applyNumberFormat="1" applyFont="1" applyFill="1" applyBorder="1" applyAlignment="1">
      <alignment horizontal="center" vertical="top" wrapText="1"/>
    </xf>
    <xf numFmtId="165" fontId="3" fillId="8" borderId="50" xfId="0" applyNumberFormat="1" applyFont="1" applyFill="1" applyBorder="1" applyAlignment="1">
      <alignment horizontal="left" vertical="top" wrapText="1"/>
    </xf>
    <xf numFmtId="3" fontId="3" fillId="8" borderId="50" xfId="0" applyNumberFormat="1" applyFont="1" applyFill="1" applyBorder="1" applyAlignment="1">
      <alignment horizontal="center" vertical="top" wrapText="1"/>
    </xf>
    <xf numFmtId="3" fontId="3" fillId="8" borderId="32" xfId="0" applyNumberFormat="1" applyFont="1" applyFill="1" applyBorder="1" applyAlignment="1">
      <alignment horizontal="center" vertical="top" wrapText="1"/>
    </xf>
    <xf numFmtId="3" fontId="3" fillId="8" borderId="48" xfId="0" applyNumberFormat="1" applyFont="1" applyFill="1" applyBorder="1" applyAlignment="1">
      <alignment horizontal="center" vertical="top" wrapText="1"/>
    </xf>
    <xf numFmtId="165" fontId="3" fillId="8" borderId="53" xfId="0" applyNumberFormat="1" applyFont="1" applyFill="1" applyBorder="1" applyAlignment="1">
      <alignment horizontal="center" vertical="top" wrapText="1"/>
    </xf>
    <xf numFmtId="3" fontId="3" fillId="8" borderId="55" xfId="0" applyNumberFormat="1" applyFont="1" applyFill="1" applyBorder="1" applyAlignment="1">
      <alignment horizontal="center" vertical="top" wrapText="1"/>
    </xf>
    <xf numFmtId="49" fontId="5" fillId="13" borderId="10" xfId="0" applyNumberFormat="1" applyFont="1" applyFill="1" applyBorder="1" applyAlignment="1">
      <alignment horizontal="center" vertical="top"/>
    </xf>
    <xf numFmtId="49" fontId="5" fillId="3" borderId="50" xfId="0" applyNumberFormat="1" applyFont="1" applyFill="1" applyBorder="1" applyAlignment="1">
      <alignment horizontal="center" vertical="top"/>
    </xf>
    <xf numFmtId="49" fontId="5" fillId="8" borderId="17" xfId="0" applyNumberFormat="1" applyFont="1" applyFill="1" applyBorder="1" applyAlignment="1">
      <alignment horizontal="center" vertical="top"/>
    </xf>
    <xf numFmtId="0" fontId="3" fillId="0" borderId="10" xfId="0" applyFont="1" applyFill="1" applyBorder="1" applyAlignment="1">
      <alignment horizontal="center" vertical="center" textRotation="90" wrapText="1"/>
    </xf>
    <xf numFmtId="0" fontId="12" fillId="8" borderId="19" xfId="0"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0" borderId="48" xfId="0" applyNumberFormat="1" applyFont="1" applyFill="1" applyBorder="1" applyAlignment="1">
      <alignment horizontal="left" vertical="top" wrapText="1"/>
    </xf>
    <xf numFmtId="0" fontId="0" fillId="0" borderId="50" xfId="0" applyBorder="1" applyAlignment="1">
      <alignment vertical="top" wrapText="1"/>
    </xf>
    <xf numFmtId="3" fontId="3" fillId="0" borderId="47" xfId="0" applyNumberFormat="1" applyFont="1" applyFill="1" applyBorder="1" applyAlignment="1">
      <alignment horizontal="left" vertical="top" wrapText="1"/>
    </xf>
    <xf numFmtId="3" fontId="3" fillId="8" borderId="89" xfId="0" applyNumberFormat="1" applyFont="1" applyFill="1" applyBorder="1" applyAlignment="1">
      <alignment horizontal="left" vertical="top" wrapText="1"/>
    </xf>
    <xf numFmtId="3" fontId="3" fillId="8" borderId="1" xfId="0" applyNumberFormat="1" applyFont="1" applyFill="1" applyBorder="1" applyAlignment="1">
      <alignment horizontal="center" vertical="top" wrapText="1"/>
    </xf>
    <xf numFmtId="3" fontId="3" fillId="8" borderId="27" xfId="0" applyNumberFormat="1" applyFont="1" applyFill="1" applyBorder="1" applyAlignment="1">
      <alignment horizontal="center" vertical="top" wrapText="1"/>
    </xf>
    <xf numFmtId="165" fontId="3" fillId="8" borderId="29" xfId="0" applyNumberFormat="1" applyFont="1" applyFill="1" applyBorder="1" applyAlignment="1">
      <alignment horizontal="center" vertical="top" wrapText="1"/>
    </xf>
    <xf numFmtId="165" fontId="3" fillId="8" borderId="32" xfId="0" applyNumberFormat="1" applyFont="1" applyFill="1" applyBorder="1" applyAlignment="1">
      <alignment horizontal="center" vertical="top" wrapText="1"/>
    </xf>
    <xf numFmtId="165" fontId="3" fillId="8" borderId="33" xfId="0" applyNumberFormat="1" applyFont="1" applyFill="1" applyBorder="1" applyAlignment="1">
      <alignment horizontal="center" vertical="top" wrapText="1"/>
    </xf>
    <xf numFmtId="3" fontId="3" fillId="8" borderId="50" xfId="0" applyNumberFormat="1" applyFont="1" applyFill="1" applyBorder="1" applyAlignment="1">
      <alignment horizontal="left" vertical="top" wrapText="1"/>
    </xf>
    <xf numFmtId="0" fontId="0" fillId="8" borderId="33" xfId="0" applyFill="1" applyBorder="1" applyAlignment="1">
      <alignment vertical="top" wrapText="1"/>
    </xf>
    <xf numFmtId="0" fontId="0" fillId="0" borderId="1" xfId="0" applyBorder="1" applyAlignment="1">
      <alignment vertical="top" wrapText="1"/>
    </xf>
    <xf numFmtId="3" fontId="3" fillId="8" borderId="19" xfId="0" applyNumberFormat="1" applyFont="1" applyFill="1" applyBorder="1" applyAlignment="1">
      <alignment horizontal="center" vertical="top" wrapText="1"/>
    </xf>
    <xf numFmtId="0" fontId="0" fillId="8" borderId="101" xfId="0" applyFill="1" applyBorder="1" applyAlignment="1">
      <alignment vertical="top" wrapText="1"/>
    </xf>
    <xf numFmtId="0" fontId="0" fillId="0" borderId="92" xfId="0" applyBorder="1" applyAlignment="1">
      <alignment vertical="top" wrapText="1"/>
    </xf>
    <xf numFmtId="0" fontId="0" fillId="8" borderId="19" xfId="0" applyFill="1" applyBorder="1" applyAlignment="1">
      <alignment vertical="top" wrapText="1"/>
    </xf>
    <xf numFmtId="0" fontId="0" fillId="0" borderId="19" xfId="0" applyBorder="1" applyAlignment="1">
      <alignment vertical="top" wrapText="1"/>
    </xf>
    <xf numFmtId="165" fontId="3" fillId="8" borderId="19" xfId="0" applyNumberFormat="1" applyFont="1" applyFill="1" applyBorder="1" applyAlignment="1">
      <alignment horizontal="center" vertical="top" wrapText="1"/>
    </xf>
    <xf numFmtId="3" fontId="3" fillId="8" borderId="33" xfId="0" applyNumberFormat="1" applyFont="1" applyFill="1" applyBorder="1" applyAlignment="1">
      <alignment horizontal="center" vertical="top" wrapText="1"/>
    </xf>
    <xf numFmtId="3" fontId="3" fillId="8" borderId="48" xfId="0" applyNumberFormat="1" applyFont="1" applyFill="1" applyBorder="1" applyAlignment="1">
      <alignment horizontal="left" vertical="top" wrapText="1"/>
    </xf>
    <xf numFmtId="0" fontId="0" fillId="8" borderId="1" xfId="0" applyFill="1" applyBorder="1" applyAlignment="1">
      <alignment vertical="top" wrapText="1"/>
    </xf>
    <xf numFmtId="0" fontId="0" fillId="0" borderId="50" xfId="0" applyBorder="1" applyAlignment="1">
      <alignment horizontal="left" vertical="top" wrapText="1"/>
    </xf>
    <xf numFmtId="0" fontId="0" fillId="0" borderId="29" xfId="0" applyBorder="1" applyAlignment="1">
      <alignment vertical="top" wrapText="1"/>
    </xf>
    <xf numFmtId="0" fontId="35" fillId="0" borderId="0" xfId="0" applyFont="1" applyBorder="1" applyAlignment="1">
      <alignment horizontal="left" vertical="top" wrapText="1"/>
    </xf>
    <xf numFmtId="0" fontId="35" fillId="0" borderId="0" xfId="0" applyFont="1" applyAlignment="1">
      <alignment horizontal="left" vertical="center" wrapText="1"/>
    </xf>
    <xf numFmtId="0" fontId="4" fillId="0" borderId="0" xfId="1" applyFont="1" applyAlignment="1">
      <alignment horizontal="left"/>
    </xf>
    <xf numFmtId="0" fontId="4" fillId="0" borderId="0" xfId="0" applyFont="1" applyAlignment="1">
      <alignment horizontal="left" vertical="top"/>
    </xf>
    <xf numFmtId="0" fontId="6" fillId="0" borderId="0" xfId="0" applyFont="1" applyAlignment="1">
      <alignment horizontal="center" wrapText="1"/>
    </xf>
    <xf numFmtId="0" fontId="0" fillId="0" borderId="0" xfId="0" applyAlignment="1">
      <alignment horizontal="center" wrapText="1"/>
    </xf>
    <xf numFmtId="0" fontId="4" fillId="0" borderId="0" xfId="1" applyFont="1" applyAlignment="1">
      <alignment horizontal="left" vertical="top" wrapText="1"/>
    </xf>
    <xf numFmtId="0" fontId="6" fillId="0" borderId="0" xfId="1" applyFont="1" applyAlignment="1">
      <alignment horizontal="center"/>
    </xf>
    <xf numFmtId="49" fontId="6" fillId="0" borderId="0" xfId="1" applyNumberFormat="1" applyFont="1" applyAlignment="1">
      <alignment horizontal="left" vertical="top" wrapText="1"/>
    </xf>
    <xf numFmtId="49" fontId="5" fillId="0" borderId="19" xfId="0" applyNumberFormat="1" applyFont="1" applyBorder="1" applyAlignment="1">
      <alignment horizontal="center" vertical="top"/>
    </xf>
    <xf numFmtId="0" fontId="3" fillId="0" borderId="10" xfId="0" applyFont="1" applyFill="1" applyBorder="1" applyAlignment="1">
      <alignment horizontal="left" vertical="top" wrapText="1"/>
    </xf>
    <xf numFmtId="3" fontId="3" fillId="0" borderId="17"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49" fontId="5" fillId="0" borderId="29"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3" borderId="68" xfId="0" applyNumberFormat="1" applyFont="1" applyFill="1" applyBorder="1" applyAlignment="1">
      <alignment horizontal="right" vertical="top"/>
    </xf>
    <xf numFmtId="49" fontId="5" fillId="3" borderId="79" xfId="0" applyNumberFormat="1" applyFont="1" applyFill="1" applyBorder="1" applyAlignment="1">
      <alignment horizontal="left" vertical="top"/>
    </xf>
    <xf numFmtId="49" fontId="5" fillId="3" borderId="68" xfId="0" applyNumberFormat="1" applyFont="1" applyFill="1" applyBorder="1" applyAlignment="1">
      <alignment horizontal="left" vertical="top"/>
    </xf>
    <xf numFmtId="49" fontId="5" fillId="3" borderId="30" xfId="0" applyNumberFormat="1" applyFont="1" applyFill="1" applyBorder="1" applyAlignment="1">
      <alignment horizontal="left" vertical="top"/>
    </xf>
    <xf numFmtId="49" fontId="5" fillId="3" borderId="69" xfId="0" applyNumberFormat="1" applyFont="1" applyFill="1" applyBorder="1" applyAlignment="1">
      <alignment horizontal="left" vertical="top"/>
    </xf>
    <xf numFmtId="0" fontId="3" fillId="0" borderId="10" xfId="0" applyFont="1" applyBorder="1" applyAlignment="1">
      <alignment vertical="top" wrapText="1"/>
    </xf>
    <xf numFmtId="0" fontId="3" fillId="0" borderId="45" xfId="0" applyFont="1" applyFill="1" applyBorder="1" applyAlignment="1">
      <alignment horizontal="left" vertical="top" wrapText="1"/>
    </xf>
    <xf numFmtId="165" fontId="3" fillId="8" borderId="17" xfId="0" applyNumberFormat="1" applyFont="1" applyFill="1" applyBorder="1" applyAlignment="1">
      <alignment horizontal="center" vertical="top" wrapText="1"/>
    </xf>
    <xf numFmtId="165" fontId="3" fillId="8" borderId="34" xfId="0" applyNumberFormat="1" applyFont="1" applyFill="1" applyBorder="1" applyAlignment="1">
      <alignment horizontal="center" vertical="top" wrapText="1"/>
    </xf>
    <xf numFmtId="0" fontId="3" fillId="8" borderId="8" xfId="0" applyFont="1" applyFill="1" applyBorder="1" applyAlignment="1">
      <alignment horizontal="left" vertical="top" wrapText="1"/>
    </xf>
    <xf numFmtId="0" fontId="3" fillId="8" borderId="10" xfId="0" applyFont="1" applyFill="1" applyBorder="1" applyAlignment="1">
      <alignment horizontal="left" vertical="top" wrapText="1"/>
    </xf>
    <xf numFmtId="0" fontId="3" fillId="8" borderId="93" xfId="0" applyFont="1" applyFill="1" applyBorder="1" applyAlignment="1">
      <alignment horizontal="left" vertical="top" wrapText="1"/>
    </xf>
    <xf numFmtId="0" fontId="3" fillId="8" borderId="97" xfId="0" applyFont="1" applyFill="1" applyBorder="1" applyAlignment="1">
      <alignment horizontal="left" vertical="top" wrapText="1"/>
    </xf>
    <xf numFmtId="3" fontId="3" fillId="2" borderId="28" xfId="0" applyNumberFormat="1" applyFont="1" applyFill="1" applyBorder="1" applyAlignment="1">
      <alignment horizontal="center" vertical="top" wrapText="1"/>
    </xf>
    <xf numFmtId="3" fontId="3" fillId="2" borderId="34" xfId="0" applyNumberFormat="1" applyFont="1" applyFill="1" applyBorder="1" applyAlignment="1">
      <alignment horizontal="center" vertical="top" wrapText="1"/>
    </xf>
    <xf numFmtId="165" fontId="3" fillId="0" borderId="17"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0" fontId="3" fillId="0" borderId="31" xfId="0" applyFont="1" applyFill="1" applyBorder="1" applyAlignment="1">
      <alignment horizontal="left" vertical="top" wrapText="1"/>
    </xf>
    <xf numFmtId="164" fontId="3" fillId="0" borderId="17"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xf>
    <xf numFmtId="165" fontId="3" fillId="0" borderId="17" xfId="0" applyNumberFormat="1" applyFont="1" applyFill="1" applyBorder="1" applyAlignment="1">
      <alignment horizontal="center" vertical="top"/>
    </xf>
    <xf numFmtId="0" fontId="3" fillId="0" borderId="11" xfId="0" applyFont="1" applyFill="1" applyBorder="1" applyAlignment="1">
      <alignment horizontal="left"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1" xfId="0" applyFont="1" applyFill="1" applyBorder="1" applyAlignment="1">
      <alignment horizontal="center" vertical="top" wrapText="1"/>
    </xf>
    <xf numFmtId="49" fontId="5" fillId="0" borderId="47" xfId="0" applyNumberFormat="1" applyFont="1" applyBorder="1" applyAlignment="1">
      <alignment horizontal="center" vertical="top"/>
    </xf>
    <xf numFmtId="49" fontId="5" fillId="0" borderId="50" xfId="0" applyNumberFormat="1" applyFont="1" applyBorder="1" applyAlignment="1">
      <alignment horizontal="center" vertical="top"/>
    </xf>
    <xf numFmtId="49" fontId="5" fillId="0" borderId="62" xfId="0" applyNumberFormat="1" applyFont="1" applyBorder="1" applyAlignment="1">
      <alignment horizontal="center" vertical="top"/>
    </xf>
    <xf numFmtId="49" fontId="5" fillId="3" borderId="69" xfId="0" applyNumberFormat="1" applyFont="1" applyFill="1" applyBorder="1" applyAlignment="1">
      <alignment horizontal="right" vertical="top"/>
    </xf>
    <xf numFmtId="0" fontId="3" fillId="3" borderId="63" xfId="0" applyFont="1" applyFill="1" applyBorder="1" applyAlignment="1">
      <alignment horizontal="center" vertical="top" wrapText="1"/>
    </xf>
    <xf numFmtId="0" fontId="3" fillId="3" borderId="68" xfId="0" applyFont="1" applyFill="1" applyBorder="1" applyAlignment="1">
      <alignment horizontal="center" vertical="top" wrapText="1"/>
    </xf>
    <xf numFmtId="0" fontId="3" fillId="3" borderId="69" xfId="0" applyFont="1" applyFill="1" applyBorder="1" applyAlignment="1">
      <alignment horizontal="center" vertical="top" wrapText="1"/>
    </xf>
    <xf numFmtId="0" fontId="3" fillId="13" borderId="8" xfId="0" applyFont="1" applyFill="1" applyBorder="1" applyAlignment="1">
      <alignment horizontal="left" vertical="top" wrapText="1"/>
    </xf>
    <xf numFmtId="0" fontId="3" fillId="13" borderId="10" xfId="0" applyFont="1" applyFill="1" applyBorder="1" applyAlignment="1">
      <alignment horizontal="left" vertical="top" wrapText="1"/>
    </xf>
    <xf numFmtId="0" fontId="3" fillId="13" borderId="11" xfId="0" applyFont="1" applyFill="1" applyBorder="1" applyAlignment="1">
      <alignment vertical="top" wrapText="1"/>
    </xf>
    <xf numFmtId="0" fontId="3" fillId="0" borderId="77" xfId="0" applyFont="1" applyFill="1" applyBorder="1" applyAlignment="1">
      <alignment horizontal="center" vertical="top" textRotation="90" wrapText="1"/>
    </xf>
    <xf numFmtId="0" fontId="3" fillId="0" borderId="40" xfId="0" applyFont="1" applyFill="1" applyBorder="1" applyAlignment="1">
      <alignment horizontal="center" vertical="top" textRotation="90" wrapText="1"/>
    </xf>
    <xf numFmtId="0" fontId="3" fillId="0" borderId="35" xfId="0" applyFont="1" applyFill="1" applyBorder="1" applyAlignment="1">
      <alignment horizontal="center" vertical="top" textRotation="90" wrapText="1"/>
    </xf>
    <xf numFmtId="49" fontId="5" fillId="13" borderId="8" xfId="0" applyNumberFormat="1" applyFont="1" applyFill="1" applyBorder="1" applyAlignment="1">
      <alignment horizontal="center" vertical="top"/>
    </xf>
    <xf numFmtId="49" fontId="5" fillId="13" borderId="11" xfId="0" applyNumberFormat="1" applyFont="1" applyFill="1" applyBorder="1" applyAlignment="1">
      <alignment horizontal="center" vertical="top"/>
    </xf>
    <xf numFmtId="49" fontId="5" fillId="13" borderId="10" xfId="0" applyNumberFormat="1" applyFont="1" applyFill="1" applyBorder="1" applyAlignment="1">
      <alignment horizontal="center" vertical="top"/>
    </xf>
    <xf numFmtId="49" fontId="5" fillId="3" borderId="28"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3" borderId="26" xfId="0" applyNumberFormat="1" applyFont="1" applyFill="1" applyBorder="1" applyAlignment="1">
      <alignment horizontal="center" vertical="top"/>
    </xf>
    <xf numFmtId="49" fontId="5" fillId="0" borderId="28" xfId="0" applyNumberFormat="1" applyFont="1" applyBorder="1" applyAlignment="1">
      <alignment horizontal="center" vertical="top"/>
    </xf>
    <xf numFmtId="49" fontId="5" fillId="0" borderId="17" xfId="0" applyNumberFormat="1" applyFont="1" applyBorder="1" applyAlignment="1">
      <alignment horizontal="center" vertical="top"/>
    </xf>
    <xf numFmtId="49" fontId="5" fillId="0" borderId="26" xfId="0" applyNumberFormat="1" applyFont="1" applyBorder="1" applyAlignment="1">
      <alignment horizontal="center" vertical="top"/>
    </xf>
    <xf numFmtId="0" fontId="5" fillId="2" borderId="29" xfId="0" applyFont="1" applyFill="1" applyBorder="1" applyAlignment="1">
      <alignment vertical="top" wrapText="1"/>
    </xf>
    <xf numFmtId="0" fontId="5" fillId="2" borderId="19" xfId="0" applyFont="1" applyFill="1" applyBorder="1" applyAlignment="1">
      <alignment vertical="top" wrapText="1"/>
    </xf>
    <xf numFmtId="0" fontId="5" fillId="2" borderId="27" xfId="0" applyFont="1" applyFill="1" applyBorder="1" applyAlignment="1">
      <alignment vertical="top" wrapText="1"/>
    </xf>
    <xf numFmtId="0" fontId="3" fillId="2" borderId="29" xfId="0" applyFont="1" applyFill="1" applyBorder="1" applyAlignment="1">
      <alignment vertical="top" wrapText="1"/>
    </xf>
    <xf numFmtId="0" fontId="3" fillId="2" borderId="27" xfId="0" applyFont="1" applyFill="1" applyBorder="1" applyAlignment="1">
      <alignment vertical="top" wrapText="1"/>
    </xf>
    <xf numFmtId="0" fontId="3" fillId="2" borderId="19" xfId="0" applyFont="1" applyFill="1" applyBorder="1" applyAlignment="1">
      <alignment vertical="top" wrapText="1"/>
    </xf>
    <xf numFmtId="0" fontId="3" fillId="0" borderId="77" xfId="0" applyFont="1" applyFill="1" applyBorder="1" applyAlignment="1">
      <alignment horizontal="center" vertical="center" textRotation="90" wrapText="1"/>
    </xf>
    <xf numFmtId="0" fontId="3" fillId="0" borderId="40" xfId="0" applyFont="1" applyFill="1" applyBorder="1" applyAlignment="1">
      <alignment horizontal="center" vertical="center" textRotation="90" wrapText="1"/>
    </xf>
    <xf numFmtId="0" fontId="3" fillId="0" borderId="35" xfId="0" applyFont="1" applyFill="1" applyBorder="1" applyAlignment="1">
      <alignment horizontal="center" vertical="center" textRotation="90" wrapText="1"/>
    </xf>
    <xf numFmtId="0" fontId="3" fillId="0" borderId="29" xfId="0" applyFont="1" applyFill="1" applyBorder="1" applyAlignment="1">
      <alignment vertical="top" wrapText="1"/>
    </xf>
    <xf numFmtId="0" fontId="3" fillId="0" borderId="27" xfId="0" applyFont="1" applyFill="1" applyBorder="1" applyAlignment="1">
      <alignment vertical="top" wrapText="1"/>
    </xf>
    <xf numFmtId="0" fontId="3" fillId="8" borderId="29" xfId="0" applyFont="1" applyFill="1" applyBorder="1" applyAlignment="1">
      <alignment vertical="top" wrapText="1"/>
    </xf>
    <xf numFmtId="0" fontId="3" fillId="8" borderId="19" xfId="0" applyFont="1" applyFill="1" applyBorder="1" applyAlignment="1">
      <alignment vertical="top" wrapText="1"/>
    </xf>
    <xf numFmtId="0" fontId="3" fillId="8" borderId="27" xfId="0" applyFont="1" applyFill="1" applyBorder="1" applyAlignment="1">
      <alignment vertical="top" wrapText="1"/>
    </xf>
    <xf numFmtId="0" fontId="3" fillId="2" borderId="29" xfId="0" applyFont="1" applyFill="1" applyBorder="1" applyAlignment="1">
      <alignment horizontal="left" vertical="top" wrapText="1"/>
    </xf>
    <xf numFmtId="0" fontId="3" fillId="2" borderId="27" xfId="0" applyFont="1" applyFill="1" applyBorder="1" applyAlignment="1">
      <alignment horizontal="left" vertical="top" wrapText="1"/>
    </xf>
    <xf numFmtId="49" fontId="5" fillId="0" borderId="28" xfId="0" applyNumberFormat="1" applyFont="1" applyBorder="1" applyAlignment="1">
      <alignment horizontal="center" vertical="top" wrapText="1"/>
    </xf>
    <xf numFmtId="49" fontId="5" fillId="0" borderId="26" xfId="0" applyNumberFormat="1" applyFont="1" applyBorder="1" applyAlignment="1">
      <alignment horizontal="center" vertical="top" wrapText="1"/>
    </xf>
    <xf numFmtId="0" fontId="3" fillId="2" borderId="1" xfId="0" applyFont="1" applyFill="1" applyBorder="1" applyAlignment="1">
      <alignment horizontal="left" vertical="top" wrapText="1"/>
    </xf>
    <xf numFmtId="0" fontId="5" fillId="3" borderId="79" xfId="0" applyFont="1" applyFill="1" applyBorder="1" applyAlignment="1">
      <alignment horizontal="left" vertical="top" wrapText="1"/>
    </xf>
    <xf numFmtId="0" fontId="5" fillId="3" borderId="68" xfId="0" applyFont="1" applyFill="1" applyBorder="1" applyAlignment="1">
      <alignment horizontal="left" vertical="top" wrapText="1"/>
    </xf>
    <xf numFmtId="0" fontId="5" fillId="3" borderId="69" xfId="0"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3" fillId="8" borderId="29" xfId="0" applyFont="1" applyFill="1" applyBorder="1" applyAlignment="1">
      <alignment horizontal="left" vertical="top" wrapText="1"/>
    </xf>
    <xf numFmtId="0" fontId="3" fillId="8" borderId="27" xfId="0" applyFont="1" applyFill="1" applyBorder="1" applyAlignment="1">
      <alignment horizontal="left" vertical="top" wrapText="1"/>
    </xf>
    <xf numFmtId="49" fontId="5" fillId="3" borderId="62" xfId="0" applyNumberFormat="1" applyFont="1" applyFill="1" applyBorder="1" applyAlignment="1">
      <alignment horizontal="right" vertical="top"/>
    </xf>
    <xf numFmtId="49" fontId="5" fillId="3" borderId="30" xfId="0" applyNumberFormat="1" applyFont="1" applyFill="1" applyBorder="1" applyAlignment="1">
      <alignment horizontal="right" vertical="top"/>
    </xf>
    <xf numFmtId="0" fontId="3" fillId="0" borderId="70" xfId="0" applyFont="1" applyBorder="1" applyAlignment="1">
      <alignment horizontal="left" vertical="top" wrapText="1"/>
    </xf>
    <xf numFmtId="0" fontId="3" fillId="0" borderId="49" xfId="0" applyFont="1" applyBorder="1" applyAlignment="1">
      <alignment horizontal="left" vertical="top" wrapText="1"/>
    </xf>
    <xf numFmtId="0" fontId="3" fillId="0" borderId="55" xfId="0" applyFont="1" applyBorder="1" applyAlignment="1">
      <alignment horizontal="left" vertical="top" wrapText="1"/>
    </xf>
    <xf numFmtId="0" fontId="5" fillId="6" borderId="35" xfId="0" applyFont="1" applyFill="1" applyBorder="1" applyAlignment="1">
      <alignment horizontal="right" vertical="top" wrapText="1"/>
    </xf>
    <xf numFmtId="0" fontId="5" fillId="6" borderId="30" xfId="0" applyFont="1" applyFill="1" applyBorder="1" applyAlignment="1">
      <alignment horizontal="right" vertical="top" wrapText="1"/>
    </xf>
    <xf numFmtId="0" fontId="5" fillId="6" borderId="36" xfId="0" applyFont="1" applyFill="1" applyBorder="1" applyAlignment="1">
      <alignment horizontal="right" vertical="top" wrapText="1"/>
    </xf>
    <xf numFmtId="0" fontId="5" fillId="5" borderId="76" xfId="0" applyFont="1" applyFill="1" applyBorder="1" applyAlignment="1">
      <alignment horizontal="right" vertical="top" wrapText="1"/>
    </xf>
    <xf numFmtId="0" fontId="5" fillId="5" borderId="43" xfId="0" applyFont="1" applyFill="1" applyBorder="1" applyAlignment="1">
      <alignment horizontal="right" vertical="top" wrapText="1"/>
    </xf>
    <xf numFmtId="0" fontId="5" fillId="5" borderId="44" xfId="0" applyFont="1" applyFill="1" applyBorder="1" applyAlignment="1">
      <alignment horizontal="right" vertical="top" wrapText="1"/>
    </xf>
    <xf numFmtId="0" fontId="3" fillId="2" borderId="70" xfId="0" applyFont="1" applyFill="1" applyBorder="1" applyAlignment="1">
      <alignment horizontal="left" vertical="top" wrapText="1"/>
    </xf>
    <xf numFmtId="0" fontId="3" fillId="2" borderId="49" xfId="0" applyFont="1" applyFill="1" applyBorder="1" applyAlignment="1">
      <alignment horizontal="left" vertical="top" wrapText="1"/>
    </xf>
    <xf numFmtId="0" fontId="3" fillId="2" borderId="55" xfId="0" applyFont="1" applyFill="1" applyBorder="1" applyAlignment="1">
      <alignment horizontal="left" vertical="top" wrapText="1"/>
    </xf>
    <xf numFmtId="0" fontId="3" fillId="2" borderId="76" xfId="0" applyFont="1" applyFill="1" applyBorder="1" applyAlignment="1">
      <alignment horizontal="left" vertical="top" wrapText="1"/>
    </xf>
    <xf numFmtId="0" fontId="3" fillId="2" borderId="43"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0" borderId="76" xfId="0" applyFont="1" applyBorder="1" applyAlignment="1">
      <alignment horizontal="left" vertical="top" wrapText="1"/>
    </xf>
    <xf numFmtId="0" fontId="3" fillId="0" borderId="43" xfId="0" applyFont="1" applyBorder="1" applyAlignment="1">
      <alignment horizontal="left" vertical="top" wrapText="1"/>
    </xf>
    <xf numFmtId="0" fontId="3" fillId="0" borderId="44" xfId="0" applyFont="1" applyBorder="1" applyAlignment="1">
      <alignment horizontal="left" vertical="top" wrapText="1"/>
    </xf>
    <xf numFmtId="0" fontId="5" fillId="5" borderId="78" xfId="0" applyFont="1" applyFill="1" applyBorder="1" applyAlignment="1">
      <alignment horizontal="right" vertical="top" wrapText="1"/>
    </xf>
    <xf numFmtId="0" fontId="5" fillId="5" borderId="71" xfId="0" applyFont="1" applyFill="1" applyBorder="1" applyAlignment="1">
      <alignment horizontal="right" vertical="top" wrapText="1"/>
    </xf>
    <xf numFmtId="0" fontId="5" fillId="5" borderId="65" xfId="0" applyFont="1" applyFill="1" applyBorder="1" applyAlignment="1">
      <alignment horizontal="right" vertical="top" wrapText="1"/>
    </xf>
    <xf numFmtId="49" fontId="5" fillId="0" borderId="30" xfId="0" applyNumberFormat="1" applyFont="1" applyFill="1" applyBorder="1" applyAlignment="1">
      <alignment horizontal="center" vertical="top" wrapText="1"/>
    </xf>
    <xf numFmtId="0" fontId="8" fillId="0" borderId="47"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36" xfId="0" applyFont="1" applyBorder="1" applyAlignment="1">
      <alignment horizontal="center" vertical="center" wrapText="1"/>
    </xf>
    <xf numFmtId="0" fontId="3" fillId="0" borderId="41" xfId="0" applyNumberFormat="1" applyFont="1" applyFill="1" applyBorder="1" applyAlignment="1">
      <alignment horizontal="left" vertical="top" wrapText="1"/>
    </xf>
    <xf numFmtId="49" fontId="5" fillId="13" borderId="79" xfId="0" applyNumberFormat="1" applyFont="1" applyFill="1" applyBorder="1" applyAlignment="1">
      <alignment horizontal="right" vertical="top"/>
    </xf>
    <xf numFmtId="49" fontId="5" fillId="13" borderId="68" xfId="0" applyNumberFormat="1" applyFont="1" applyFill="1" applyBorder="1" applyAlignment="1">
      <alignment horizontal="right" vertical="top"/>
    </xf>
    <xf numFmtId="49" fontId="5" fillId="13" borderId="69" xfId="0" applyNumberFormat="1" applyFont="1" applyFill="1" applyBorder="1" applyAlignment="1">
      <alignment horizontal="right" vertical="top"/>
    </xf>
    <xf numFmtId="49" fontId="5" fillId="5" borderId="79" xfId="0" applyNumberFormat="1" applyFont="1" applyFill="1" applyBorder="1" applyAlignment="1">
      <alignment horizontal="right" vertical="top"/>
    </xf>
    <xf numFmtId="49" fontId="5" fillId="5" borderId="68" xfId="0" applyNumberFormat="1" applyFont="1" applyFill="1" applyBorder="1" applyAlignment="1">
      <alignment horizontal="right" vertical="top"/>
    </xf>
    <xf numFmtId="0" fontId="5" fillId="0" borderId="77"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4" xfId="0" applyFont="1" applyBorder="1" applyAlignment="1">
      <alignment horizontal="center" vertical="center" wrapText="1"/>
    </xf>
    <xf numFmtId="0" fontId="0" fillId="0" borderId="35" xfId="0" applyBorder="1" applyAlignment="1">
      <alignment horizontal="center" vertical="center" wrapText="1"/>
    </xf>
    <xf numFmtId="0" fontId="0" fillId="0" borderId="30" xfId="0" applyBorder="1" applyAlignment="1">
      <alignment horizontal="center" vertical="center" wrapText="1"/>
    </xf>
    <xf numFmtId="0" fontId="0" fillId="0" borderId="36" xfId="0" applyBorder="1" applyAlignment="1">
      <alignment horizontal="center" vertical="center" wrapText="1"/>
    </xf>
    <xf numFmtId="0" fontId="3" fillId="2" borderId="57" xfId="0" applyNumberFormat="1" applyFont="1" applyFill="1" applyBorder="1" applyAlignment="1">
      <alignment horizontal="left" vertical="top" wrapText="1"/>
    </xf>
    <xf numFmtId="0" fontId="8" fillId="2" borderId="40" xfId="0" applyNumberFormat="1" applyFont="1" applyFill="1" applyBorder="1" applyAlignment="1">
      <alignment horizontal="left" vertical="top" wrapText="1"/>
    </xf>
    <xf numFmtId="0" fontId="3" fillId="13" borderId="63" xfId="0" applyFont="1" applyFill="1" applyBorder="1" applyAlignment="1">
      <alignment horizontal="center" vertical="top"/>
    </xf>
    <xf numFmtId="0" fontId="3" fillId="13" borderId="68" xfId="0" applyFont="1" applyFill="1" applyBorder="1" applyAlignment="1">
      <alignment horizontal="center" vertical="top"/>
    </xf>
    <xf numFmtId="0" fontId="3" fillId="13" borderId="69" xfId="0" applyFont="1" applyFill="1" applyBorder="1" applyAlignment="1">
      <alignment horizontal="center" vertical="top"/>
    </xf>
    <xf numFmtId="0" fontId="3" fillId="5" borderId="63" xfId="0" applyFont="1" applyFill="1" applyBorder="1" applyAlignment="1">
      <alignment horizontal="center" vertical="top"/>
    </xf>
    <xf numFmtId="0" fontId="3" fillId="5" borderId="68" xfId="0" applyFont="1" applyFill="1" applyBorder="1" applyAlignment="1">
      <alignment horizontal="center" vertical="top"/>
    </xf>
    <xf numFmtId="0" fontId="3" fillId="5" borderId="69" xfId="0" applyFont="1" applyFill="1" applyBorder="1" applyAlignment="1">
      <alignment horizontal="center" vertical="top"/>
    </xf>
    <xf numFmtId="49" fontId="5" fillId="3" borderId="79" xfId="0" applyNumberFormat="1" applyFont="1" applyFill="1" applyBorder="1" applyAlignment="1">
      <alignment horizontal="right" vertical="top"/>
    </xf>
    <xf numFmtId="0" fontId="5" fillId="2" borderId="77" xfId="0" applyFont="1" applyFill="1" applyBorder="1" applyAlignment="1">
      <alignment horizontal="center" vertical="top" wrapText="1"/>
    </xf>
    <xf numFmtId="0" fontId="5" fillId="2" borderId="40" xfId="0" applyFont="1" applyFill="1" applyBorder="1" applyAlignment="1">
      <alignment horizontal="center" vertical="top" wrapText="1"/>
    </xf>
    <xf numFmtId="0" fontId="5" fillId="2" borderId="35" xfId="0" applyFont="1" applyFill="1" applyBorder="1" applyAlignment="1">
      <alignment horizontal="center" vertical="top" wrapText="1"/>
    </xf>
    <xf numFmtId="0" fontId="5" fillId="2" borderId="29" xfId="0" applyFont="1" applyFill="1" applyBorder="1" applyAlignment="1">
      <alignment horizontal="center" vertical="top" wrapText="1"/>
    </xf>
    <xf numFmtId="0" fontId="5" fillId="2" borderId="19" xfId="0" applyFont="1" applyFill="1" applyBorder="1" applyAlignment="1">
      <alignment horizontal="center" vertical="top" wrapText="1"/>
    </xf>
    <xf numFmtId="0" fontId="5" fillId="2" borderId="27" xfId="0" applyFont="1" applyFill="1" applyBorder="1" applyAlignment="1">
      <alignment horizontal="center" vertical="top" wrapText="1"/>
    </xf>
    <xf numFmtId="0" fontId="3" fillId="12" borderId="63" xfId="0" applyFont="1" applyFill="1" applyBorder="1" applyAlignment="1">
      <alignment horizontal="center" vertical="top" wrapText="1"/>
    </xf>
    <xf numFmtId="0" fontId="3" fillId="12" borderId="68" xfId="0" applyFont="1" applyFill="1" applyBorder="1" applyAlignment="1">
      <alignment horizontal="center" vertical="top" wrapText="1"/>
    </xf>
    <xf numFmtId="0" fontId="3" fillId="12" borderId="69" xfId="0" applyFont="1" applyFill="1" applyBorder="1" applyAlignment="1">
      <alignment horizontal="center" vertical="top" wrapText="1"/>
    </xf>
    <xf numFmtId="49" fontId="5" fillId="3" borderId="47" xfId="0" applyNumberFormat="1" applyFont="1" applyFill="1" applyBorder="1" applyAlignment="1">
      <alignment horizontal="center" vertical="top"/>
    </xf>
    <xf numFmtId="49" fontId="5" fillId="3" borderId="50"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0" borderId="28" xfId="0" applyNumberFormat="1" applyFont="1" applyFill="1" applyBorder="1" applyAlignment="1">
      <alignment horizontal="center" vertical="top"/>
    </xf>
    <xf numFmtId="49" fontId="5" fillId="0" borderId="17" xfId="0" applyNumberFormat="1" applyFont="1" applyFill="1" applyBorder="1" applyAlignment="1">
      <alignment horizontal="center" vertical="top"/>
    </xf>
    <xf numFmtId="49" fontId="5" fillId="0" borderId="26" xfId="0" applyNumberFormat="1" applyFont="1" applyFill="1" applyBorder="1" applyAlignment="1">
      <alignment horizontal="center" vertical="top"/>
    </xf>
    <xf numFmtId="0" fontId="5" fillId="2" borderId="29" xfId="0" applyFont="1" applyFill="1" applyBorder="1" applyAlignment="1">
      <alignment horizontal="left" vertical="top" wrapText="1"/>
    </xf>
    <xf numFmtId="0" fontId="5" fillId="2" borderId="19" xfId="0" applyFont="1" applyFill="1" applyBorder="1" applyAlignment="1">
      <alignment horizontal="left" vertical="top" wrapText="1"/>
    </xf>
    <xf numFmtId="0" fontId="5" fillId="2" borderId="27" xfId="0" applyFont="1" applyFill="1" applyBorder="1" applyAlignment="1">
      <alignment horizontal="left" vertical="top" wrapText="1"/>
    </xf>
    <xf numFmtId="0" fontId="3" fillId="2" borderId="45" xfId="0" applyFont="1" applyFill="1" applyBorder="1" applyAlignment="1">
      <alignment horizontal="center" vertical="center" textRotation="90" wrapText="1"/>
    </xf>
    <xf numFmtId="0" fontId="3" fillId="2" borderId="10" xfId="0" applyFont="1" applyFill="1" applyBorder="1" applyAlignment="1">
      <alignment horizontal="center" vertical="center" textRotation="90" wrapText="1"/>
    </xf>
    <xf numFmtId="0" fontId="3" fillId="2" borderId="11" xfId="0" applyFont="1" applyFill="1" applyBorder="1" applyAlignment="1">
      <alignment horizontal="center" vertical="center" textRotation="90" wrapText="1"/>
    </xf>
    <xf numFmtId="0" fontId="3" fillId="13" borderId="31" xfId="0" applyFont="1" applyFill="1" applyBorder="1" applyAlignment="1">
      <alignment horizontal="left" vertical="top" wrapText="1"/>
    </xf>
    <xf numFmtId="0" fontId="3" fillId="0" borderId="8" xfId="0" applyFont="1" applyFill="1" applyBorder="1" applyAlignment="1">
      <alignment vertical="top" wrapText="1"/>
    </xf>
    <xf numFmtId="0" fontId="3" fillId="0" borderId="31" xfId="0" applyFont="1" applyBorder="1" applyAlignment="1">
      <alignment vertical="top" wrapText="1"/>
    </xf>
    <xf numFmtId="49" fontId="5" fillId="8" borderId="28"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0" fontId="3" fillId="0" borderId="8" xfId="0" applyFont="1" applyFill="1" applyBorder="1" applyAlignment="1">
      <alignment horizontal="center" vertical="center" textRotation="90" wrapText="1"/>
    </xf>
    <xf numFmtId="0" fontId="3" fillId="0" borderId="11" xfId="0" applyFont="1" applyFill="1" applyBorder="1" applyAlignment="1">
      <alignment horizontal="center" vertical="center" textRotation="90" wrapText="1"/>
    </xf>
    <xf numFmtId="0" fontId="3" fillId="8" borderId="19" xfId="0" applyFont="1" applyFill="1" applyBorder="1" applyAlignment="1">
      <alignment horizontal="left" vertical="top" wrapText="1"/>
    </xf>
    <xf numFmtId="0" fontId="3" fillId="0" borderId="33" xfId="0" applyFont="1" applyBorder="1" applyAlignment="1">
      <alignment horizontal="left" vertical="top" wrapText="1"/>
    </xf>
    <xf numFmtId="49" fontId="5" fillId="8" borderId="17" xfId="0" applyNumberFormat="1" applyFont="1" applyFill="1" applyBorder="1" applyAlignment="1">
      <alignment horizontal="center" vertical="top"/>
    </xf>
    <xf numFmtId="0" fontId="3" fillId="2" borderId="19" xfId="0" applyFont="1" applyFill="1" applyBorder="1" applyAlignment="1">
      <alignment horizontal="left" vertical="top" wrapText="1"/>
    </xf>
    <xf numFmtId="0" fontId="3" fillId="0" borderId="10" xfId="0" applyFont="1" applyFill="1" applyBorder="1" applyAlignment="1">
      <alignment horizontal="center" vertical="center" textRotation="90" wrapText="1"/>
    </xf>
    <xf numFmtId="0" fontId="3" fillId="0" borderId="10" xfId="0" applyFont="1" applyBorder="1" applyAlignment="1">
      <alignment horizontal="left" vertical="top" wrapText="1"/>
    </xf>
    <xf numFmtId="0" fontId="5" fillId="0" borderId="29" xfId="0" applyFont="1" applyFill="1" applyBorder="1" applyAlignment="1">
      <alignment horizontal="left" vertical="top" wrapText="1"/>
    </xf>
    <xf numFmtId="0" fontId="12" fillId="0" borderId="33" xfId="0" applyFont="1" applyFill="1" applyBorder="1" applyAlignment="1">
      <alignment horizontal="left" vertical="top" wrapText="1"/>
    </xf>
    <xf numFmtId="0" fontId="3" fillId="2" borderId="33" xfId="0" applyFont="1" applyFill="1" applyBorder="1" applyAlignment="1">
      <alignment horizontal="left" vertical="top" wrapText="1"/>
    </xf>
    <xf numFmtId="0" fontId="3" fillId="0" borderId="10" xfId="0" applyFont="1" applyFill="1" applyBorder="1" applyAlignment="1">
      <alignment horizontal="center" vertical="top" wrapText="1"/>
    </xf>
    <xf numFmtId="0" fontId="35" fillId="0" borderId="0" xfId="0" applyFont="1" applyAlignment="1">
      <alignment horizontal="center" vertical="top" wrapText="1"/>
    </xf>
    <xf numFmtId="0" fontId="0" fillId="0" borderId="0" xfId="0" applyAlignment="1">
      <alignment vertical="top" wrapText="1"/>
    </xf>
    <xf numFmtId="0" fontId="37" fillId="0" borderId="0" xfId="0" applyFont="1" applyAlignment="1">
      <alignment horizontal="center" vertical="top" wrapText="1"/>
    </xf>
    <xf numFmtId="0" fontId="3" fillId="0" borderId="30" xfId="0" applyFont="1" applyBorder="1" applyAlignment="1">
      <alignment horizontal="right" vertical="top"/>
    </xf>
    <xf numFmtId="0" fontId="8" fillId="0" borderId="8" xfId="0" applyFont="1" applyBorder="1" applyAlignment="1">
      <alignment horizontal="center" vertical="center" textRotation="90" wrapText="1"/>
    </xf>
    <xf numFmtId="0" fontId="8" fillId="0" borderId="10"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0" fontId="3" fillId="0" borderId="28"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26" xfId="0" applyFont="1" applyBorder="1" applyAlignment="1">
      <alignment horizontal="center" vertical="center" textRotation="90"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6" xfId="0" applyFon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62" xfId="0" applyFont="1" applyBorder="1" applyAlignment="1">
      <alignment horizontal="center" vertical="center" textRotation="90" wrapText="1"/>
    </xf>
    <xf numFmtId="0" fontId="8" fillId="0" borderId="17"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7" xfId="0" applyNumberFormat="1" applyFont="1" applyBorder="1" applyAlignment="1">
      <alignment horizontal="center" vertical="center" textRotation="90"/>
    </xf>
    <xf numFmtId="0" fontId="3" fillId="0" borderId="26" xfId="0" applyNumberFormat="1" applyFont="1" applyBorder="1" applyAlignment="1">
      <alignment horizontal="center" vertical="center" textRotation="90"/>
    </xf>
    <xf numFmtId="0" fontId="8" fillId="0" borderId="28" xfId="0" applyNumberFormat="1" applyFont="1" applyBorder="1" applyAlignment="1">
      <alignment horizontal="center" vertical="center" textRotation="90" wrapText="1"/>
    </xf>
    <xf numFmtId="0" fontId="8" fillId="0" borderId="17" xfId="0" applyNumberFormat="1" applyFont="1" applyBorder="1" applyAlignment="1">
      <alignment horizontal="center" vertical="center" textRotation="90" wrapText="1"/>
    </xf>
    <xf numFmtId="0" fontId="8" fillId="0" borderId="26" xfId="0" applyNumberFormat="1" applyFont="1" applyBorder="1" applyAlignment="1">
      <alignment horizontal="center" vertical="center" textRotation="90" wrapText="1"/>
    </xf>
    <xf numFmtId="0" fontId="3" fillId="8" borderId="13" xfId="0" applyFont="1" applyFill="1" applyBorder="1" applyAlignment="1">
      <alignment horizontal="center" vertical="center" wrapText="1"/>
    </xf>
    <xf numFmtId="0" fontId="3" fillId="0" borderId="13" xfId="0" applyFont="1" applyBorder="1" applyAlignment="1">
      <alignment horizontal="center" vertical="center"/>
    </xf>
    <xf numFmtId="0" fontId="10" fillId="0" borderId="17" xfId="0" applyFont="1" applyBorder="1" applyAlignment="1">
      <alignment horizontal="center" vertical="center" wrapText="1"/>
    </xf>
    <xf numFmtId="0" fontId="10" fillId="0" borderId="26" xfId="0" applyFont="1" applyBorder="1" applyAlignment="1">
      <alignment horizontal="center" vertical="center" wrapText="1"/>
    </xf>
    <xf numFmtId="49" fontId="5" fillId="13" borderId="31" xfId="0" applyNumberFormat="1" applyFont="1" applyFill="1" applyBorder="1" applyAlignment="1">
      <alignment horizontal="center" vertical="top"/>
    </xf>
    <xf numFmtId="0" fontId="3" fillId="8" borderId="1" xfId="0" applyFont="1" applyFill="1" applyBorder="1" applyAlignment="1">
      <alignment horizontal="left" vertical="top" wrapText="1"/>
    </xf>
    <xf numFmtId="0" fontId="5" fillId="8" borderId="29" xfId="0" applyFont="1" applyFill="1" applyBorder="1" applyAlignment="1">
      <alignment horizontal="left" vertical="top" wrapText="1"/>
    </xf>
    <xf numFmtId="0" fontId="12" fillId="8" borderId="19" xfId="0" applyFont="1" applyFill="1" applyBorder="1" applyAlignment="1">
      <alignment horizontal="left" vertical="top" wrapText="1"/>
    </xf>
    <xf numFmtId="0" fontId="3" fillId="0" borderId="10" xfId="0" applyFont="1" applyBorder="1" applyAlignment="1">
      <alignment horizontal="center" vertical="center" textRotation="90" wrapText="1"/>
    </xf>
    <xf numFmtId="0" fontId="3" fillId="0" borderId="31" xfId="0" applyFont="1" applyBorder="1" applyAlignment="1">
      <alignment horizontal="center" vertical="center" textRotation="90" wrapText="1"/>
    </xf>
    <xf numFmtId="49" fontId="5" fillId="3" borderId="32" xfId="0" applyNumberFormat="1" applyFont="1" applyFill="1" applyBorder="1" applyAlignment="1">
      <alignment horizontal="center" vertical="top"/>
    </xf>
    <xf numFmtId="49" fontId="5" fillId="8" borderId="34" xfId="0" applyNumberFormat="1" applyFont="1" applyFill="1" applyBorder="1" applyAlignment="1">
      <alignment horizontal="center" vertical="top"/>
    </xf>
    <xf numFmtId="0" fontId="3" fillId="8" borderId="33" xfId="0" applyFont="1" applyFill="1" applyBorder="1" applyAlignment="1">
      <alignment horizontal="left" vertical="top" wrapText="1"/>
    </xf>
    <xf numFmtId="0" fontId="5" fillId="0" borderId="33" xfId="0" applyFont="1" applyFill="1" applyBorder="1" applyAlignment="1">
      <alignment horizontal="left" vertical="top" wrapText="1"/>
    </xf>
    <xf numFmtId="0" fontId="7" fillId="0" borderId="33" xfId="0" applyFont="1" applyBorder="1" applyAlignment="1">
      <alignment horizontal="left" vertical="top" wrapText="1"/>
    </xf>
    <xf numFmtId="0" fontId="2" fillId="0" borderId="45"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2" fillId="0" borderId="10" xfId="0" applyFont="1" applyFill="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19" fillId="13" borderId="14" xfId="0" applyFont="1" applyFill="1" applyBorder="1" applyAlignment="1">
      <alignment vertical="top" wrapText="1"/>
    </xf>
    <xf numFmtId="0" fontId="34" fillId="13" borderId="71" xfId="0" applyFont="1" applyFill="1" applyBorder="1" applyAlignment="1">
      <alignment vertical="top" wrapText="1"/>
    </xf>
    <xf numFmtId="0" fontId="34" fillId="13" borderId="58" xfId="0" applyFont="1" applyFill="1" applyBorder="1" applyAlignment="1">
      <alignment vertical="top" wrapText="1"/>
    </xf>
    <xf numFmtId="0" fontId="3" fillId="13" borderId="13" xfId="0" applyFont="1" applyFill="1" applyBorder="1" applyAlignment="1">
      <alignment vertical="center" wrapText="1"/>
    </xf>
    <xf numFmtId="0" fontId="3" fillId="13" borderId="37" xfId="0" applyFont="1" applyFill="1" applyBorder="1" applyAlignment="1">
      <alignment horizontal="left" vertical="top" wrapText="1"/>
    </xf>
    <xf numFmtId="0" fontId="7" fillId="13" borderId="43" xfId="0" applyFont="1" applyFill="1" applyBorder="1" applyAlignment="1">
      <alignment horizontal="left" vertical="top" wrapText="1"/>
    </xf>
    <xf numFmtId="0" fontId="7" fillId="13" borderId="38" xfId="0" applyFont="1" applyFill="1" applyBorder="1" applyAlignment="1">
      <alignment horizontal="left" vertical="top" wrapText="1"/>
    </xf>
    <xf numFmtId="0" fontId="3" fillId="13" borderId="2" xfId="0" applyFont="1" applyFill="1" applyBorder="1" applyAlignment="1">
      <alignment vertical="center" wrapText="1"/>
    </xf>
    <xf numFmtId="0" fontId="5" fillId="0" borderId="50" xfId="0" applyFont="1" applyFill="1" applyBorder="1" applyAlignment="1">
      <alignment horizontal="left" vertical="top" wrapText="1"/>
    </xf>
    <xf numFmtId="0" fontId="5" fillId="3" borderId="37" xfId="0" applyFont="1" applyFill="1" applyBorder="1" applyAlignment="1">
      <alignment horizontal="left" vertical="top" wrapText="1"/>
    </xf>
    <xf numFmtId="0" fontId="5" fillId="3" borderId="43" xfId="0" applyFont="1" applyFill="1" applyBorder="1" applyAlignment="1">
      <alignment horizontal="left" vertical="top" wrapText="1"/>
    </xf>
    <xf numFmtId="0" fontId="5" fillId="3" borderId="4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31" xfId="0" applyFont="1" applyFill="1" applyBorder="1" applyAlignment="1">
      <alignment horizontal="left" vertical="top" wrapText="1"/>
    </xf>
    <xf numFmtId="4" fontId="3" fillId="2" borderId="17" xfId="0" applyNumberFormat="1" applyFont="1" applyFill="1" applyBorder="1" applyAlignment="1">
      <alignment horizontal="center" vertical="top"/>
    </xf>
    <xf numFmtId="4" fontId="3" fillId="2" borderId="34" xfId="0" applyNumberFormat="1" applyFont="1" applyFill="1" applyBorder="1" applyAlignment="1">
      <alignment horizontal="center" vertical="top"/>
    </xf>
    <xf numFmtId="4" fontId="22" fillId="2" borderId="48" xfId="0" applyNumberFormat="1" applyFont="1" applyFill="1" applyBorder="1" applyAlignment="1">
      <alignment horizontal="left" vertical="top" wrapText="1"/>
    </xf>
    <xf numFmtId="4" fontId="22" fillId="2" borderId="32" xfId="0" applyNumberFormat="1" applyFont="1" applyFill="1" applyBorder="1" applyAlignment="1">
      <alignment horizontal="left" vertical="top" wrapText="1"/>
    </xf>
    <xf numFmtId="4" fontId="3" fillId="2" borderId="1" xfId="0" applyNumberFormat="1" applyFont="1" applyFill="1" applyBorder="1" applyAlignment="1">
      <alignment horizontal="center" vertical="top"/>
    </xf>
    <xf numFmtId="4" fontId="3" fillId="2" borderId="33" xfId="0" applyNumberFormat="1" applyFont="1" applyFill="1" applyBorder="1" applyAlignment="1">
      <alignment horizontal="center" vertical="top"/>
    </xf>
    <xf numFmtId="0" fontId="7" fillId="0" borderId="31" xfId="0" applyFont="1" applyBorder="1" applyAlignment="1">
      <alignment vertical="top" wrapText="1"/>
    </xf>
    <xf numFmtId="3" fontId="3" fillId="13" borderId="47" xfId="0" applyNumberFormat="1" applyFont="1" applyFill="1" applyBorder="1" applyAlignment="1">
      <alignment horizontal="left" vertical="top" wrapText="1"/>
    </xf>
    <xf numFmtId="0" fontId="0" fillId="13" borderId="54" xfId="0" applyFill="1" applyBorder="1" applyAlignment="1">
      <alignment vertical="top"/>
    </xf>
    <xf numFmtId="0" fontId="0" fillId="13" borderId="50" xfId="0" applyFill="1" applyBorder="1" applyAlignment="1">
      <alignment vertical="top"/>
    </xf>
    <xf numFmtId="0" fontId="0" fillId="13" borderId="53" xfId="0" applyFill="1" applyBorder="1" applyAlignment="1">
      <alignment vertical="top"/>
    </xf>
    <xf numFmtId="0" fontId="0" fillId="13" borderId="62" xfId="0" applyFill="1" applyBorder="1" applyAlignment="1">
      <alignment vertical="top"/>
    </xf>
    <xf numFmtId="0" fontId="0" fillId="13" borderId="36" xfId="0" applyFill="1" applyBorder="1" applyAlignment="1">
      <alignment vertical="top"/>
    </xf>
    <xf numFmtId="3" fontId="3" fillId="0" borderId="21" xfId="0" applyNumberFormat="1" applyFont="1" applyFill="1" applyBorder="1" applyAlignment="1">
      <alignment horizontal="center" vertical="top" wrapText="1"/>
    </xf>
    <xf numFmtId="165" fontId="3" fillId="0" borderId="21" xfId="0" applyNumberFormat="1" applyFont="1" applyFill="1" applyBorder="1" applyAlignment="1">
      <alignment horizontal="center" vertical="top" wrapText="1"/>
    </xf>
    <xf numFmtId="165" fontId="3" fillId="0" borderId="34" xfId="0" applyNumberFormat="1" applyFont="1" applyFill="1" applyBorder="1" applyAlignment="1">
      <alignment horizontal="center" vertical="top" wrapText="1"/>
    </xf>
    <xf numFmtId="49" fontId="5" fillId="0" borderId="33" xfId="0" applyNumberFormat="1" applyFont="1" applyBorder="1" applyAlignment="1">
      <alignment horizontal="center" vertical="top"/>
    </xf>
    <xf numFmtId="0" fontId="3" fillId="8" borderId="31" xfId="0" applyFont="1" applyFill="1" applyBorder="1" applyAlignment="1">
      <alignment horizontal="left" vertical="top" wrapText="1"/>
    </xf>
    <xf numFmtId="0" fontId="5" fillId="0" borderId="31" xfId="0" applyFont="1" applyFill="1" applyBorder="1" applyAlignment="1">
      <alignment horizontal="center" vertical="top" wrapText="1"/>
    </xf>
    <xf numFmtId="165" fontId="3" fillId="8" borderId="19" xfId="0" applyNumberFormat="1" applyFont="1" applyFill="1" applyBorder="1" applyAlignment="1">
      <alignment horizontal="center" vertical="top" wrapText="1"/>
    </xf>
    <xf numFmtId="3" fontId="3" fillId="8" borderId="29" xfId="0" applyNumberFormat="1" applyFont="1" applyFill="1" applyBorder="1" applyAlignment="1">
      <alignment horizontal="center" vertical="top" wrapText="1"/>
    </xf>
    <xf numFmtId="3" fontId="3" fillId="8" borderId="33" xfId="0" applyNumberFormat="1" applyFont="1" applyFill="1" applyBorder="1" applyAlignment="1">
      <alignment horizontal="center" vertical="top" wrapText="1"/>
    </xf>
    <xf numFmtId="3" fontId="3" fillId="0" borderId="50" xfId="0" applyNumberFormat="1" applyFont="1" applyFill="1" applyBorder="1" applyAlignment="1">
      <alignment horizontal="left" vertical="top" wrapText="1"/>
    </xf>
    <xf numFmtId="0" fontId="0" fillId="0" borderId="53" xfId="0" applyBorder="1" applyAlignment="1">
      <alignment vertical="top" wrapText="1"/>
    </xf>
    <xf numFmtId="3" fontId="3" fillId="8" borderId="85" xfId="0" applyNumberFormat="1" applyFont="1" applyFill="1" applyBorder="1" applyAlignment="1">
      <alignment horizontal="left" vertical="top" wrapText="1"/>
    </xf>
    <xf numFmtId="0" fontId="0" fillId="0" borderId="86" xfId="0" applyBorder="1" applyAlignment="1">
      <alignment vertical="top" wrapText="1"/>
    </xf>
    <xf numFmtId="3" fontId="3" fillId="8" borderId="32" xfId="0" applyNumberFormat="1" applyFont="1" applyFill="1" applyBorder="1" applyAlignment="1">
      <alignment horizontal="left" vertical="top" wrapText="1"/>
    </xf>
    <xf numFmtId="0" fontId="0" fillId="0" borderId="55" xfId="0" applyBorder="1" applyAlignment="1">
      <alignment vertical="top" wrapText="1"/>
    </xf>
    <xf numFmtId="3" fontId="3" fillId="13" borderId="32" xfId="0" applyNumberFormat="1" applyFont="1" applyFill="1" applyBorder="1" applyAlignment="1">
      <alignment horizontal="left" vertical="top" wrapText="1"/>
    </xf>
    <xf numFmtId="0" fontId="0" fillId="13" borderId="55" xfId="0" applyFill="1" applyBorder="1" applyAlignment="1">
      <alignment vertical="top" wrapText="1"/>
    </xf>
    <xf numFmtId="0" fontId="0" fillId="0" borderId="54" xfId="0" applyBorder="1" applyAlignment="1">
      <alignment vertical="top"/>
    </xf>
    <xf numFmtId="3" fontId="3" fillId="13" borderId="50" xfId="0" applyNumberFormat="1" applyFont="1" applyFill="1" applyBorder="1" applyAlignment="1">
      <alignment horizontal="left" vertical="top" wrapText="1"/>
    </xf>
    <xf numFmtId="0" fontId="0" fillId="0" borderId="53" xfId="0" applyBorder="1" applyAlignment="1">
      <alignment vertical="top"/>
    </xf>
    <xf numFmtId="0" fontId="0" fillId="0" borderId="62" xfId="0" applyBorder="1" applyAlignment="1">
      <alignment vertical="top"/>
    </xf>
    <xf numFmtId="0" fontId="0" fillId="0" borderId="36" xfId="0" applyBorder="1" applyAlignment="1">
      <alignment vertical="top"/>
    </xf>
    <xf numFmtId="0" fontId="3" fillId="13" borderId="37" xfId="0" applyNumberFormat="1" applyFont="1" applyFill="1" applyBorder="1" applyAlignment="1">
      <alignment horizontal="left" vertical="top" wrapText="1"/>
    </xf>
    <xf numFmtId="0" fontId="0" fillId="0" borderId="44" xfId="0" applyBorder="1" applyAlignment="1">
      <alignment horizontal="left" vertical="top" wrapText="1"/>
    </xf>
    <xf numFmtId="0" fontId="3" fillId="13" borderId="29" xfId="0" applyFont="1" applyFill="1" applyBorder="1" applyAlignment="1">
      <alignment horizontal="left" vertical="top" wrapText="1"/>
    </xf>
    <xf numFmtId="0" fontId="0" fillId="0" borderId="33" xfId="0" applyBorder="1" applyAlignment="1">
      <alignment horizontal="left" vertical="top" wrapText="1"/>
    </xf>
    <xf numFmtId="3" fontId="3" fillId="8" borderId="95" xfId="0" applyNumberFormat="1" applyFont="1" applyFill="1" applyBorder="1" applyAlignment="1">
      <alignment horizontal="left" vertical="top" wrapText="1"/>
    </xf>
    <xf numFmtId="0" fontId="0" fillId="8" borderId="96" xfId="0" applyFill="1" applyBorder="1" applyAlignment="1">
      <alignment vertical="top"/>
    </xf>
    <xf numFmtId="0" fontId="0" fillId="8" borderId="99" xfId="0" applyFill="1" applyBorder="1" applyAlignment="1">
      <alignment vertical="top"/>
    </xf>
    <xf numFmtId="0" fontId="0" fillId="8" borderId="100" xfId="0" applyFill="1" applyBorder="1" applyAlignment="1">
      <alignment vertical="top"/>
    </xf>
    <xf numFmtId="3" fontId="3" fillId="8" borderId="47" xfId="0" applyNumberFormat="1" applyFont="1" applyFill="1" applyBorder="1" applyAlignment="1">
      <alignment horizontal="left" vertical="top" wrapText="1"/>
    </xf>
    <xf numFmtId="0" fontId="0" fillId="8" borderId="54" xfId="0" applyFill="1" applyBorder="1" applyAlignment="1">
      <alignment vertical="top"/>
    </xf>
    <xf numFmtId="3" fontId="3" fillId="8" borderId="62" xfId="0" applyNumberFormat="1" applyFont="1" applyFill="1" applyBorder="1" applyAlignment="1">
      <alignment horizontal="left" vertical="top" wrapText="1"/>
    </xf>
    <xf numFmtId="0" fontId="0" fillId="8" borderId="36" xfId="0" applyFill="1" applyBorder="1" applyAlignment="1">
      <alignment vertical="top"/>
    </xf>
    <xf numFmtId="164" fontId="3" fillId="8" borderId="48" xfId="0" applyNumberFormat="1" applyFont="1" applyFill="1" applyBorder="1" applyAlignment="1">
      <alignment horizontal="left" vertical="top" wrapText="1"/>
    </xf>
    <xf numFmtId="0" fontId="0" fillId="8" borderId="52" xfId="0" applyFill="1" applyBorder="1" applyAlignment="1">
      <alignment vertical="top" wrapText="1"/>
    </xf>
    <xf numFmtId="0" fontId="0" fillId="8" borderId="50" xfId="0" applyFill="1" applyBorder="1" applyAlignment="1">
      <alignment vertical="top" wrapText="1"/>
    </xf>
    <xf numFmtId="0" fontId="0" fillId="8" borderId="53" xfId="0" applyFill="1" applyBorder="1" applyAlignment="1">
      <alignment vertical="top" wrapText="1"/>
    </xf>
    <xf numFmtId="1" fontId="3" fillId="8" borderId="50" xfId="0" applyNumberFormat="1" applyFont="1" applyFill="1" applyBorder="1" applyAlignment="1">
      <alignment horizontal="left" vertical="center" wrapText="1"/>
    </xf>
    <xf numFmtId="0" fontId="0" fillId="8" borderId="53" xfId="0" applyFill="1" applyBorder="1" applyAlignment="1">
      <alignment wrapText="1"/>
    </xf>
    <xf numFmtId="3" fontId="3" fillId="0" borderId="32" xfId="0" applyNumberFormat="1" applyFont="1" applyFill="1" applyBorder="1" applyAlignment="1">
      <alignment horizontal="left" vertical="top" wrapText="1"/>
    </xf>
    <xf numFmtId="0" fontId="0" fillId="0" borderId="55" xfId="0" applyBorder="1" applyAlignment="1">
      <alignment wrapText="1"/>
    </xf>
    <xf numFmtId="0" fontId="0" fillId="8" borderId="54" xfId="0" applyFill="1" applyBorder="1" applyAlignment="1">
      <alignment horizontal="left" vertical="top" wrapText="1"/>
    </xf>
    <xf numFmtId="0" fontId="0" fillId="8" borderId="50" xfId="0" applyFill="1" applyBorder="1" applyAlignment="1">
      <alignment horizontal="left" vertical="top" wrapText="1"/>
    </xf>
    <xf numFmtId="0" fontId="0" fillId="8" borderId="53" xfId="0" applyFill="1" applyBorder="1" applyAlignment="1">
      <alignment horizontal="left" vertical="top" wrapText="1"/>
    </xf>
    <xf numFmtId="3" fontId="3" fillId="0" borderId="47" xfId="0" applyNumberFormat="1" applyFont="1" applyFill="1" applyBorder="1" applyAlignment="1">
      <alignment horizontal="left" vertical="top" wrapText="1"/>
    </xf>
    <xf numFmtId="0" fontId="0" fillId="0" borderId="54" xfId="0" applyBorder="1" applyAlignment="1">
      <alignment vertical="top" wrapText="1"/>
    </xf>
    <xf numFmtId="3" fontId="3" fillId="0" borderId="62" xfId="0" applyNumberFormat="1" applyFont="1" applyFill="1" applyBorder="1" applyAlignment="1">
      <alignment horizontal="left" vertical="top" wrapText="1"/>
    </xf>
    <xf numFmtId="0" fontId="0" fillId="0" borderId="36" xfId="0" applyBorder="1" applyAlignment="1">
      <alignment vertical="top" wrapText="1"/>
    </xf>
    <xf numFmtId="3" fontId="3" fillId="0" borderId="29" xfId="0" applyNumberFormat="1" applyFont="1" applyFill="1" applyBorder="1" applyAlignment="1">
      <alignment horizontal="left" vertical="top" wrapText="1"/>
    </xf>
    <xf numFmtId="3" fontId="3" fillId="0" borderId="27" xfId="0" applyNumberFormat="1" applyFont="1" applyFill="1" applyBorder="1" applyAlignment="1">
      <alignment horizontal="left" vertical="top" wrapText="1"/>
    </xf>
    <xf numFmtId="3" fontId="3" fillId="0" borderId="37" xfId="0" applyNumberFormat="1" applyFont="1" applyFill="1" applyBorder="1" applyAlignment="1">
      <alignment horizontal="left" vertical="top" wrapText="1"/>
    </xf>
    <xf numFmtId="0" fontId="0" fillId="0" borderId="44" xfId="0" applyBorder="1" applyAlignment="1">
      <alignment vertical="top" wrapText="1"/>
    </xf>
    <xf numFmtId="3" fontId="3" fillId="8" borderId="50" xfId="0" applyNumberFormat="1" applyFont="1" applyFill="1" applyBorder="1" applyAlignment="1">
      <alignment horizontal="center" vertical="top" wrapText="1"/>
    </xf>
    <xf numFmtId="3" fontId="3" fillId="8" borderId="32" xfId="0" applyNumberFormat="1" applyFont="1" applyFill="1" applyBorder="1" applyAlignment="1">
      <alignment horizontal="center" vertical="top" wrapText="1"/>
    </xf>
    <xf numFmtId="165" fontId="3" fillId="8" borderId="48" xfId="0" applyNumberFormat="1" applyFont="1" applyFill="1" applyBorder="1" applyAlignment="1">
      <alignment horizontal="left" vertical="top" wrapText="1"/>
    </xf>
    <xf numFmtId="0" fontId="0" fillId="0" borderId="52" xfId="0" applyBorder="1" applyAlignment="1">
      <alignment horizontal="left" vertical="top" wrapText="1"/>
    </xf>
    <xf numFmtId="165" fontId="3" fillId="8" borderId="50" xfId="0" applyNumberFormat="1" applyFont="1" applyFill="1" applyBorder="1" applyAlignment="1">
      <alignment horizontal="left" vertical="top" wrapText="1"/>
    </xf>
    <xf numFmtId="0" fontId="0" fillId="0" borderId="53" xfId="0" applyBorder="1" applyAlignment="1">
      <alignment horizontal="left" vertical="top" wrapText="1"/>
    </xf>
    <xf numFmtId="0" fontId="0" fillId="0" borderId="55" xfId="0" applyBorder="1" applyAlignment="1">
      <alignment horizontal="left" vertical="top" wrapText="1"/>
    </xf>
    <xf numFmtId="0" fontId="3" fillId="8" borderId="21" xfId="0" applyFont="1" applyFill="1" applyBorder="1" applyAlignment="1">
      <alignment horizontal="left" vertical="top" wrapText="1"/>
    </xf>
    <xf numFmtId="0" fontId="3" fillId="8" borderId="26" xfId="0" applyFont="1" applyFill="1" applyBorder="1" applyAlignment="1">
      <alignment horizontal="left" vertical="top" wrapText="1"/>
    </xf>
    <xf numFmtId="0" fontId="0" fillId="0" borderId="32" xfId="0" applyBorder="1" applyAlignment="1">
      <alignment vertical="top" wrapText="1"/>
    </xf>
    <xf numFmtId="0" fontId="22" fillId="2" borderId="1" xfId="0" applyFont="1" applyFill="1" applyBorder="1" applyAlignment="1">
      <alignment horizontal="left" vertical="top" wrapText="1"/>
    </xf>
    <xf numFmtId="0" fontId="22" fillId="0" borderId="33" xfId="0" applyFont="1" applyBorder="1" applyAlignment="1">
      <alignment horizontal="left" vertical="top" wrapText="1"/>
    </xf>
    <xf numFmtId="0" fontId="22" fillId="0" borderId="45" xfId="0" applyFont="1" applyBorder="1" applyAlignment="1">
      <alignment vertical="top" wrapText="1"/>
    </xf>
    <xf numFmtId="0" fontId="30" fillId="0" borderId="10" xfId="0" applyFont="1" applyBorder="1" applyAlignment="1">
      <alignment vertical="top" wrapText="1"/>
    </xf>
    <xf numFmtId="0" fontId="29" fillId="0" borderId="45" xfId="0" applyFont="1" applyBorder="1" applyAlignment="1">
      <alignment horizontal="center" vertical="center" textRotation="90" wrapText="1"/>
    </xf>
    <xf numFmtId="0" fontId="30" fillId="0" borderId="31" xfId="0" applyFont="1" applyBorder="1" applyAlignment="1">
      <alignment horizontal="center" vertical="center" textRotation="90" wrapText="1"/>
    </xf>
    <xf numFmtId="4" fontId="3" fillId="2" borderId="19" xfId="0" applyNumberFormat="1" applyFont="1" applyFill="1" applyBorder="1" applyAlignment="1">
      <alignment horizontal="center" vertical="top"/>
    </xf>
    <xf numFmtId="0" fontId="4" fillId="0" borderId="0" xfId="0"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30" xfId="0" applyFont="1" applyBorder="1" applyAlignment="1">
      <alignment horizontal="center" vertical="top"/>
    </xf>
    <xf numFmtId="0" fontId="3" fillId="0" borderId="8" xfId="0" applyFont="1" applyBorder="1" applyAlignment="1">
      <alignment horizontal="center" vertical="center" textRotation="90" wrapText="1"/>
    </xf>
    <xf numFmtId="0" fontId="3" fillId="0" borderId="11" xfId="0" applyFont="1" applyBorder="1" applyAlignment="1">
      <alignment horizontal="center" vertical="center" textRotation="90" wrapText="1"/>
    </xf>
    <xf numFmtId="0" fontId="3" fillId="0" borderId="47"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77" xfId="0" applyFont="1" applyBorder="1" applyAlignment="1">
      <alignment horizontal="center" vertical="center" textRotation="90" wrapText="1"/>
    </xf>
    <xf numFmtId="0" fontId="3" fillId="0" borderId="40" xfId="0" applyFont="1" applyBorder="1" applyAlignment="1">
      <alignment horizontal="center" vertical="center" textRotation="90" wrapText="1"/>
    </xf>
    <xf numFmtId="0" fontId="3" fillId="0" borderId="35" xfId="0" applyFont="1" applyBorder="1" applyAlignment="1">
      <alignment horizontal="center" vertical="center" textRotation="90" wrapText="1"/>
    </xf>
    <xf numFmtId="0" fontId="3" fillId="0" borderId="45" xfId="0" applyFont="1" applyBorder="1" applyAlignment="1">
      <alignment horizontal="center" vertical="center" textRotation="90" wrapText="1"/>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8" fillId="0" borderId="1" xfId="0" applyFont="1" applyFill="1" applyBorder="1" applyAlignment="1">
      <alignment horizontal="center" vertical="center" textRotation="90" wrapText="1"/>
    </xf>
    <xf numFmtId="0" fontId="8" fillId="0" borderId="27" xfId="0" applyFont="1" applyFill="1" applyBorder="1" applyAlignment="1">
      <alignment horizontal="center" vertical="center" textRotation="90" wrapText="1"/>
    </xf>
    <xf numFmtId="0" fontId="3" fillId="0" borderId="4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Fill="1" applyBorder="1" applyAlignment="1">
      <alignment horizontal="center" vertical="center" textRotation="90" wrapText="1"/>
    </xf>
    <xf numFmtId="0" fontId="3" fillId="0" borderId="31" xfId="0" applyFont="1" applyFill="1" applyBorder="1" applyAlignment="1">
      <alignment horizontal="center" vertical="center" textRotation="90" wrapText="1"/>
    </xf>
    <xf numFmtId="0" fontId="3" fillId="0" borderId="57" xfId="0" applyFont="1" applyFill="1" applyBorder="1" applyAlignment="1">
      <alignment horizontal="center" vertical="center" textRotation="90" wrapText="1"/>
    </xf>
    <xf numFmtId="0" fontId="3" fillId="0" borderId="70" xfId="0" applyFont="1" applyFill="1" applyBorder="1" applyAlignment="1">
      <alignment horizontal="center" vertical="center" textRotation="90" wrapText="1"/>
    </xf>
    <xf numFmtId="49" fontId="3" fillId="0" borderId="17" xfId="0" applyNumberFormat="1" applyFont="1" applyBorder="1" applyAlignment="1">
      <alignment horizontal="center" vertical="top"/>
    </xf>
    <xf numFmtId="49" fontId="5" fillId="9" borderId="78" xfId="0" applyNumberFormat="1" applyFont="1" applyFill="1" applyBorder="1" applyAlignment="1">
      <alignment horizontal="left" vertical="top" wrapText="1"/>
    </xf>
    <xf numFmtId="49" fontId="5" fillId="9" borderId="71" xfId="0" applyNumberFormat="1" applyFont="1" applyFill="1" applyBorder="1" applyAlignment="1">
      <alignment horizontal="left" vertical="top" wrapText="1"/>
    </xf>
    <xf numFmtId="49" fontId="5" fillId="9" borderId="65" xfId="0" applyNumberFormat="1" applyFont="1" applyFill="1" applyBorder="1" applyAlignment="1">
      <alignment horizontal="left" vertical="top" wrapText="1"/>
    </xf>
    <xf numFmtId="0" fontId="5" fillId="0" borderId="78"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65" xfId="0" applyFont="1" applyBorder="1" applyAlignment="1">
      <alignment horizontal="center" vertical="center" wrapText="1"/>
    </xf>
    <xf numFmtId="0" fontId="8" fillId="0" borderId="46"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66" xfId="0" applyFont="1" applyBorder="1" applyAlignment="1">
      <alignment horizontal="center" vertical="center" textRotation="90" wrapText="1"/>
    </xf>
    <xf numFmtId="0" fontId="5" fillId="0" borderId="78" xfId="0" applyFont="1" applyBorder="1" applyAlignment="1">
      <alignment horizontal="center" vertical="center"/>
    </xf>
    <xf numFmtId="0" fontId="5" fillId="0" borderId="71" xfId="0" applyFont="1" applyBorder="1" applyAlignment="1">
      <alignment horizontal="center" vertical="center"/>
    </xf>
    <xf numFmtId="0" fontId="5" fillId="0" borderId="65" xfId="0" applyFont="1" applyBorder="1" applyAlignment="1">
      <alignment horizontal="center" vertical="center"/>
    </xf>
    <xf numFmtId="0" fontId="8" fillId="0" borderId="28" xfId="0" applyFont="1" applyBorder="1" applyAlignment="1">
      <alignment horizontal="center" vertical="center" textRotation="90" wrapText="1"/>
    </xf>
    <xf numFmtId="0" fontId="8" fillId="0" borderId="17" xfId="0" applyFont="1" applyBorder="1" applyAlignment="1">
      <alignment horizontal="center" vertical="center" textRotation="90" wrapText="1"/>
    </xf>
    <xf numFmtId="0" fontId="8" fillId="0" borderId="26" xfId="0" applyFont="1" applyBorder="1" applyAlignment="1">
      <alignment horizontal="center" vertical="center" textRotation="90" wrapText="1"/>
    </xf>
    <xf numFmtId="0" fontId="3" fillId="0" borderId="54" xfId="0" applyNumberFormat="1" applyFont="1" applyBorder="1" applyAlignment="1">
      <alignment horizontal="center" vertical="center" textRotation="90" wrapText="1"/>
    </xf>
    <xf numFmtId="0" fontId="3" fillId="0" borderId="53" xfId="0" applyNumberFormat="1" applyFont="1" applyBorder="1" applyAlignment="1">
      <alignment horizontal="center" vertical="center" textRotation="90" wrapText="1"/>
    </xf>
    <xf numFmtId="0" fontId="3" fillId="0" borderId="36" xfId="0" applyNumberFormat="1" applyFont="1" applyBorder="1" applyAlignment="1">
      <alignment horizontal="center" vertical="center" textRotation="90" wrapText="1"/>
    </xf>
    <xf numFmtId="0" fontId="3" fillId="0" borderId="46"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6" xfId="0" applyFont="1" applyBorder="1" applyAlignment="1">
      <alignment horizontal="center" vertical="center" textRotation="90" wrapText="1"/>
    </xf>
    <xf numFmtId="0" fontId="5" fillId="5" borderId="76" xfId="0" applyFont="1" applyFill="1" applyBorder="1" applyAlignment="1">
      <alignment horizontal="left" vertical="top" wrapText="1"/>
    </xf>
    <xf numFmtId="0" fontId="5" fillId="5" borderId="43" xfId="0" applyFont="1" applyFill="1" applyBorder="1" applyAlignment="1">
      <alignment horizontal="left" vertical="top" wrapText="1"/>
    </xf>
    <xf numFmtId="0" fontId="5" fillId="5" borderId="44" xfId="0" applyFont="1" applyFill="1" applyBorder="1" applyAlignment="1">
      <alignment horizontal="left" vertical="top" wrapText="1"/>
    </xf>
    <xf numFmtId="0" fontId="5" fillId="4" borderId="37" xfId="0" applyFont="1" applyFill="1" applyBorder="1" applyAlignment="1">
      <alignment horizontal="left" vertical="top"/>
    </xf>
    <xf numFmtId="0" fontId="5" fillId="4" borderId="43" xfId="0" applyFont="1" applyFill="1" applyBorder="1" applyAlignment="1">
      <alignment horizontal="left" vertical="top"/>
    </xf>
    <xf numFmtId="0" fontId="5" fillId="4" borderId="44" xfId="0" applyFont="1" applyFill="1" applyBorder="1" applyAlignment="1">
      <alignment horizontal="left" vertical="top"/>
    </xf>
    <xf numFmtId="49" fontId="5" fillId="4" borderId="10" xfId="0" applyNumberFormat="1" applyFont="1" applyFill="1" applyBorder="1" applyAlignment="1">
      <alignment horizontal="center" vertical="top"/>
    </xf>
    <xf numFmtId="49" fontId="3" fillId="0" borderId="50" xfId="0" applyNumberFormat="1" applyFont="1" applyBorder="1" applyAlignment="1">
      <alignment horizontal="center" vertical="top" wrapText="1"/>
    </xf>
    <xf numFmtId="0" fontId="0" fillId="0" borderId="11" xfId="0" applyBorder="1" applyAlignment="1">
      <alignment horizontal="center" vertical="center" textRotation="90" wrapText="1"/>
    </xf>
    <xf numFmtId="0" fontId="3" fillId="2" borderId="47" xfId="0" applyFont="1" applyFill="1" applyBorder="1" applyAlignment="1">
      <alignment horizontal="left" vertical="top" wrapText="1"/>
    </xf>
    <xf numFmtId="0" fontId="7" fillId="2" borderId="50" xfId="0" applyFont="1" applyFill="1" applyBorder="1" applyAlignment="1">
      <alignment horizontal="left" vertical="top" wrapText="1"/>
    </xf>
    <xf numFmtId="0" fontId="8" fillId="0" borderId="8" xfId="0" applyFont="1" applyFill="1" applyBorder="1" applyAlignment="1">
      <alignment horizontal="center" vertical="center" textRotation="90" wrapText="1"/>
    </xf>
    <xf numFmtId="0" fontId="17" fillId="0" borderId="10" xfId="0" applyFont="1" applyBorder="1" applyAlignment="1">
      <alignment horizontal="center" vertical="center" textRotation="90" wrapText="1"/>
    </xf>
    <xf numFmtId="49" fontId="3" fillId="0" borderId="48" xfId="0" applyNumberFormat="1" applyFont="1" applyBorder="1" applyAlignment="1">
      <alignment horizontal="center" vertical="top" wrapText="1"/>
    </xf>
    <xf numFmtId="49" fontId="3" fillId="0" borderId="32" xfId="0" applyNumberFormat="1" applyFont="1" applyBorder="1" applyAlignment="1">
      <alignment horizontal="center" vertical="top" wrapText="1"/>
    </xf>
    <xf numFmtId="49" fontId="5" fillId="0" borderId="1" xfId="0" applyNumberFormat="1" applyFont="1" applyBorder="1" applyAlignment="1">
      <alignment horizontal="center" vertical="top"/>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0" fillId="0" borderId="31" xfId="0" applyBorder="1" applyAlignment="1">
      <alignment horizontal="left" vertical="top" wrapText="1"/>
    </xf>
    <xf numFmtId="49" fontId="3" fillId="0" borderId="21" xfId="0" applyNumberFormat="1" applyFont="1" applyBorder="1" applyAlignment="1">
      <alignment horizontal="center" vertical="top"/>
    </xf>
    <xf numFmtId="0" fontId="3" fillId="2" borderId="48" xfId="0" applyFont="1" applyFill="1" applyBorder="1" applyAlignment="1">
      <alignment horizontal="left" vertical="top" wrapText="1"/>
    </xf>
    <xf numFmtId="0" fontId="3" fillId="2" borderId="32" xfId="0" applyFont="1" applyFill="1" applyBorder="1" applyAlignment="1">
      <alignment horizontal="left" vertical="top" wrapText="1"/>
    </xf>
    <xf numFmtId="3" fontId="3" fillId="0" borderId="19" xfId="0" applyNumberFormat="1" applyFont="1" applyFill="1" applyBorder="1" applyAlignment="1">
      <alignment horizontal="center" vertical="top" wrapText="1"/>
    </xf>
    <xf numFmtId="3" fontId="3" fillId="0" borderId="33" xfId="0" applyNumberFormat="1" applyFont="1" applyFill="1" applyBorder="1" applyAlignment="1">
      <alignment horizontal="center" vertical="top" wrapText="1"/>
    </xf>
    <xf numFmtId="49" fontId="3" fillId="0" borderId="34" xfId="0" applyNumberFormat="1" applyFont="1" applyBorder="1" applyAlignment="1">
      <alignment horizontal="center" vertical="top"/>
    </xf>
    <xf numFmtId="0" fontId="5" fillId="0" borderId="32" xfId="0" applyFont="1" applyFill="1" applyBorder="1" applyAlignment="1">
      <alignment horizontal="left" vertical="top" wrapText="1"/>
    </xf>
    <xf numFmtId="0" fontId="7" fillId="0" borderId="10" xfId="0" applyFont="1" applyBorder="1" applyAlignment="1">
      <alignment vertical="top" wrapText="1"/>
    </xf>
    <xf numFmtId="49" fontId="3" fillId="0" borderId="28" xfId="0" applyNumberFormat="1" applyFont="1" applyBorder="1" applyAlignment="1">
      <alignment horizontal="center" vertical="top"/>
    </xf>
    <xf numFmtId="49" fontId="5" fillId="4" borderId="11" xfId="0" applyNumberFormat="1" applyFont="1" applyFill="1" applyBorder="1" applyAlignment="1">
      <alignment horizontal="center" vertical="top"/>
    </xf>
    <xf numFmtId="49" fontId="3" fillId="0" borderId="26" xfId="0" applyNumberFormat="1" applyFont="1" applyBorder="1" applyAlignment="1">
      <alignment horizontal="center" vertical="top"/>
    </xf>
    <xf numFmtId="49" fontId="5" fillId="4" borderId="8" xfId="0" applyNumberFormat="1" applyFont="1" applyFill="1" applyBorder="1" applyAlignment="1">
      <alignment horizontal="center" vertical="top"/>
    </xf>
    <xf numFmtId="0" fontId="14" fillId="0" borderId="29" xfId="0" applyFont="1" applyFill="1" applyBorder="1" applyAlignment="1">
      <alignment horizontal="left" vertical="top" wrapText="1"/>
    </xf>
    <xf numFmtId="0" fontId="12" fillId="0" borderId="19" xfId="0" applyFont="1" applyFill="1" applyBorder="1" applyAlignment="1">
      <alignment horizontal="left" vertical="top" wrapText="1"/>
    </xf>
    <xf numFmtId="0" fontId="7" fillId="0" borderId="10" xfId="0" applyFont="1" applyBorder="1" applyAlignment="1">
      <alignment horizontal="center" vertical="center" textRotation="90" wrapText="1"/>
    </xf>
    <xf numFmtId="0" fontId="7" fillId="0" borderId="11" xfId="0" applyFont="1" applyBorder="1" applyAlignment="1">
      <alignment horizontal="center" vertical="center" textRotation="90" wrapText="1"/>
    </xf>
    <xf numFmtId="0" fontId="7" fillId="2" borderId="19" xfId="0" applyFont="1" applyFill="1" applyBorder="1" applyAlignment="1">
      <alignment horizontal="left" vertical="top" wrapText="1"/>
    </xf>
    <xf numFmtId="0" fontId="7" fillId="2" borderId="33" xfId="0" applyFont="1" applyFill="1" applyBorder="1" applyAlignment="1">
      <alignment horizontal="left" vertical="top" wrapText="1"/>
    </xf>
    <xf numFmtId="3" fontId="3" fillId="0" borderId="29" xfId="0" applyNumberFormat="1"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165" fontId="3" fillId="0" borderId="19"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0" fontId="18" fillId="2" borderId="29" xfId="0" applyFont="1" applyFill="1" applyBorder="1" applyAlignment="1">
      <alignment horizontal="left" vertical="top" wrapText="1"/>
    </xf>
    <xf numFmtId="0" fontId="18" fillId="2" borderId="19" xfId="0" applyFont="1" applyFill="1" applyBorder="1" applyAlignment="1">
      <alignment horizontal="left" vertical="top" wrapText="1"/>
    </xf>
    <xf numFmtId="0" fontId="18" fillId="2" borderId="27" xfId="0" applyFont="1" applyFill="1" applyBorder="1" applyAlignment="1">
      <alignment horizontal="left" vertical="top" wrapText="1"/>
    </xf>
    <xf numFmtId="3" fontId="3" fillId="2" borderId="17" xfId="0" applyNumberFormat="1" applyFont="1" applyFill="1" applyBorder="1" applyAlignment="1">
      <alignment horizontal="center" vertical="top" wrapText="1"/>
    </xf>
    <xf numFmtId="0" fontId="8" fillId="0" borderId="10" xfId="0" applyFont="1" applyFill="1" applyBorder="1" applyAlignment="1">
      <alignment horizontal="left" vertical="top" wrapText="1"/>
    </xf>
    <xf numFmtId="0" fontId="8" fillId="0" borderId="11" xfId="0" applyFont="1" applyFill="1" applyBorder="1" applyAlignment="1">
      <alignment horizontal="left" vertical="top" wrapText="1"/>
    </xf>
    <xf numFmtId="0" fontId="3" fillId="2" borderId="8" xfId="0" applyFont="1" applyFill="1" applyBorder="1" applyAlignment="1">
      <alignment horizontal="left" vertical="top" wrapText="1"/>
    </xf>
    <xf numFmtId="0" fontId="5" fillId="0" borderId="8" xfId="0" applyFont="1" applyFill="1" applyBorder="1" applyAlignment="1">
      <alignment vertical="top" wrapText="1"/>
    </xf>
    <xf numFmtId="0" fontId="0" fillId="0" borderId="31" xfId="0" applyBorder="1" applyAlignment="1">
      <alignment vertical="top" wrapText="1"/>
    </xf>
    <xf numFmtId="0" fontId="3" fillId="2" borderId="8" xfId="0" applyFont="1" applyFill="1" applyBorder="1" applyAlignment="1">
      <alignment horizontal="center" vertical="center" textRotation="90" wrapText="1"/>
    </xf>
    <xf numFmtId="49" fontId="3" fillId="0" borderId="47" xfId="0" applyNumberFormat="1" applyFont="1" applyBorder="1" applyAlignment="1">
      <alignment horizontal="center" vertical="top" wrapText="1"/>
    </xf>
    <xf numFmtId="49" fontId="3" fillId="0" borderId="62" xfId="0" applyNumberFormat="1" applyFont="1" applyBorder="1" applyAlignment="1">
      <alignment horizontal="center" vertical="top" wrapText="1"/>
    </xf>
    <xf numFmtId="164" fontId="8" fillId="2" borderId="45" xfId="0" applyNumberFormat="1" applyFont="1" applyFill="1" applyBorder="1" applyAlignment="1">
      <alignment horizontal="left" vertical="top" wrapText="1"/>
    </xf>
    <xf numFmtId="0" fontId="17" fillId="0" borderId="10" xfId="0" applyFont="1" applyBorder="1" applyAlignment="1">
      <alignment horizontal="left" vertical="top" wrapText="1"/>
    </xf>
    <xf numFmtId="164" fontId="3" fillId="2" borderId="10" xfId="0" applyNumberFormat="1" applyFont="1" applyFill="1" applyBorder="1" applyAlignment="1">
      <alignment horizontal="left" vertical="top" wrapText="1"/>
    </xf>
    <xf numFmtId="0" fontId="7" fillId="0" borderId="31" xfId="0" applyFont="1" applyBorder="1" applyAlignment="1">
      <alignment horizontal="left" vertical="top" wrapText="1"/>
    </xf>
    <xf numFmtId="49" fontId="5" fillId="12" borderId="50" xfId="0" applyNumberFormat="1" applyFont="1" applyFill="1" applyBorder="1" applyAlignment="1">
      <alignment horizontal="center" vertical="top"/>
    </xf>
    <xf numFmtId="0" fontId="3" fillId="2" borderId="33" xfId="0" applyFont="1" applyFill="1" applyBorder="1" applyAlignment="1">
      <alignment vertical="top" wrapText="1"/>
    </xf>
    <xf numFmtId="0" fontId="3" fillId="0" borderId="10" xfId="1" applyFont="1" applyFill="1" applyBorder="1" applyAlignment="1">
      <alignment vertical="top" wrapText="1"/>
    </xf>
    <xf numFmtId="0" fontId="7" fillId="0" borderId="11" xfId="0" applyFont="1" applyBorder="1" applyAlignment="1">
      <alignment vertical="top" wrapText="1"/>
    </xf>
    <xf numFmtId="165" fontId="8" fillId="0" borderId="28" xfId="0" applyNumberFormat="1" applyFont="1" applyFill="1" applyBorder="1" applyAlignment="1">
      <alignment horizontal="center" vertical="top"/>
    </xf>
    <xf numFmtId="165" fontId="8" fillId="0" borderId="17" xfId="0" applyNumberFormat="1" applyFont="1" applyFill="1" applyBorder="1" applyAlignment="1">
      <alignment horizontal="center" vertical="top"/>
    </xf>
    <xf numFmtId="0" fontId="3" fillId="0" borderId="19" xfId="0" applyFont="1" applyFill="1" applyBorder="1" applyAlignment="1">
      <alignment vertical="top" wrapText="1"/>
    </xf>
    <xf numFmtId="49" fontId="5" fillId="0" borderId="41" xfId="0" applyNumberFormat="1" applyFont="1" applyBorder="1" applyAlignment="1">
      <alignment horizontal="center" vertical="top"/>
    </xf>
    <xf numFmtId="49" fontId="5" fillId="0" borderId="30" xfId="0" applyNumberFormat="1" applyFont="1" applyBorder="1" applyAlignment="1">
      <alignment horizontal="center" vertical="top"/>
    </xf>
    <xf numFmtId="0" fontId="3" fillId="2" borderId="11" xfId="0" applyFont="1" applyFill="1" applyBorder="1" applyAlignment="1">
      <alignment horizontal="left" vertical="top" wrapText="1"/>
    </xf>
    <xf numFmtId="3" fontId="3" fillId="0" borderId="28"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5" fillId="8" borderId="17" xfId="0" applyNumberFormat="1" applyFont="1" applyFill="1" applyBorder="1" applyAlignment="1">
      <alignment horizontal="center" vertical="top" wrapText="1"/>
    </xf>
    <xf numFmtId="49" fontId="5" fillId="8" borderId="26" xfId="0" applyNumberFormat="1" applyFont="1" applyFill="1" applyBorder="1" applyAlignment="1">
      <alignment horizontal="center" vertical="top" wrapText="1"/>
    </xf>
    <xf numFmtId="0" fontId="26" fillId="0" borderId="1" xfId="0" applyFont="1" applyFill="1" applyBorder="1" applyAlignment="1">
      <alignment horizontal="left" vertical="top" wrapText="1"/>
    </xf>
    <xf numFmtId="0" fontId="26" fillId="0" borderId="19" xfId="0" applyFont="1" applyFill="1" applyBorder="1" applyAlignment="1">
      <alignment horizontal="left" vertical="top" wrapText="1"/>
    </xf>
    <xf numFmtId="0" fontId="26" fillId="0" borderId="27" xfId="0" applyFont="1" applyFill="1" applyBorder="1" applyAlignment="1">
      <alignment horizontal="left" vertical="top" wrapText="1"/>
    </xf>
    <xf numFmtId="0" fontId="27" fillId="0" borderId="45"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7" fillId="0" borderId="11" xfId="0" applyFont="1" applyFill="1" applyBorder="1" applyAlignment="1">
      <alignment horizontal="center" vertical="top" wrapText="1"/>
    </xf>
    <xf numFmtId="49" fontId="26" fillId="0" borderId="21" xfId="0" applyNumberFormat="1" applyFont="1" applyBorder="1" applyAlignment="1">
      <alignment horizontal="center" vertical="top" wrapText="1"/>
    </xf>
    <xf numFmtId="49" fontId="26" fillId="0" borderId="17" xfId="0" applyNumberFormat="1" applyFont="1" applyBorder="1" applyAlignment="1">
      <alignment horizontal="center" vertical="top" wrapText="1"/>
    </xf>
    <xf numFmtId="49" fontId="26" fillId="0" borderId="26"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5" fillId="0" borderId="19" xfId="0" applyNumberFormat="1" applyFont="1" applyBorder="1" applyAlignment="1">
      <alignment horizontal="center" vertical="top" wrapText="1"/>
    </xf>
    <xf numFmtId="49" fontId="27" fillId="0" borderId="1" xfId="0" applyNumberFormat="1" applyFont="1" applyBorder="1" applyAlignment="1">
      <alignment horizontal="center" vertical="top"/>
    </xf>
    <xf numFmtId="49" fontId="27" fillId="0" borderId="19" xfId="0" applyNumberFormat="1" applyFont="1" applyBorder="1" applyAlignment="1">
      <alignment horizontal="center" vertical="top"/>
    </xf>
    <xf numFmtId="49" fontId="27" fillId="0" borderId="27" xfId="0" applyNumberFormat="1" applyFont="1" applyBorder="1" applyAlignment="1">
      <alignment horizontal="center" vertical="top"/>
    </xf>
    <xf numFmtId="0" fontId="26" fillId="0" borderId="45" xfId="0" applyFont="1" applyFill="1" applyBorder="1" applyAlignment="1">
      <alignment horizontal="left" vertical="top" wrapText="1"/>
    </xf>
    <xf numFmtId="0" fontId="26" fillId="0" borderId="10" xfId="0" applyFont="1" applyFill="1" applyBorder="1" applyAlignment="1">
      <alignment horizontal="left" vertical="top" wrapText="1"/>
    </xf>
    <xf numFmtId="0" fontId="26" fillId="0" borderId="11" xfId="0" applyFont="1" applyFill="1" applyBorder="1" applyAlignment="1">
      <alignment horizontal="left" vertical="top" wrapText="1"/>
    </xf>
    <xf numFmtId="49" fontId="5" fillId="4" borderId="8"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49" fontId="5" fillId="3" borderId="28" xfId="0" applyNumberFormat="1" applyFont="1" applyFill="1" applyBorder="1" applyAlignment="1">
      <alignment horizontal="center" vertical="top" wrapText="1"/>
    </xf>
    <xf numFmtId="49" fontId="5" fillId="3" borderId="17" xfId="0" applyNumberFormat="1" applyFont="1" applyFill="1" applyBorder="1" applyAlignment="1">
      <alignment horizontal="center" vertical="top" wrapText="1"/>
    </xf>
    <xf numFmtId="49" fontId="5" fillId="8" borderId="28"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3" fillId="0" borderId="28" xfId="0" applyNumberFormat="1" applyFont="1" applyBorder="1" applyAlignment="1">
      <alignment horizontal="center" vertical="top" wrapText="1"/>
    </xf>
    <xf numFmtId="49" fontId="3" fillId="0" borderId="17" xfId="0" applyNumberFormat="1" applyFont="1" applyBorder="1" applyAlignment="1">
      <alignment horizontal="center" vertical="top" wrapText="1"/>
    </xf>
    <xf numFmtId="49" fontId="3" fillId="0" borderId="26" xfId="0" applyNumberFormat="1" applyFont="1" applyBorder="1" applyAlignment="1">
      <alignment horizontal="center" vertical="top" wrapText="1"/>
    </xf>
    <xf numFmtId="0" fontId="31" fillId="0" borderId="0" xfId="0" applyFont="1" applyAlignment="1">
      <alignment vertical="top"/>
    </xf>
    <xf numFmtId="0" fontId="32" fillId="0" borderId="0" xfId="0" applyFont="1" applyAlignment="1">
      <alignment vertical="top"/>
    </xf>
    <xf numFmtId="49" fontId="5" fillId="4" borderId="79" xfId="0" applyNumberFormat="1" applyFont="1" applyFill="1" applyBorder="1" applyAlignment="1">
      <alignment horizontal="right" vertical="top"/>
    </xf>
    <xf numFmtId="49" fontId="5" fillId="4" borderId="68" xfId="0" applyNumberFormat="1" applyFont="1" applyFill="1" applyBorder="1" applyAlignment="1">
      <alignment horizontal="right" vertical="top"/>
    </xf>
    <xf numFmtId="49" fontId="5" fillId="4" borderId="69" xfId="0" applyNumberFormat="1" applyFont="1" applyFill="1" applyBorder="1" applyAlignment="1">
      <alignment horizontal="right" vertical="top"/>
    </xf>
    <xf numFmtId="0" fontId="3" fillId="4" borderId="63" xfId="0" applyFont="1" applyFill="1" applyBorder="1" applyAlignment="1">
      <alignment horizontal="center" vertical="top"/>
    </xf>
    <xf numFmtId="0" fontId="3" fillId="4" borderId="68" xfId="0" applyFont="1" applyFill="1" applyBorder="1" applyAlignment="1">
      <alignment horizontal="center" vertical="top"/>
    </xf>
    <xf numFmtId="0" fontId="3" fillId="4" borderId="69" xfId="0" applyFont="1" applyFill="1" applyBorder="1" applyAlignment="1">
      <alignment horizontal="center" vertical="top"/>
    </xf>
    <xf numFmtId="49" fontId="5" fillId="7" borderId="79" xfId="0" applyNumberFormat="1" applyFont="1" applyFill="1" applyBorder="1" applyAlignment="1">
      <alignment horizontal="right" vertical="top"/>
    </xf>
    <xf numFmtId="49" fontId="5" fillId="7" borderId="68" xfId="0" applyNumberFormat="1" applyFont="1" applyFill="1" applyBorder="1" applyAlignment="1">
      <alignment horizontal="right" vertical="top"/>
    </xf>
    <xf numFmtId="0" fontId="3" fillId="7" borderId="63" xfId="0" applyFont="1" applyFill="1" applyBorder="1" applyAlignment="1">
      <alignment horizontal="center" vertical="top"/>
    </xf>
    <xf numFmtId="0" fontId="3" fillId="7" borderId="68" xfId="0" applyFont="1" applyFill="1" applyBorder="1" applyAlignment="1">
      <alignment horizontal="center" vertical="top"/>
    </xf>
    <xf numFmtId="0" fontId="3" fillId="7" borderId="69" xfId="0" applyFont="1" applyFill="1" applyBorder="1" applyAlignment="1">
      <alignment horizontal="center" vertical="top"/>
    </xf>
    <xf numFmtId="0" fontId="0" fillId="0" borderId="10" xfId="0" applyBorder="1" applyAlignment="1">
      <alignment vertical="top" wrapText="1"/>
    </xf>
    <xf numFmtId="49" fontId="3" fillId="2" borderId="28" xfId="0" applyNumberFormat="1" applyFont="1" applyFill="1" applyBorder="1" applyAlignment="1">
      <alignment horizontal="center" vertical="top" wrapText="1"/>
    </xf>
    <xf numFmtId="49" fontId="3" fillId="2" borderId="17" xfId="0" applyNumberFormat="1" applyFont="1" applyFill="1" applyBorder="1" applyAlignment="1">
      <alignment horizontal="center" vertical="top" wrapText="1"/>
    </xf>
    <xf numFmtId="49" fontId="3" fillId="2" borderId="26" xfId="0" applyNumberFormat="1" applyFont="1" applyFill="1" applyBorder="1" applyAlignment="1">
      <alignment horizontal="center" vertical="top" wrapText="1"/>
    </xf>
    <xf numFmtId="0" fontId="5" fillId="2" borderId="54" xfId="0" applyFont="1" applyFill="1" applyBorder="1" applyAlignment="1">
      <alignment horizontal="center" vertical="top" wrapText="1"/>
    </xf>
    <xf numFmtId="0" fontId="5" fillId="2" borderId="53" xfId="0" applyFont="1" applyFill="1" applyBorder="1" applyAlignment="1">
      <alignment horizontal="center" vertical="top" wrapText="1"/>
    </xf>
    <xf numFmtId="0" fontId="5" fillId="2" borderId="36" xfId="0" applyFont="1" applyFill="1" applyBorder="1" applyAlignment="1">
      <alignment horizontal="center" vertical="top" wrapText="1"/>
    </xf>
    <xf numFmtId="0" fontId="21" fillId="2" borderId="40" xfId="0" applyNumberFormat="1" applyFont="1" applyFill="1" applyBorder="1" applyAlignment="1">
      <alignment horizontal="left" vertical="top" wrapText="1"/>
    </xf>
    <xf numFmtId="49" fontId="5" fillId="4" borderId="11" xfId="0" applyNumberFormat="1" applyFont="1" applyFill="1" applyBorder="1" applyAlignment="1">
      <alignment horizontal="center" vertical="top" wrapText="1"/>
    </xf>
    <xf numFmtId="49" fontId="5" fillId="3" borderId="26" xfId="0" applyNumberFormat="1" applyFont="1" applyFill="1" applyBorder="1" applyAlignment="1">
      <alignment horizontal="center" vertical="top" wrapText="1"/>
    </xf>
    <xf numFmtId="0" fontId="3" fillId="2" borderId="62" xfId="0" applyFont="1" applyFill="1" applyBorder="1" applyAlignment="1">
      <alignment horizontal="left" vertical="top"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CCECFF"/>
      <color rgb="FFFFCCFF"/>
      <color rgb="FFFFFF99"/>
      <color rgb="FFCCFFCC"/>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5"/>
      <c:rotY val="0"/>
      <c:rAngAx val="0"/>
      <c:perspective val="30"/>
    </c:view3D>
    <c:floor>
      <c:thickness val="0"/>
    </c:floor>
    <c:sideWall>
      <c:thickness val="0"/>
    </c:sideWall>
    <c:backWall>
      <c:thickness val="0"/>
    </c:backWall>
    <c:plotArea>
      <c:layout/>
      <c:pie3DChart>
        <c:varyColors val="1"/>
        <c:ser>
          <c:idx val="0"/>
          <c:order val="0"/>
          <c:explosion val="27"/>
          <c:dPt>
            <c:idx val="0"/>
            <c:bubble3D val="0"/>
            <c:spPr>
              <a:solidFill>
                <a:schemeClr val="bg1"/>
              </a:solidFill>
            </c:spPr>
          </c:dPt>
          <c:dPt>
            <c:idx val="1"/>
            <c:bubble3D val="0"/>
            <c:spPr>
              <a:solidFill>
                <a:srgbClr val="CCECFF"/>
              </a:solidFill>
            </c:spPr>
          </c:dPt>
          <c:dPt>
            <c:idx val="2"/>
            <c:bubble3D val="0"/>
            <c:spPr>
              <a:solidFill>
                <a:srgbClr val="FFCCFF"/>
              </a:solidFill>
            </c:spPr>
          </c:dPt>
          <c:dLbls>
            <c:dLbl>
              <c:idx val="0"/>
              <c:layout>
                <c:manualLayout>
                  <c:x val="7.8483171669030266E-2"/>
                  <c:y val="-1.3977511980855577E-2"/>
                </c:manualLayout>
              </c:layout>
              <c:tx>
                <c:rich>
                  <a:bodyPr/>
                  <a:lstStyle/>
                  <a:p>
                    <a:r>
                      <a:rPr lang="en-US"/>
                      <a:t>faktiškai įvykdyta –
83</a:t>
                    </a:r>
                    <a:r>
                      <a:rPr lang="lt-LT"/>
                      <a:t> </a:t>
                    </a:r>
                    <a:r>
                      <a:rPr lang="en-US"/>
                      <a:t>%</a:t>
                    </a:r>
                  </a:p>
                </c:rich>
              </c:tx>
              <c:dLblPos val="bestFit"/>
              <c:showLegendKey val="0"/>
              <c:showVal val="0"/>
              <c:showCatName val="1"/>
              <c:showSerName val="0"/>
              <c:showPercent val="1"/>
              <c:showBubbleSize val="0"/>
            </c:dLbl>
            <c:dLbl>
              <c:idx val="1"/>
              <c:layout>
                <c:manualLayout>
                  <c:x val="-8.8610032529550312E-2"/>
                  <c:y val="0"/>
                </c:manualLayout>
              </c:layout>
              <c:tx>
                <c:rich>
                  <a:bodyPr/>
                  <a:lstStyle/>
                  <a:p>
                    <a:r>
                      <a:rPr lang="lt-LT"/>
                      <a:t>iš dalies įvykdyta –
17 %</a:t>
                    </a:r>
                  </a:p>
                </c:rich>
              </c:tx>
              <c:dLblPos val="bestFit"/>
              <c:showLegendKey val="0"/>
              <c:showVal val="0"/>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0"/>
            <c:showCatName val="1"/>
            <c:showSerName val="0"/>
            <c:showPercent val="1"/>
            <c:showBubbleSize val="0"/>
            <c:showLeaderLines val="1"/>
          </c:dLbls>
          <c:cat>
            <c:multiLvlStrRef>
              <c:f>Ataskaita!$B$10:$D$11</c:f>
              <c:multiLvlStrCache>
                <c:ptCount val="2"/>
                <c:lvl>
                  <c:pt idx="0">
                    <c:v>–</c:v>
                  </c:pt>
                  <c:pt idx="1">
                    <c:v>–</c:v>
                  </c:pt>
                </c:lvl>
                <c:lvl>
                  <c:pt idx="0">
                    <c:v>faktiškai įvykdyta</c:v>
                  </c:pt>
                  <c:pt idx="1">
                    <c:v>iš dalies įvykdyta</c:v>
                  </c:pt>
                </c:lvl>
              </c:multiLvlStrCache>
            </c:multiLvlStrRef>
          </c:cat>
          <c:val>
            <c:numRef>
              <c:f>Ataskaita!$E$10:$E$11</c:f>
              <c:numCache>
                <c:formatCode>General</c:formatCode>
                <c:ptCount val="2"/>
                <c:pt idx="0">
                  <c:v>20</c:v>
                </c:pt>
                <c:pt idx="1">
                  <c:v>4</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438150</xdr:colOff>
      <xdr:row>12</xdr:row>
      <xdr:rowOff>90487</xdr:rowOff>
    </xdr:from>
    <xdr:to>
      <xdr:col>9</xdr:col>
      <xdr:colOff>352425</xdr:colOff>
      <xdr:row>26</xdr:row>
      <xdr:rowOff>33337</xdr:rowOff>
    </xdr:to>
    <xdr:graphicFrame macro="">
      <xdr:nvGraphicFramePr>
        <xdr:cNvPr id="2" name="Diagrama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zoomScaleNormal="100" zoomScaleSheetLayoutView="100" workbookViewId="0">
      <selection activeCell="X21" sqref="X21"/>
    </sheetView>
  </sheetViews>
  <sheetFormatPr defaultRowHeight="15.75" x14ac:dyDescent="0.25"/>
  <cols>
    <col min="1" max="3" width="9.140625" style="869"/>
    <col min="4" max="4" width="2.140625" style="869" customWidth="1"/>
    <col min="5" max="5" width="3.7109375" style="865" customWidth="1"/>
    <col min="6" max="6" width="10.28515625" style="869" customWidth="1"/>
    <col min="7" max="7" width="9.140625" style="869"/>
    <col min="8" max="8" width="14.42578125" style="869" customWidth="1"/>
    <col min="9" max="16384" width="9.140625" style="869"/>
  </cols>
  <sheetData>
    <row r="1" spans="1:11" customFormat="1" x14ac:dyDescent="0.25">
      <c r="A1" s="1063" t="s">
        <v>260</v>
      </c>
      <c r="B1" s="1063"/>
      <c r="C1" s="1063"/>
      <c r="D1" s="1063"/>
      <c r="E1" s="1063"/>
      <c r="F1" s="1063"/>
      <c r="G1" s="1063"/>
      <c r="H1" s="1063"/>
      <c r="I1" s="1063"/>
      <c r="J1" s="1063"/>
      <c r="K1" s="1063"/>
    </row>
    <row r="2" spans="1:11" customFormat="1" x14ac:dyDescent="0.25">
      <c r="A2" s="1063" t="s">
        <v>250</v>
      </c>
      <c r="B2" s="1063"/>
      <c r="C2" s="1063"/>
      <c r="D2" s="1063"/>
      <c r="E2" s="1063"/>
      <c r="F2" s="1063"/>
      <c r="G2" s="1063"/>
      <c r="H2" s="1063"/>
      <c r="I2" s="1063"/>
      <c r="J2" s="1063"/>
      <c r="K2" s="1063"/>
    </row>
    <row r="3" spans="1:11" customFormat="1" x14ac:dyDescent="0.25">
      <c r="A3" s="1063" t="s">
        <v>251</v>
      </c>
      <c r="B3" s="1063"/>
      <c r="C3" s="1063"/>
      <c r="D3" s="1063"/>
      <c r="E3" s="1063"/>
      <c r="F3" s="1063"/>
      <c r="G3" s="1063"/>
      <c r="H3" s="1063"/>
      <c r="I3" s="1063"/>
      <c r="J3" s="1063"/>
      <c r="K3" s="1063"/>
    </row>
    <row r="4" spans="1:11" customFormat="1" ht="12.75" x14ac:dyDescent="0.2"/>
    <row r="5" spans="1:11" customFormat="1" ht="36" customHeight="1" x14ac:dyDescent="0.2">
      <c r="A5" s="1064" t="s">
        <v>272</v>
      </c>
      <c r="B5" s="1064"/>
      <c r="C5" s="1064"/>
      <c r="D5" s="1064"/>
      <c r="E5" s="1064"/>
      <c r="F5" s="1064"/>
      <c r="G5" s="1064"/>
      <c r="H5" s="1064"/>
      <c r="I5" s="1064"/>
      <c r="J5" s="1064"/>
      <c r="K5" s="1064"/>
    </row>
    <row r="6" spans="1:11" customFormat="1" ht="11.25" customHeight="1" x14ac:dyDescent="0.2"/>
    <row r="7" spans="1:11" customFormat="1" ht="69" customHeight="1" x14ac:dyDescent="0.2">
      <c r="A7" s="1062" t="s">
        <v>252</v>
      </c>
      <c r="B7" s="1062"/>
      <c r="C7" s="1062"/>
      <c r="D7" s="1062"/>
      <c r="E7" s="1062"/>
      <c r="F7" s="1062"/>
      <c r="G7" s="1062"/>
      <c r="H7" s="1062"/>
      <c r="I7" s="1062"/>
      <c r="J7" s="1062"/>
      <c r="K7" s="1062"/>
    </row>
    <row r="8" spans="1:11" customFormat="1" ht="12.75" x14ac:dyDescent="0.2"/>
    <row r="9" spans="1:11" customFormat="1" ht="20.25" customHeight="1" x14ac:dyDescent="0.2">
      <c r="A9" s="1062" t="s">
        <v>268</v>
      </c>
      <c r="B9" s="1062"/>
      <c r="C9" s="1062"/>
      <c r="D9" s="1062"/>
      <c r="E9" s="1062"/>
      <c r="F9" s="1062"/>
      <c r="G9" s="1062"/>
      <c r="H9" s="1062"/>
      <c r="I9" s="1062"/>
      <c r="J9" s="1062"/>
      <c r="K9" s="1062"/>
    </row>
    <row r="10" spans="1:11" customFormat="1" x14ac:dyDescent="0.25">
      <c r="A10" s="866"/>
      <c r="B10" s="1058" t="s">
        <v>253</v>
      </c>
      <c r="C10" s="1058"/>
      <c r="D10" s="867" t="s">
        <v>254</v>
      </c>
      <c r="E10" s="868">
        <v>20</v>
      </c>
      <c r="F10" s="1059" t="s">
        <v>255</v>
      </c>
      <c r="G10" s="1059"/>
      <c r="H10" s="1059"/>
      <c r="I10" s="1059"/>
      <c r="J10" s="1059"/>
      <c r="K10" s="1059"/>
    </row>
    <row r="11" spans="1:11" customFormat="1" x14ac:dyDescent="0.25">
      <c r="A11" s="866"/>
      <c r="B11" s="1058" t="s">
        <v>256</v>
      </c>
      <c r="C11" s="1058"/>
      <c r="D11" s="867" t="s">
        <v>254</v>
      </c>
      <c r="E11" s="868">
        <v>4</v>
      </c>
      <c r="F11" s="1059" t="s">
        <v>257</v>
      </c>
      <c r="G11" s="1059"/>
      <c r="H11" s="1059"/>
      <c r="I11" s="1059"/>
      <c r="J11" s="1059"/>
      <c r="K11" s="1059"/>
    </row>
    <row r="12" spans="1:11" ht="18.75" customHeight="1" x14ac:dyDescent="0.25">
      <c r="B12" s="1060" t="s">
        <v>261</v>
      </c>
      <c r="C12" s="1061"/>
      <c r="D12" s="1061"/>
      <c r="E12" s="1061"/>
      <c r="F12" s="1061"/>
      <c r="G12" s="1061"/>
      <c r="H12" s="1061"/>
      <c r="I12" s="1061"/>
    </row>
    <row r="13" spans="1:11" x14ac:dyDescent="0.25">
      <c r="B13" s="870"/>
      <c r="C13" s="870"/>
      <c r="D13" s="870"/>
      <c r="E13" s="871"/>
      <c r="F13" s="870"/>
      <c r="G13" s="870"/>
    </row>
    <row r="28" spans="1:11" customFormat="1" ht="12.75" x14ac:dyDescent="0.2"/>
    <row r="29" spans="1:11" customFormat="1" ht="40.5" customHeight="1" x14ac:dyDescent="0.2">
      <c r="A29" s="1056" t="s">
        <v>258</v>
      </c>
      <c r="B29" s="1056"/>
      <c r="C29" s="1056"/>
      <c r="D29" s="1056"/>
      <c r="E29" s="1056"/>
      <c r="F29" s="1056"/>
      <c r="G29" s="1056"/>
      <c r="H29" s="1056"/>
      <c r="I29" s="1056"/>
      <c r="J29" s="1056"/>
      <c r="K29" s="1056"/>
    </row>
    <row r="30" spans="1:11" customFormat="1" ht="31.5" customHeight="1" x14ac:dyDescent="0.2">
      <c r="A30" s="1057" t="s">
        <v>262</v>
      </c>
      <c r="B30" s="1057"/>
      <c r="C30" s="1057"/>
      <c r="D30" s="1057"/>
      <c r="E30" s="1057"/>
      <c r="F30" s="1057"/>
      <c r="G30" s="1057"/>
      <c r="H30" s="1057"/>
      <c r="I30" s="1057"/>
      <c r="J30" s="1057"/>
      <c r="K30" s="1057"/>
    </row>
    <row r="31" spans="1:11" customFormat="1" ht="33" customHeight="1" x14ac:dyDescent="0.2">
      <c r="A31" s="1057" t="s">
        <v>263</v>
      </c>
      <c r="B31" s="1057"/>
      <c r="C31" s="1057"/>
      <c r="D31" s="1057"/>
      <c r="E31" s="1057"/>
      <c r="F31" s="1057"/>
      <c r="G31" s="1057"/>
      <c r="H31" s="1057"/>
      <c r="I31" s="1057"/>
      <c r="J31" s="1057"/>
      <c r="K31" s="1057"/>
    </row>
    <row r="32" spans="1:11" customFormat="1" ht="30.75" customHeight="1" x14ac:dyDescent="0.2">
      <c r="A32" s="1057" t="s">
        <v>259</v>
      </c>
      <c r="B32" s="1057"/>
      <c r="C32" s="1057"/>
      <c r="D32" s="1057"/>
      <c r="E32" s="1057"/>
      <c r="F32" s="1057"/>
      <c r="G32" s="1057"/>
      <c r="H32" s="1057"/>
      <c r="I32" s="1057"/>
      <c r="J32" s="1057"/>
      <c r="K32" s="1057"/>
    </row>
  </sheetData>
  <mergeCells count="15">
    <mergeCell ref="A9:K9"/>
    <mergeCell ref="A1:K1"/>
    <mergeCell ref="A2:K2"/>
    <mergeCell ref="A3:K3"/>
    <mergeCell ref="A5:K5"/>
    <mergeCell ref="A7:K7"/>
    <mergeCell ref="A29:K29"/>
    <mergeCell ref="A30:K30"/>
    <mergeCell ref="A31:K31"/>
    <mergeCell ref="A32:K32"/>
    <mergeCell ref="B10:C10"/>
    <mergeCell ref="F10:K10"/>
    <mergeCell ref="B11:C11"/>
    <mergeCell ref="F11:K11"/>
    <mergeCell ref="B12:I12"/>
  </mergeCells>
  <pageMargins left="0.78740157480314965" right="0.19685039370078741"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2"/>
  <sheetViews>
    <sheetView zoomScaleNormal="100" zoomScaleSheetLayoutView="100" workbookViewId="0">
      <selection activeCell="L3" sqref="L3:O3"/>
    </sheetView>
  </sheetViews>
  <sheetFormatPr defaultRowHeight="12.75" x14ac:dyDescent="0.2"/>
  <cols>
    <col min="1" max="3" width="2.7109375" style="8" customWidth="1"/>
    <col min="4" max="4" width="29.85546875" style="8" customWidth="1"/>
    <col min="5" max="5" width="2.7109375" style="44" customWidth="1"/>
    <col min="6" max="6" width="2.7109375" style="61" customWidth="1"/>
    <col min="7" max="7" width="7.7109375" style="87" customWidth="1"/>
    <col min="8" max="8" width="8.5703125" style="87" customWidth="1"/>
    <col min="9" max="9" width="9" style="87" customWidth="1"/>
    <col min="10" max="10" width="8.42578125" style="87" customWidth="1"/>
    <col min="11" max="11" width="30.28515625" style="8" customWidth="1"/>
    <col min="12" max="12" width="6.85546875" style="87" customWidth="1"/>
    <col min="13" max="13" width="7.28515625" style="87" customWidth="1"/>
    <col min="14" max="14" width="20.7109375" style="87" customWidth="1"/>
    <col min="15" max="15" width="23.85546875" style="87" customWidth="1"/>
    <col min="16" max="16384" width="9.140625" style="3"/>
  </cols>
  <sheetData>
    <row r="1" spans="1:15" s="732" customFormat="1" ht="15" customHeight="1" x14ac:dyDescent="0.2">
      <c r="A1" s="1234" t="s">
        <v>245</v>
      </c>
      <c r="B1" s="1234"/>
      <c r="C1" s="1234"/>
      <c r="D1" s="1234"/>
      <c r="E1" s="1234"/>
      <c r="F1" s="1234"/>
      <c r="G1" s="1234"/>
      <c r="H1" s="1234"/>
      <c r="I1" s="1235"/>
      <c r="J1" s="1235"/>
      <c r="K1" s="1235"/>
      <c r="L1" s="1235"/>
      <c r="M1" s="1235"/>
      <c r="N1" s="1235"/>
      <c r="O1" s="1235"/>
    </row>
    <row r="2" spans="1:15" s="733" customFormat="1" ht="18" customHeight="1" x14ac:dyDescent="0.2">
      <c r="A2" s="1236" t="s">
        <v>246</v>
      </c>
      <c r="B2" s="1236"/>
      <c r="C2" s="1236"/>
      <c r="D2" s="1236"/>
      <c r="E2" s="1236"/>
      <c r="F2" s="1236"/>
      <c r="G2" s="1236"/>
      <c r="H2" s="1236"/>
      <c r="I2" s="1236"/>
      <c r="J2" s="1236"/>
      <c r="K2" s="1236"/>
      <c r="L2" s="1236"/>
      <c r="M2" s="1236"/>
      <c r="N2" s="1236"/>
      <c r="O2" s="1236"/>
    </row>
    <row r="3" spans="1:15" ht="13.5" thickBot="1" x14ac:dyDescent="0.25">
      <c r="L3" s="1237"/>
      <c r="M3" s="1237"/>
      <c r="N3" s="1237"/>
      <c r="O3" s="1237"/>
    </row>
    <row r="4" spans="1:15" s="732" customFormat="1" ht="29.25" customHeight="1" x14ac:dyDescent="0.2">
      <c r="A4" s="1238" t="s">
        <v>237</v>
      </c>
      <c r="B4" s="1241" t="s">
        <v>1</v>
      </c>
      <c r="C4" s="1241" t="s">
        <v>2</v>
      </c>
      <c r="D4" s="1244" t="s">
        <v>16</v>
      </c>
      <c r="E4" s="1247" t="s">
        <v>3</v>
      </c>
      <c r="F4" s="1257" t="s">
        <v>4</v>
      </c>
      <c r="G4" s="1241" t="s">
        <v>5</v>
      </c>
      <c r="H4" s="1260" t="s">
        <v>238</v>
      </c>
      <c r="I4" s="1260"/>
      <c r="J4" s="1260"/>
      <c r="K4" s="1261" t="s">
        <v>239</v>
      </c>
      <c r="L4" s="1261"/>
      <c r="M4" s="1261"/>
      <c r="N4" s="1244" t="s">
        <v>275</v>
      </c>
      <c r="O4" s="1252" t="s">
        <v>240</v>
      </c>
    </row>
    <row r="5" spans="1:15" s="732" customFormat="1" ht="15" customHeight="1" x14ac:dyDescent="0.2">
      <c r="A5" s="1239"/>
      <c r="B5" s="1242"/>
      <c r="C5" s="1242"/>
      <c r="D5" s="1245"/>
      <c r="E5" s="1248"/>
      <c r="F5" s="1258"/>
      <c r="G5" s="1242"/>
      <c r="H5" s="1250" t="s">
        <v>241</v>
      </c>
      <c r="I5" s="1250" t="s">
        <v>242</v>
      </c>
      <c r="J5" s="1250" t="s">
        <v>243</v>
      </c>
      <c r="K5" s="1262" t="s">
        <v>244</v>
      </c>
      <c r="L5" s="1255" t="s">
        <v>273</v>
      </c>
      <c r="M5" s="1255" t="s">
        <v>274</v>
      </c>
      <c r="N5" s="1245"/>
      <c r="O5" s="1253"/>
    </row>
    <row r="6" spans="1:15" s="732" customFormat="1" ht="78" customHeight="1" thickBot="1" x14ac:dyDescent="0.25">
      <c r="A6" s="1240"/>
      <c r="B6" s="1243"/>
      <c r="C6" s="1243"/>
      <c r="D6" s="1246"/>
      <c r="E6" s="1249"/>
      <c r="F6" s="1259"/>
      <c r="G6" s="1243"/>
      <c r="H6" s="1251"/>
      <c r="I6" s="1251"/>
      <c r="J6" s="1251"/>
      <c r="K6" s="1263"/>
      <c r="L6" s="1256"/>
      <c r="M6" s="1256"/>
      <c r="N6" s="1246"/>
      <c r="O6" s="1254"/>
    </row>
    <row r="7" spans="1:15" s="634" customFormat="1" ht="51.75" customHeight="1" x14ac:dyDescent="0.2">
      <c r="A7" s="721" t="s">
        <v>9</v>
      </c>
      <c r="B7" s="1281" t="s">
        <v>232</v>
      </c>
      <c r="C7" s="1282"/>
      <c r="D7" s="1282"/>
      <c r="E7" s="1282"/>
      <c r="F7" s="1282"/>
      <c r="G7" s="1283"/>
      <c r="H7" s="1284" t="s">
        <v>233</v>
      </c>
      <c r="I7" s="1284"/>
      <c r="J7" s="1284"/>
      <c r="K7" s="722" t="s">
        <v>234</v>
      </c>
      <c r="L7" s="723">
        <v>98</v>
      </c>
      <c r="M7" s="723">
        <v>99</v>
      </c>
      <c r="N7" s="724"/>
      <c r="O7" s="1332" t="s">
        <v>269</v>
      </c>
    </row>
    <row r="8" spans="1:15" s="634" customFormat="1" ht="54.75" customHeight="1" x14ac:dyDescent="0.2">
      <c r="A8" s="725"/>
      <c r="B8" s="1285"/>
      <c r="C8" s="1286"/>
      <c r="D8" s="1286"/>
      <c r="E8" s="1286"/>
      <c r="F8" s="1286"/>
      <c r="G8" s="1287"/>
      <c r="H8" s="1288" t="s">
        <v>233</v>
      </c>
      <c r="I8" s="1288"/>
      <c r="J8" s="1288"/>
      <c r="K8" s="726" t="s">
        <v>235</v>
      </c>
      <c r="L8" s="727">
        <v>98</v>
      </c>
      <c r="M8" s="727">
        <v>99</v>
      </c>
      <c r="N8" s="728"/>
      <c r="O8" s="1333"/>
    </row>
    <row r="9" spans="1:15" s="634" customFormat="1" ht="45" customHeight="1" x14ac:dyDescent="0.2">
      <c r="A9" s="725"/>
      <c r="B9" s="730"/>
      <c r="C9" s="731"/>
      <c r="D9" s="731"/>
      <c r="E9" s="731"/>
      <c r="F9" s="731"/>
      <c r="G9" s="731"/>
      <c r="H9" s="1288" t="s">
        <v>233</v>
      </c>
      <c r="I9" s="1288"/>
      <c r="J9" s="1288"/>
      <c r="K9" s="726" t="s">
        <v>282</v>
      </c>
      <c r="L9" s="727">
        <v>559</v>
      </c>
      <c r="M9" s="727">
        <v>561</v>
      </c>
      <c r="N9" s="728"/>
      <c r="O9" s="849"/>
    </row>
    <row r="10" spans="1:15" ht="30" customHeight="1" x14ac:dyDescent="0.2">
      <c r="A10" s="725"/>
      <c r="B10" s="730"/>
      <c r="C10" s="731"/>
      <c r="D10" s="731"/>
      <c r="E10" s="731"/>
      <c r="F10" s="731"/>
      <c r="G10" s="731"/>
      <c r="H10" s="1288" t="s">
        <v>281</v>
      </c>
      <c r="I10" s="1288"/>
      <c r="J10" s="1288"/>
      <c r="K10" s="726" t="s">
        <v>236</v>
      </c>
      <c r="L10" s="727">
        <v>106</v>
      </c>
      <c r="M10" s="727">
        <v>100</v>
      </c>
      <c r="N10" s="728"/>
      <c r="O10" s="729"/>
    </row>
    <row r="11" spans="1:15" ht="15.75" customHeight="1" x14ac:dyDescent="0.2">
      <c r="A11" s="744" t="s">
        <v>9</v>
      </c>
      <c r="B11" s="93" t="s">
        <v>9</v>
      </c>
      <c r="C11" s="1290" t="s">
        <v>69</v>
      </c>
      <c r="D11" s="1291"/>
      <c r="E11" s="1291"/>
      <c r="F11" s="1291"/>
      <c r="G11" s="1291"/>
      <c r="H11" s="1291"/>
      <c r="I11" s="1291"/>
      <c r="J11" s="1291"/>
      <c r="K11" s="1291"/>
      <c r="L11" s="1291"/>
      <c r="M11" s="1291"/>
      <c r="N11" s="1291"/>
      <c r="O11" s="1292"/>
    </row>
    <row r="12" spans="1:15" ht="12.75" customHeight="1" x14ac:dyDescent="0.2">
      <c r="A12" s="1113" t="s">
        <v>9</v>
      </c>
      <c r="B12" s="1206" t="s">
        <v>9</v>
      </c>
      <c r="C12" s="1226" t="s">
        <v>9</v>
      </c>
      <c r="D12" s="1289" t="s">
        <v>111</v>
      </c>
      <c r="E12" s="1127"/>
      <c r="F12" s="1065" t="s">
        <v>39</v>
      </c>
      <c r="G12" s="131" t="s">
        <v>35</v>
      </c>
      <c r="H12" s="788">
        <v>979.7</v>
      </c>
      <c r="I12" s="765">
        <v>657.1</v>
      </c>
      <c r="J12" s="804">
        <v>661.9</v>
      </c>
      <c r="K12" s="1293"/>
      <c r="L12" s="1295"/>
      <c r="M12" s="1295"/>
      <c r="N12" s="1297"/>
      <c r="O12" s="1299"/>
    </row>
    <row r="13" spans="1:15" ht="15.75" customHeight="1" x14ac:dyDescent="0.2">
      <c r="A13" s="1113"/>
      <c r="B13" s="1206"/>
      <c r="C13" s="1226"/>
      <c r="D13" s="1289"/>
      <c r="E13" s="1127"/>
      <c r="F13" s="1065"/>
      <c r="G13" s="912" t="s">
        <v>129</v>
      </c>
      <c r="H13" s="795"/>
      <c r="I13" s="764">
        <v>171.5</v>
      </c>
      <c r="J13" s="811">
        <v>171.5</v>
      </c>
      <c r="K13" s="1294"/>
      <c r="L13" s="1296"/>
      <c r="M13" s="1296"/>
      <c r="N13" s="1298"/>
      <c r="O13" s="1300"/>
    </row>
    <row r="14" spans="1:15" ht="27" customHeight="1" x14ac:dyDescent="0.2">
      <c r="A14" s="745"/>
      <c r="B14" s="667"/>
      <c r="C14" s="676"/>
      <c r="D14" s="680" t="s">
        <v>45</v>
      </c>
      <c r="E14" s="664"/>
      <c r="F14" s="666"/>
      <c r="G14" s="827"/>
      <c r="H14" s="792"/>
      <c r="I14" s="801"/>
      <c r="J14" s="815"/>
      <c r="K14" s="828" t="s">
        <v>96</v>
      </c>
      <c r="L14" s="829">
        <v>3.5</v>
      </c>
      <c r="M14" s="829">
        <v>3.5</v>
      </c>
      <c r="N14" s="830"/>
      <c r="O14" s="831"/>
    </row>
    <row r="15" spans="1:15" ht="15" customHeight="1" x14ac:dyDescent="0.2">
      <c r="A15" s="745"/>
      <c r="B15" s="667"/>
      <c r="C15" s="676"/>
      <c r="D15" s="1138" t="s">
        <v>46</v>
      </c>
      <c r="E15" s="699"/>
      <c r="F15" s="698"/>
      <c r="G15" s="309"/>
      <c r="H15" s="788"/>
      <c r="I15" s="765"/>
      <c r="J15" s="805"/>
      <c r="K15" s="917" t="s">
        <v>48</v>
      </c>
      <c r="L15" s="851">
        <v>5</v>
      </c>
      <c r="M15" s="851">
        <v>5</v>
      </c>
      <c r="N15" s="1022"/>
      <c r="O15" s="1037"/>
    </row>
    <row r="16" spans="1:15" ht="25.5" customHeight="1" x14ac:dyDescent="0.2">
      <c r="A16" s="745"/>
      <c r="B16" s="696"/>
      <c r="C16" s="697"/>
      <c r="D16" s="1274"/>
      <c r="E16" s="699"/>
      <c r="F16" s="698"/>
      <c r="G16" s="309"/>
      <c r="H16" s="788"/>
      <c r="I16" s="765"/>
      <c r="J16" s="805"/>
      <c r="K16" s="917" t="s">
        <v>283</v>
      </c>
      <c r="L16" s="851">
        <v>1</v>
      </c>
      <c r="M16" s="851">
        <v>1</v>
      </c>
      <c r="N16" s="1032"/>
      <c r="O16" s="1043"/>
    </row>
    <row r="17" spans="1:25" ht="27" customHeight="1" x14ac:dyDescent="0.2">
      <c r="A17" s="876"/>
      <c r="B17" s="878"/>
      <c r="C17" s="879"/>
      <c r="D17" s="883" t="s">
        <v>47</v>
      </c>
      <c r="E17" s="881"/>
      <c r="F17" s="872"/>
      <c r="G17" s="356"/>
      <c r="H17" s="790"/>
      <c r="I17" s="799"/>
      <c r="J17" s="804"/>
      <c r="K17" s="880" t="s">
        <v>112</v>
      </c>
      <c r="L17" s="873">
        <v>4</v>
      </c>
      <c r="M17" s="873">
        <v>4</v>
      </c>
      <c r="N17" s="1033"/>
      <c r="O17" s="1044"/>
    </row>
    <row r="18" spans="1:25" ht="25.5" x14ac:dyDescent="0.2">
      <c r="A18" s="876"/>
      <c r="B18" s="878"/>
      <c r="C18" s="879"/>
      <c r="D18" s="884"/>
      <c r="E18" s="881"/>
      <c r="F18" s="872"/>
      <c r="G18" s="309"/>
      <c r="H18" s="788"/>
      <c r="I18" s="765"/>
      <c r="J18" s="805"/>
      <c r="K18" s="915" t="s">
        <v>145</v>
      </c>
      <c r="L18" s="916">
        <v>20</v>
      </c>
      <c r="M18" s="916">
        <v>20</v>
      </c>
      <c r="N18" s="1022"/>
      <c r="O18" s="1045"/>
    </row>
    <row r="19" spans="1:25" ht="39.75" customHeight="1" x14ac:dyDescent="0.2">
      <c r="A19" s="876"/>
      <c r="B19" s="878"/>
      <c r="C19" s="879"/>
      <c r="D19" s="884"/>
      <c r="E19" s="881"/>
      <c r="F19" s="872"/>
      <c r="G19" s="309"/>
      <c r="H19" s="788"/>
      <c r="I19" s="765"/>
      <c r="J19" s="805"/>
      <c r="K19" s="15" t="s">
        <v>138</v>
      </c>
      <c r="L19" s="678">
        <v>1</v>
      </c>
      <c r="M19" s="678">
        <v>1</v>
      </c>
      <c r="N19" s="1042"/>
      <c r="O19" s="1046"/>
    </row>
    <row r="20" spans="1:25" ht="52.5" customHeight="1" x14ac:dyDescent="0.2">
      <c r="A20" s="744"/>
      <c r="B20" s="918"/>
      <c r="C20" s="919"/>
      <c r="D20" s="886"/>
      <c r="E20" s="885"/>
      <c r="F20" s="877"/>
      <c r="G20" s="738"/>
      <c r="H20" s="792"/>
      <c r="I20" s="801"/>
      <c r="J20" s="814"/>
      <c r="K20" s="920" t="s">
        <v>49</v>
      </c>
      <c r="L20" s="921">
        <v>44</v>
      </c>
      <c r="M20" s="921">
        <v>8</v>
      </c>
      <c r="N20" s="1319" t="s">
        <v>284</v>
      </c>
      <c r="O20" s="1320"/>
    </row>
    <row r="21" spans="1:25" ht="28.5" customHeight="1" x14ac:dyDescent="0.2">
      <c r="A21" s="876"/>
      <c r="B21" s="878"/>
      <c r="C21" s="879"/>
      <c r="D21" s="884"/>
      <c r="E21" s="881"/>
      <c r="F21" s="872"/>
      <c r="G21" s="309"/>
      <c r="H21" s="788"/>
      <c r="I21" s="765"/>
      <c r="J21" s="806"/>
      <c r="K21" s="922" t="s">
        <v>50</v>
      </c>
      <c r="L21" s="923">
        <v>8</v>
      </c>
      <c r="M21" s="923">
        <v>9</v>
      </c>
      <c r="N21" s="1036"/>
      <c r="O21" s="1047"/>
    </row>
    <row r="22" spans="1:25" ht="39.75" customHeight="1" x14ac:dyDescent="0.2">
      <c r="A22" s="876"/>
      <c r="B22" s="878"/>
      <c r="C22" s="879"/>
      <c r="D22" s="884"/>
      <c r="E22" s="885"/>
      <c r="F22" s="877"/>
      <c r="G22" s="411"/>
      <c r="H22" s="791"/>
      <c r="I22" s="800"/>
      <c r="J22" s="807"/>
      <c r="K22" s="58" t="s">
        <v>51</v>
      </c>
      <c r="L22" s="675">
        <v>28</v>
      </c>
      <c r="M22" s="675">
        <v>20</v>
      </c>
      <c r="N22" s="1321" t="s">
        <v>285</v>
      </c>
      <c r="O22" s="1322"/>
    </row>
    <row r="23" spans="1:25" ht="26.25" customHeight="1" x14ac:dyDescent="0.2">
      <c r="A23" s="746"/>
      <c r="B23" s="667"/>
      <c r="C23" s="676"/>
      <c r="D23" s="882" t="s">
        <v>223</v>
      </c>
      <c r="E23" s="1275" t="s">
        <v>169</v>
      </c>
      <c r="F23" s="625"/>
      <c r="G23" s="410" t="s">
        <v>35</v>
      </c>
      <c r="H23" s="790"/>
      <c r="I23" s="799">
        <v>391.5</v>
      </c>
      <c r="J23" s="820">
        <v>123</v>
      </c>
      <c r="K23" s="701" t="s">
        <v>226</v>
      </c>
      <c r="L23" s="695">
        <v>1</v>
      </c>
      <c r="M23" s="509">
        <v>1</v>
      </c>
      <c r="N23" s="1024"/>
      <c r="O23" s="914"/>
      <c r="X23" s="12"/>
      <c r="Y23" s="12"/>
    </row>
    <row r="24" spans="1:25" ht="28.5" customHeight="1" x14ac:dyDescent="0.2">
      <c r="A24" s="746"/>
      <c r="B24" s="696"/>
      <c r="C24" s="697"/>
      <c r="D24" s="700"/>
      <c r="E24" s="1277"/>
      <c r="F24" s="694"/>
      <c r="G24" s="406"/>
      <c r="H24" s="792"/>
      <c r="I24" s="801"/>
      <c r="J24" s="807"/>
      <c r="K24" s="924" t="s">
        <v>224</v>
      </c>
      <c r="L24" s="925">
        <v>1</v>
      </c>
      <c r="M24" s="926">
        <v>0.5</v>
      </c>
      <c r="N24" s="1323" t="s">
        <v>249</v>
      </c>
      <c r="O24" s="1324"/>
      <c r="X24" s="12"/>
      <c r="Y24" s="12"/>
    </row>
    <row r="25" spans="1:25" ht="14.25" customHeight="1" x14ac:dyDescent="0.2">
      <c r="A25" s="746"/>
      <c r="B25" s="691"/>
      <c r="C25" s="692"/>
      <c r="D25" s="1224" t="s">
        <v>225</v>
      </c>
      <c r="E25" s="1278" t="s">
        <v>169</v>
      </c>
      <c r="F25" s="81"/>
      <c r="G25" s="324" t="s">
        <v>35</v>
      </c>
      <c r="H25" s="788"/>
      <c r="I25" s="765">
        <v>8.5</v>
      </c>
      <c r="J25" s="806">
        <v>8.5</v>
      </c>
      <c r="K25" s="1229" t="s">
        <v>226</v>
      </c>
      <c r="L25" s="651">
        <v>1</v>
      </c>
      <c r="M25" s="693">
        <v>1</v>
      </c>
      <c r="N25" s="1022"/>
      <c r="O25" s="914"/>
      <c r="X25" s="12"/>
      <c r="Y25" s="12"/>
    </row>
    <row r="26" spans="1:25" ht="14.25" customHeight="1" x14ac:dyDescent="0.2">
      <c r="A26" s="746"/>
      <c r="B26" s="667"/>
      <c r="C26" s="676"/>
      <c r="D26" s="1274"/>
      <c r="E26" s="1277"/>
      <c r="F26" s="81"/>
      <c r="G26" s="406"/>
      <c r="H26" s="788"/>
      <c r="I26" s="765"/>
      <c r="J26" s="807"/>
      <c r="K26" s="1301"/>
      <c r="L26" s="652"/>
      <c r="M26" s="678"/>
      <c r="N26" s="1022"/>
      <c r="O26" s="1026"/>
      <c r="X26" s="12"/>
      <c r="Y26" s="12"/>
    </row>
    <row r="27" spans="1:25" ht="15.75" customHeight="1" x14ac:dyDescent="0.2">
      <c r="A27" s="746"/>
      <c r="B27" s="667"/>
      <c r="C27" s="676"/>
      <c r="D27" s="1138" t="s">
        <v>188</v>
      </c>
      <c r="E27" s="1275" t="s">
        <v>169</v>
      </c>
      <c r="F27" s="81"/>
      <c r="G27" s="410" t="s">
        <v>93</v>
      </c>
      <c r="H27" s="790">
        <v>150</v>
      </c>
      <c r="I27" s="799">
        <v>150</v>
      </c>
      <c r="J27" s="820">
        <v>0</v>
      </c>
      <c r="K27" s="927" t="s">
        <v>286</v>
      </c>
      <c r="L27" s="928">
        <v>1</v>
      </c>
      <c r="M27" s="929">
        <v>0</v>
      </c>
      <c r="N27" s="930"/>
      <c r="O27" s="931" t="s">
        <v>248</v>
      </c>
      <c r="P27" s="138"/>
      <c r="X27" s="12"/>
      <c r="Y27" s="12"/>
    </row>
    <row r="28" spans="1:25" ht="18.75" customHeight="1" x14ac:dyDescent="0.2">
      <c r="A28" s="746"/>
      <c r="B28" s="667"/>
      <c r="C28" s="676"/>
      <c r="D28" s="1227"/>
      <c r="E28" s="1276"/>
      <c r="F28" s="81"/>
      <c r="G28" s="316"/>
      <c r="H28" s="793"/>
      <c r="I28" s="802"/>
      <c r="J28" s="808"/>
      <c r="K28" s="932" t="s">
        <v>160</v>
      </c>
      <c r="L28" s="933">
        <v>50</v>
      </c>
      <c r="M28" s="934">
        <v>0</v>
      </c>
      <c r="N28" s="935"/>
      <c r="O28" s="936"/>
      <c r="X28" s="12"/>
      <c r="Y28" s="12"/>
    </row>
    <row r="29" spans="1:25" ht="21.75" customHeight="1" x14ac:dyDescent="0.2">
      <c r="A29" s="746"/>
      <c r="B29" s="667"/>
      <c r="C29" s="676"/>
      <c r="D29" s="1138" t="s">
        <v>208</v>
      </c>
      <c r="E29" s="1279" t="s">
        <v>210</v>
      </c>
      <c r="F29" s="682" t="s">
        <v>89</v>
      </c>
      <c r="G29" s="410" t="s">
        <v>35</v>
      </c>
      <c r="H29" s="790">
        <v>200</v>
      </c>
      <c r="I29" s="799">
        <v>200</v>
      </c>
      <c r="J29" s="820">
        <v>190</v>
      </c>
      <c r="K29" s="646" t="s">
        <v>209</v>
      </c>
      <c r="L29" s="647">
        <v>0.33</v>
      </c>
      <c r="M29" s="647">
        <v>0.33</v>
      </c>
      <c r="N29" s="1368"/>
      <c r="O29" s="1037"/>
      <c r="X29" s="12"/>
      <c r="Y29" s="12"/>
    </row>
    <row r="30" spans="1:25" ht="16.5" customHeight="1" thickBot="1" x14ac:dyDescent="0.25">
      <c r="A30" s="747"/>
      <c r="B30" s="671"/>
      <c r="C30" s="673"/>
      <c r="D30" s="1135"/>
      <c r="E30" s="1280"/>
      <c r="F30" s="654"/>
      <c r="G30" s="734" t="s">
        <v>10</v>
      </c>
      <c r="H30" s="767">
        <f>SUM(H12:H29)</f>
        <v>1329.7</v>
      </c>
      <c r="I30" s="767">
        <f t="shared" ref="I30:J30" si="0">SUM(I12:I29)</f>
        <v>1578.6</v>
      </c>
      <c r="J30" s="767">
        <f t="shared" si="0"/>
        <v>1154.9000000000001</v>
      </c>
      <c r="K30" s="328"/>
      <c r="L30" s="329"/>
      <c r="M30" s="856"/>
      <c r="N30" s="1369"/>
      <c r="O30" s="1038"/>
      <c r="X30" s="12"/>
      <c r="Y30" s="12"/>
    </row>
    <row r="31" spans="1:25" x14ac:dyDescent="0.2">
      <c r="A31" s="1111" t="s">
        <v>9</v>
      </c>
      <c r="B31" s="1205" t="s">
        <v>9</v>
      </c>
      <c r="C31" s="1220" t="s">
        <v>11</v>
      </c>
      <c r="D31" s="1230" t="s">
        <v>113</v>
      </c>
      <c r="E31" s="1222"/>
      <c r="F31" s="1071" t="s">
        <v>39</v>
      </c>
      <c r="G31" s="735" t="s">
        <v>35</v>
      </c>
      <c r="H31" s="794">
        <v>6410.1</v>
      </c>
      <c r="I31" s="763">
        <v>6206.5</v>
      </c>
      <c r="J31" s="810">
        <v>6134.5</v>
      </c>
      <c r="K31" s="648"/>
      <c r="L31" s="123"/>
      <c r="M31" s="123"/>
      <c r="N31" s="946"/>
      <c r="O31" s="1039"/>
    </row>
    <row r="32" spans="1:25" ht="14.25" customHeight="1" x14ac:dyDescent="0.2">
      <c r="A32" s="1113"/>
      <c r="B32" s="1206"/>
      <c r="C32" s="1226"/>
      <c r="D32" s="1273"/>
      <c r="E32" s="1228"/>
      <c r="F32" s="1065"/>
      <c r="G32" s="720" t="s">
        <v>60</v>
      </c>
      <c r="H32" s="795">
        <v>3.5</v>
      </c>
      <c r="I32" s="764">
        <v>3.5</v>
      </c>
      <c r="J32" s="811">
        <v>1.5</v>
      </c>
      <c r="K32" s="58"/>
      <c r="L32" s="898"/>
      <c r="M32" s="898"/>
      <c r="N32" s="1040"/>
      <c r="O32" s="1041"/>
    </row>
    <row r="33" spans="1:15" ht="15" customHeight="1" x14ac:dyDescent="0.2">
      <c r="A33" s="1113"/>
      <c r="B33" s="1206"/>
      <c r="C33" s="1226"/>
      <c r="D33" s="1227" t="s">
        <v>189</v>
      </c>
      <c r="E33" s="1228"/>
      <c r="F33" s="1065"/>
      <c r="G33" s="736" t="s">
        <v>129</v>
      </c>
      <c r="H33" s="790">
        <v>0</v>
      </c>
      <c r="I33" s="799">
        <v>583.20000000000005</v>
      </c>
      <c r="J33" s="805">
        <v>583.20000000000005</v>
      </c>
      <c r="K33" s="15" t="s">
        <v>146</v>
      </c>
      <c r="L33" s="906">
        <v>3.7</v>
      </c>
      <c r="M33" s="906">
        <v>3.7</v>
      </c>
      <c r="N33" s="850"/>
      <c r="O33" s="1025"/>
    </row>
    <row r="34" spans="1:15" ht="18.75" customHeight="1" x14ac:dyDescent="0.2">
      <c r="A34" s="1113"/>
      <c r="B34" s="1206"/>
      <c r="C34" s="1226"/>
      <c r="D34" s="1227"/>
      <c r="E34" s="1228"/>
      <c r="F34" s="1065"/>
      <c r="G34" s="309"/>
      <c r="H34" s="788"/>
      <c r="I34" s="765"/>
      <c r="J34" s="805"/>
      <c r="K34" s="15" t="s">
        <v>191</v>
      </c>
      <c r="L34" s="906">
        <v>2.5</v>
      </c>
      <c r="M34" s="906">
        <v>2.5</v>
      </c>
      <c r="N34" s="850"/>
      <c r="O34" s="1025"/>
    </row>
    <row r="35" spans="1:15" ht="17.25" customHeight="1" x14ac:dyDescent="0.2">
      <c r="A35" s="1113"/>
      <c r="B35" s="1206"/>
      <c r="C35" s="1226"/>
      <c r="D35" s="1227"/>
      <c r="E35" s="1228"/>
      <c r="F35" s="1065"/>
      <c r="G35" s="309"/>
      <c r="H35" s="788"/>
      <c r="I35" s="765"/>
      <c r="J35" s="806"/>
      <c r="K35" s="887" t="s">
        <v>97</v>
      </c>
      <c r="L35" s="889">
        <v>20</v>
      </c>
      <c r="M35" s="889">
        <v>20</v>
      </c>
      <c r="N35" s="1022"/>
      <c r="O35" s="979"/>
    </row>
    <row r="36" spans="1:15" ht="27.75" customHeight="1" x14ac:dyDescent="0.2">
      <c r="A36" s="1113"/>
      <c r="B36" s="1206"/>
      <c r="C36" s="1226"/>
      <c r="D36" s="1138" t="s">
        <v>55</v>
      </c>
      <c r="E36" s="1228"/>
      <c r="F36" s="1065"/>
      <c r="G36" s="309"/>
      <c r="H36" s="788"/>
      <c r="I36" s="765"/>
      <c r="J36" s="805"/>
      <c r="K36" s="887" t="s">
        <v>57</v>
      </c>
      <c r="L36" s="889">
        <v>44</v>
      </c>
      <c r="M36" s="889">
        <v>52</v>
      </c>
      <c r="N36" s="1317" t="s">
        <v>270</v>
      </c>
      <c r="O36" s="1318"/>
    </row>
    <row r="37" spans="1:15" ht="12.75" customHeight="1" x14ac:dyDescent="0.2">
      <c r="A37" s="1113"/>
      <c r="B37" s="1206"/>
      <c r="C37" s="1226"/>
      <c r="D37" s="1227"/>
      <c r="E37" s="1228"/>
      <c r="F37" s="1065"/>
      <c r="G37" s="309"/>
      <c r="H37" s="788"/>
      <c r="I37" s="765"/>
      <c r="J37" s="806"/>
      <c r="K37" s="1066" t="s">
        <v>192</v>
      </c>
      <c r="L37" s="1067">
        <v>387</v>
      </c>
      <c r="M37" s="1067">
        <v>352</v>
      </c>
      <c r="N37" s="1317"/>
      <c r="O37" s="1318"/>
    </row>
    <row r="38" spans="1:15" x14ac:dyDescent="0.2">
      <c r="A38" s="1113"/>
      <c r="B38" s="1206"/>
      <c r="C38" s="1226"/>
      <c r="D38" s="1232"/>
      <c r="E38" s="1228"/>
      <c r="F38" s="1065"/>
      <c r="G38" s="411"/>
      <c r="H38" s="791"/>
      <c r="I38" s="800"/>
      <c r="J38" s="807"/>
      <c r="K38" s="1066"/>
      <c r="L38" s="1070"/>
      <c r="M38" s="1070"/>
      <c r="N38" s="1370"/>
      <c r="O38" s="1322"/>
    </row>
    <row r="39" spans="1:15" ht="29.25" customHeight="1" x14ac:dyDescent="0.2">
      <c r="A39" s="896"/>
      <c r="B39" s="894"/>
      <c r="C39" s="895"/>
      <c r="D39" s="1138" t="s">
        <v>98</v>
      </c>
      <c r="E39" s="1228"/>
      <c r="F39" s="1065"/>
      <c r="G39" s="937" t="s">
        <v>35</v>
      </c>
      <c r="H39" s="938">
        <v>114.5</v>
      </c>
      <c r="I39" s="939">
        <v>185.4</v>
      </c>
      <c r="J39" s="940">
        <v>185.4</v>
      </c>
      <c r="K39" s="922" t="s">
        <v>287</v>
      </c>
      <c r="L39" s="941">
        <v>2.5</v>
      </c>
      <c r="M39" s="923">
        <v>3</v>
      </c>
      <c r="N39" s="1052"/>
      <c r="O39" s="1053"/>
    </row>
    <row r="40" spans="1:15" ht="15" customHeight="1" x14ac:dyDescent="0.2">
      <c r="A40" s="896"/>
      <c r="B40" s="894"/>
      <c r="C40" s="895"/>
      <c r="D40" s="1227"/>
      <c r="E40" s="1228"/>
      <c r="F40" s="1065"/>
      <c r="G40" s="738" t="s">
        <v>179</v>
      </c>
      <c r="H40" s="792">
        <v>15</v>
      </c>
      <c r="I40" s="801">
        <v>15</v>
      </c>
      <c r="J40" s="815">
        <v>15</v>
      </c>
      <c r="K40" s="1066" t="s">
        <v>100</v>
      </c>
      <c r="L40" s="911">
        <v>1</v>
      </c>
      <c r="M40" s="1067">
        <v>1</v>
      </c>
      <c r="N40" s="1022"/>
      <c r="O40" s="1045"/>
    </row>
    <row r="41" spans="1:15" ht="15" customHeight="1" thickBot="1" x14ac:dyDescent="0.25">
      <c r="A41" s="746"/>
      <c r="B41" s="894"/>
      <c r="C41" s="895"/>
      <c r="D41" s="1227"/>
      <c r="E41" s="1228"/>
      <c r="F41" s="1065"/>
      <c r="G41" s="737" t="s">
        <v>10</v>
      </c>
      <c r="H41" s="796">
        <f>SUM(H31:H40)</f>
        <v>6543.1</v>
      </c>
      <c r="I41" s="796">
        <f t="shared" ref="I41:J41" si="1">SUM(I31:I40)</f>
        <v>6993.5999999999995</v>
      </c>
      <c r="J41" s="796">
        <f t="shared" si="1"/>
        <v>6919.5999999999995</v>
      </c>
      <c r="K41" s="1078"/>
      <c r="L41" s="911"/>
      <c r="M41" s="1068"/>
      <c r="N41" s="1022"/>
      <c r="O41" s="1045"/>
    </row>
    <row r="42" spans="1:15" ht="12.75" customHeight="1" x14ac:dyDescent="0.2">
      <c r="A42" s="1111" t="s">
        <v>9</v>
      </c>
      <c r="B42" s="1205" t="s">
        <v>9</v>
      </c>
      <c r="C42" s="1220" t="s">
        <v>37</v>
      </c>
      <c r="D42" s="1266" t="s">
        <v>114</v>
      </c>
      <c r="E42" s="1222" t="s">
        <v>168</v>
      </c>
      <c r="F42" s="1071" t="s">
        <v>39</v>
      </c>
      <c r="G42" s="735" t="s">
        <v>35</v>
      </c>
      <c r="H42" s="797">
        <v>1355.2</v>
      </c>
      <c r="I42" s="776">
        <v>1416.3</v>
      </c>
      <c r="J42" s="812">
        <v>1415.9</v>
      </c>
      <c r="K42" s="944"/>
      <c r="L42" s="945"/>
      <c r="M42" s="945"/>
      <c r="N42" s="946"/>
      <c r="O42" s="1039"/>
    </row>
    <row r="43" spans="1:15" ht="16.5" customHeight="1" x14ac:dyDescent="0.2">
      <c r="A43" s="1113"/>
      <c r="B43" s="1206"/>
      <c r="C43" s="1226"/>
      <c r="D43" s="1267"/>
      <c r="E43" s="1228"/>
      <c r="F43" s="1065"/>
      <c r="G43" s="720" t="s">
        <v>60</v>
      </c>
      <c r="H43" s="795">
        <v>116.2</v>
      </c>
      <c r="I43" s="764">
        <v>116.2</v>
      </c>
      <c r="J43" s="813">
        <v>73.900000000000006</v>
      </c>
      <c r="K43" s="1019"/>
      <c r="L43" s="1020"/>
      <c r="M43" s="1020"/>
      <c r="N43" s="1021"/>
      <c r="O43" s="1048"/>
    </row>
    <row r="44" spans="1:15" x14ac:dyDescent="0.2">
      <c r="A44" s="1027"/>
      <c r="B44" s="1028"/>
      <c r="C44" s="1029"/>
      <c r="D44" s="1031"/>
      <c r="E44" s="1228"/>
      <c r="F44" s="1018"/>
      <c r="G44" s="720" t="s">
        <v>219</v>
      </c>
      <c r="H44" s="795"/>
      <c r="I44" s="764">
        <v>1.9</v>
      </c>
      <c r="J44" s="813">
        <v>1.9</v>
      </c>
      <c r="K44" s="1019"/>
      <c r="L44" s="1020"/>
      <c r="M44" s="1020"/>
      <c r="N44" s="1034"/>
      <c r="O44" s="1049"/>
    </row>
    <row r="45" spans="1:15" ht="21" customHeight="1" x14ac:dyDescent="0.2">
      <c r="A45" s="1113"/>
      <c r="B45" s="1206"/>
      <c r="C45" s="1226"/>
      <c r="D45" s="1265" t="s">
        <v>162</v>
      </c>
      <c r="E45" s="1268"/>
      <c r="F45" s="1065"/>
      <c r="G45" s="309"/>
      <c r="H45" s="788"/>
      <c r="I45" s="765"/>
      <c r="J45" s="805"/>
      <c r="K45" s="942" t="s">
        <v>85</v>
      </c>
      <c r="L45" s="875">
        <v>0.17649999999999999</v>
      </c>
      <c r="M45" s="875">
        <v>0.2</v>
      </c>
      <c r="N45" s="850"/>
      <c r="O45" s="1050"/>
    </row>
    <row r="46" spans="1:15" ht="14.25" customHeight="1" x14ac:dyDescent="0.2">
      <c r="A46" s="1113"/>
      <c r="B46" s="1206"/>
      <c r="C46" s="1226"/>
      <c r="D46" s="1224"/>
      <c r="E46" s="1268"/>
      <c r="F46" s="1065"/>
      <c r="G46" s="309"/>
      <c r="H46" s="788"/>
      <c r="I46" s="765"/>
      <c r="J46" s="808"/>
      <c r="K46" s="1083" t="s">
        <v>86</v>
      </c>
      <c r="L46" s="1080">
        <v>5.0299999999999997E-2</v>
      </c>
      <c r="M46" s="1020">
        <v>0.1</v>
      </c>
      <c r="N46" s="850"/>
      <c r="O46" s="1050"/>
    </row>
    <row r="47" spans="1:15" ht="28.5" customHeight="1" x14ac:dyDescent="0.2">
      <c r="A47" s="1264"/>
      <c r="B47" s="1270"/>
      <c r="C47" s="1271"/>
      <c r="D47" s="1272"/>
      <c r="E47" s="1269"/>
      <c r="F47" s="1311"/>
      <c r="G47" s="411"/>
      <c r="H47" s="791"/>
      <c r="I47" s="800"/>
      <c r="J47" s="807"/>
      <c r="K47" s="1312"/>
      <c r="L47" s="1081"/>
      <c r="M47" s="874"/>
      <c r="N47" s="1023"/>
      <c r="O47" s="1051"/>
    </row>
    <row r="48" spans="1:15" ht="12.75" customHeight="1" x14ac:dyDescent="0.2">
      <c r="A48" s="1113"/>
      <c r="B48" s="1206"/>
      <c r="C48" s="1226"/>
      <c r="D48" s="1224" t="s">
        <v>58</v>
      </c>
      <c r="E48" s="1228"/>
      <c r="F48" s="1065"/>
      <c r="G48" s="309"/>
      <c r="H48" s="788"/>
      <c r="I48" s="765"/>
      <c r="J48" s="805"/>
      <c r="K48" s="1066" t="s">
        <v>59</v>
      </c>
      <c r="L48" s="1067">
        <v>3</v>
      </c>
      <c r="M48" s="851">
        <v>3</v>
      </c>
      <c r="N48" s="1361"/>
      <c r="O48" s="1045"/>
    </row>
    <row r="49" spans="1:18" x14ac:dyDescent="0.2">
      <c r="A49" s="1113"/>
      <c r="B49" s="1206"/>
      <c r="C49" s="1226"/>
      <c r="D49" s="1224"/>
      <c r="E49" s="1228"/>
      <c r="F49" s="1065"/>
      <c r="G49" s="309"/>
      <c r="H49" s="788"/>
      <c r="I49" s="765"/>
      <c r="J49" s="805"/>
      <c r="K49" s="1090"/>
      <c r="L49" s="1070"/>
      <c r="M49" s="851"/>
      <c r="N49" s="1361"/>
      <c r="O49" s="1045"/>
    </row>
    <row r="50" spans="1:18" x14ac:dyDescent="0.2">
      <c r="A50" s="1113"/>
      <c r="B50" s="1206"/>
      <c r="C50" s="1226"/>
      <c r="D50" s="1265" t="s">
        <v>142</v>
      </c>
      <c r="E50" s="1228"/>
      <c r="F50" s="1065"/>
      <c r="G50" s="309"/>
      <c r="H50" s="788"/>
      <c r="I50" s="765"/>
      <c r="J50" s="805"/>
      <c r="K50" s="1079" t="s">
        <v>193</v>
      </c>
      <c r="L50" s="1308">
        <v>2</v>
      </c>
      <c r="M50" s="852">
        <v>2</v>
      </c>
      <c r="N50" s="1361"/>
      <c r="O50" s="1045"/>
    </row>
    <row r="51" spans="1:18" ht="12.75" customHeight="1" x14ac:dyDescent="0.2">
      <c r="A51" s="1113"/>
      <c r="B51" s="1206"/>
      <c r="C51" s="1226"/>
      <c r="D51" s="1224"/>
      <c r="E51" s="1228"/>
      <c r="F51" s="1065"/>
      <c r="G51" s="309"/>
      <c r="H51" s="788"/>
      <c r="I51" s="765"/>
      <c r="J51" s="805"/>
      <c r="K51" s="1066"/>
      <c r="L51" s="1070"/>
      <c r="M51" s="851"/>
      <c r="N51" s="1362"/>
      <c r="O51" s="1051"/>
    </row>
    <row r="52" spans="1:18" x14ac:dyDescent="0.2">
      <c r="A52" s="896"/>
      <c r="B52" s="894"/>
      <c r="C52" s="895"/>
      <c r="D52" s="1265" t="s">
        <v>288</v>
      </c>
      <c r="E52" s="891"/>
      <c r="F52" s="892"/>
      <c r="G52" s="309"/>
      <c r="H52" s="788"/>
      <c r="I52" s="765"/>
      <c r="J52" s="805"/>
      <c r="K52" s="1079" t="s">
        <v>62</v>
      </c>
      <c r="L52" s="1309">
        <v>15.5</v>
      </c>
      <c r="M52" s="875">
        <v>19.5</v>
      </c>
      <c r="N52" s="1363" t="s">
        <v>291</v>
      </c>
      <c r="O52" s="1364"/>
    </row>
    <row r="53" spans="1:18" ht="12.75" customHeight="1" x14ac:dyDescent="0.2">
      <c r="A53" s="896"/>
      <c r="B53" s="894"/>
      <c r="C53" s="895"/>
      <c r="D53" s="1224"/>
      <c r="E53" s="1030"/>
      <c r="F53" s="1018"/>
      <c r="G53" s="309"/>
      <c r="H53" s="788"/>
      <c r="I53" s="765"/>
      <c r="J53" s="805"/>
      <c r="K53" s="1090"/>
      <c r="L53" s="1310"/>
      <c r="M53" s="874"/>
      <c r="N53" s="1365"/>
      <c r="O53" s="1366"/>
      <c r="R53" s="85"/>
    </row>
    <row r="54" spans="1:18" ht="16.5" customHeight="1" x14ac:dyDescent="0.2">
      <c r="A54" s="896"/>
      <c r="B54" s="894"/>
      <c r="C54" s="895"/>
      <c r="D54" s="1272"/>
      <c r="E54" s="1030"/>
      <c r="F54" s="1018"/>
      <c r="G54" s="309"/>
      <c r="H54" s="788"/>
      <c r="I54" s="765"/>
      <c r="J54" s="806"/>
      <c r="K54" s="63" t="s">
        <v>61</v>
      </c>
      <c r="L54" s="64">
        <v>102</v>
      </c>
      <c r="M54" s="853">
        <v>107</v>
      </c>
      <c r="N54" s="1348"/>
      <c r="O54" s="1367"/>
      <c r="R54" s="85"/>
    </row>
    <row r="55" spans="1:18" ht="25.5" x14ac:dyDescent="0.2">
      <c r="A55" s="896"/>
      <c r="B55" s="894"/>
      <c r="C55" s="895"/>
      <c r="D55" s="897" t="s">
        <v>158</v>
      </c>
      <c r="E55" s="891"/>
      <c r="F55" s="892"/>
      <c r="G55" s="309"/>
      <c r="H55" s="788"/>
      <c r="I55" s="765"/>
      <c r="J55" s="806"/>
      <c r="K55" s="888" t="s">
        <v>289</v>
      </c>
      <c r="L55" s="890">
        <v>1</v>
      </c>
      <c r="M55" s="874">
        <v>1</v>
      </c>
      <c r="N55" s="1042"/>
      <c r="O55" s="1053"/>
    </row>
    <row r="56" spans="1:18" ht="18" customHeight="1" x14ac:dyDescent="0.2">
      <c r="A56" s="896"/>
      <c r="B56" s="894"/>
      <c r="C56" s="895"/>
      <c r="D56" s="855" t="s">
        <v>151</v>
      </c>
      <c r="E56" s="891"/>
      <c r="F56" s="892"/>
      <c r="G56" s="309"/>
      <c r="H56" s="952"/>
      <c r="I56" s="958"/>
      <c r="J56" s="806"/>
      <c r="K56" s="63" t="s">
        <v>290</v>
      </c>
      <c r="L56" s="64">
        <v>1</v>
      </c>
      <c r="M56" s="853">
        <v>1</v>
      </c>
      <c r="N56" s="1042"/>
      <c r="O56" s="1048"/>
    </row>
    <row r="57" spans="1:18" ht="18" customHeight="1" thickBot="1" x14ac:dyDescent="0.25">
      <c r="A57" s="901"/>
      <c r="B57" s="902"/>
      <c r="C57" s="903"/>
      <c r="D57" s="847" t="s">
        <v>154</v>
      </c>
      <c r="E57" s="904"/>
      <c r="F57" s="899"/>
      <c r="G57" s="734" t="s">
        <v>10</v>
      </c>
      <c r="H57" s="767">
        <f>H42+H43+H44</f>
        <v>1471.4</v>
      </c>
      <c r="I57" s="767">
        <f t="shared" ref="I57" si="2">I42+I43+I44</f>
        <v>1534.4</v>
      </c>
      <c r="J57" s="767">
        <f>J42+J43+J44</f>
        <v>1491.7000000000003</v>
      </c>
      <c r="K57" s="649" t="s">
        <v>202</v>
      </c>
      <c r="L57" s="650"/>
      <c r="M57" s="854"/>
      <c r="N57" s="977"/>
      <c r="O57" s="506"/>
    </row>
    <row r="58" spans="1:18" ht="15" customHeight="1" x14ac:dyDescent="0.2">
      <c r="A58" s="1111" t="s">
        <v>9</v>
      </c>
      <c r="B58" s="1205" t="s">
        <v>9</v>
      </c>
      <c r="C58" s="1220" t="s">
        <v>52</v>
      </c>
      <c r="D58" s="1230" t="s">
        <v>115</v>
      </c>
      <c r="E58" s="1222"/>
      <c r="F58" s="1071" t="s">
        <v>39</v>
      </c>
      <c r="G58" s="735" t="s">
        <v>35</v>
      </c>
      <c r="H58" s="953">
        <v>6017.6</v>
      </c>
      <c r="I58" s="960">
        <v>6185.5</v>
      </c>
      <c r="J58" s="812">
        <v>6207.9</v>
      </c>
      <c r="K58" s="1089"/>
      <c r="L58" s="1069"/>
      <c r="M58" s="1069"/>
      <c r="N58" s="969"/>
      <c r="O58" s="1315"/>
    </row>
    <row r="59" spans="1:18" x14ac:dyDescent="0.2">
      <c r="A59" s="1113"/>
      <c r="B59" s="1206"/>
      <c r="C59" s="1226"/>
      <c r="D59" s="1231"/>
      <c r="E59" s="1228"/>
      <c r="F59" s="1065"/>
      <c r="G59" s="738" t="s">
        <v>129</v>
      </c>
      <c r="H59" s="954"/>
      <c r="I59" s="961">
        <v>400.9</v>
      </c>
      <c r="J59" s="815">
        <v>400.9</v>
      </c>
      <c r="K59" s="1090"/>
      <c r="L59" s="1070"/>
      <c r="M59" s="1070"/>
      <c r="N59" s="947"/>
      <c r="O59" s="1316"/>
    </row>
    <row r="60" spans="1:18" ht="12.75" customHeight="1" x14ac:dyDescent="0.2">
      <c r="A60" s="1113"/>
      <c r="B60" s="1206"/>
      <c r="C60" s="1226"/>
      <c r="D60" s="1227" t="s">
        <v>64</v>
      </c>
      <c r="E60" s="1228"/>
      <c r="F60" s="1065"/>
      <c r="G60" s="309"/>
      <c r="H60" s="952"/>
      <c r="I60" s="958"/>
      <c r="J60" s="837"/>
      <c r="K60" s="1066" t="s">
        <v>292</v>
      </c>
      <c r="L60" s="1088">
        <v>7.7</v>
      </c>
      <c r="M60" s="1088">
        <v>7.7</v>
      </c>
      <c r="N60" s="850"/>
      <c r="O60" s="1314"/>
    </row>
    <row r="61" spans="1:18" x14ac:dyDescent="0.2">
      <c r="A61" s="1113"/>
      <c r="B61" s="1206"/>
      <c r="C61" s="1226"/>
      <c r="D61" s="1227"/>
      <c r="E61" s="1228"/>
      <c r="F61" s="1065"/>
      <c r="G61" s="309"/>
      <c r="H61" s="952"/>
      <c r="I61" s="958"/>
      <c r="J61" s="837"/>
      <c r="K61" s="1066"/>
      <c r="L61" s="1088"/>
      <c r="M61" s="1088"/>
      <c r="N61" s="850"/>
      <c r="O61" s="1314"/>
    </row>
    <row r="62" spans="1:18" x14ac:dyDescent="0.2">
      <c r="A62" s="1113"/>
      <c r="B62" s="1206"/>
      <c r="C62" s="1226"/>
      <c r="D62" s="1227"/>
      <c r="E62" s="1228"/>
      <c r="F62" s="1065"/>
      <c r="G62" s="316"/>
      <c r="H62" s="955"/>
      <c r="I62" s="962"/>
      <c r="J62" s="838"/>
      <c r="K62" s="58"/>
      <c r="L62" s="675"/>
      <c r="M62" s="675"/>
      <c r="N62" s="947"/>
      <c r="O62" s="1051"/>
    </row>
    <row r="63" spans="1:18" ht="12.75" customHeight="1" x14ac:dyDescent="0.2">
      <c r="A63" s="1113"/>
      <c r="B63" s="1206"/>
      <c r="C63" s="1226"/>
      <c r="D63" s="1138" t="s">
        <v>63</v>
      </c>
      <c r="E63" s="1233" t="s">
        <v>182</v>
      </c>
      <c r="F63" s="1065"/>
      <c r="G63" s="309"/>
      <c r="H63" s="952"/>
      <c r="I63" s="958"/>
      <c r="J63" s="837"/>
      <c r="K63" s="1066" t="s">
        <v>194</v>
      </c>
      <c r="L63" s="1091">
        <v>14.215999999999999</v>
      </c>
      <c r="M63" s="1091">
        <v>14.5</v>
      </c>
      <c r="N63" s="1342"/>
      <c r="O63" s="1343"/>
    </row>
    <row r="64" spans="1:18" ht="7.5" customHeight="1" x14ac:dyDescent="0.2">
      <c r="A64" s="1113"/>
      <c r="B64" s="1206"/>
      <c r="C64" s="1226"/>
      <c r="D64" s="1227"/>
      <c r="E64" s="1233"/>
      <c r="F64" s="1065"/>
      <c r="G64" s="309"/>
      <c r="H64" s="952"/>
      <c r="I64" s="958"/>
      <c r="J64" s="837"/>
      <c r="K64" s="1066"/>
      <c r="L64" s="1091"/>
      <c r="M64" s="1091"/>
      <c r="N64" s="1344"/>
      <c r="O64" s="1345"/>
    </row>
    <row r="65" spans="1:15" ht="17.25" customHeight="1" x14ac:dyDescent="0.2">
      <c r="A65" s="1113"/>
      <c r="B65" s="1206"/>
      <c r="C65" s="1226"/>
      <c r="D65" s="1227"/>
      <c r="E65" s="1233"/>
      <c r="F65" s="1065"/>
      <c r="G65" s="309"/>
      <c r="H65" s="952"/>
      <c r="I65" s="958"/>
      <c r="J65" s="836"/>
      <c r="K65" s="950" t="s">
        <v>143</v>
      </c>
      <c r="L65" s="951">
        <v>420</v>
      </c>
      <c r="M65" s="951">
        <v>420</v>
      </c>
      <c r="N65" s="1346"/>
      <c r="O65" s="1347"/>
    </row>
    <row r="66" spans="1:15" ht="16.5" customHeight="1" x14ac:dyDescent="0.2">
      <c r="A66" s="1113"/>
      <c r="B66" s="1206"/>
      <c r="C66" s="1226"/>
      <c r="D66" s="1232"/>
      <c r="E66" s="1233"/>
      <c r="F66" s="1065"/>
      <c r="G66" s="316"/>
      <c r="H66" s="955"/>
      <c r="I66" s="962"/>
      <c r="J66" s="838"/>
      <c r="K66" s="58" t="s">
        <v>195</v>
      </c>
      <c r="L66" s="890">
        <v>89</v>
      </c>
      <c r="M66" s="890">
        <v>38</v>
      </c>
      <c r="N66" s="1348"/>
      <c r="O66" s="1349"/>
    </row>
    <row r="67" spans="1:15" x14ac:dyDescent="0.2">
      <c r="A67" s="1113"/>
      <c r="B67" s="1206"/>
      <c r="C67" s="1226"/>
      <c r="D67" s="1138" t="s">
        <v>66</v>
      </c>
      <c r="E67" s="1228"/>
      <c r="F67" s="1065"/>
      <c r="G67" s="736" t="s">
        <v>93</v>
      </c>
      <c r="H67" s="956">
        <v>2038</v>
      </c>
      <c r="I67" s="963">
        <v>2038</v>
      </c>
      <c r="J67" s="804">
        <v>0</v>
      </c>
      <c r="K67" s="932" t="s">
        <v>67</v>
      </c>
      <c r="L67" s="934"/>
      <c r="M67" s="934"/>
      <c r="N67" s="966" t="s">
        <v>271</v>
      </c>
      <c r="O67" s="967"/>
    </row>
    <row r="68" spans="1:15" ht="12.75" customHeight="1" x14ac:dyDescent="0.2">
      <c r="A68" s="1113"/>
      <c r="B68" s="1206"/>
      <c r="C68" s="1226"/>
      <c r="D68" s="1227"/>
      <c r="E68" s="1228"/>
      <c r="F68" s="1065"/>
      <c r="G68" s="411"/>
      <c r="H68" s="957"/>
      <c r="I68" s="964"/>
      <c r="J68" s="839"/>
      <c r="K68" s="948"/>
      <c r="L68" s="949"/>
      <c r="M68" s="949"/>
      <c r="N68" s="965"/>
      <c r="O68" s="968"/>
    </row>
    <row r="69" spans="1:15" ht="15" customHeight="1" thickBot="1" x14ac:dyDescent="0.25">
      <c r="A69" s="901"/>
      <c r="B69" s="902"/>
      <c r="C69" s="903"/>
      <c r="D69" s="893"/>
      <c r="E69" s="904"/>
      <c r="F69" s="899"/>
      <c r="G69" s="734" t="s">
        <v>10</v>
      </c>
      <c r="H69" s="767">
        <f>H58+H67+H59</f>
        <v>8055.6</v>
      </c>
      <c r="I69" s="767">
        <f t="shared" ref="I69:J69" si="3">I58+I67+I59</f>
        <v>8624.4</v>
      </c>
      <c r="J69" s="767">
        <f t="shared" si="3"/>
        <v>6608.7999999999993</v>
      </c>
      <c r="K69" s="900"/>
      <c r="L69" s="507"/>
      <c r="M69" s="507"/>
      <c r="N69" s="713"/>
      <c r="O69" s="970"/>
    </row>
    <row r="70" spans="1:15" ht="27" customHeight="1" x14ac:dyDescent="0.2">
      <c r="A70" s="1111" t="s">
        <v>9</v>
      </c>
      <c r="B70" s="1205" t="s">
        <v>9</v>
      </c>
      <c r="C70" s="1220" t="s">
        <v>53</v>
      </c>
      <c r="D70" s="1134" t="s">
        <v>293</v>
      </c>
      <c r="E70" s="1222"/>
      <c r="F70" s="1098" t="s">
        <v>94</v>
      </c>
      <c r="G70" s="971" t="s">
        <v>35</v>
      </c>
      <c r="H70" s="972">
        <v>610.4</v>
      </c>
      <c r="I70" s="973">
        <v>610.4</v>
      </c>
      <c r="J70" s="974">
        <v>610.4</v>
      </c>
      <c r="K70" s="1082" t="s">
        <v>294</v>
      </c>
      <c r="L70" s="976">
        <v>65</v>
      </c>
      <c r="M70" s="976">
        <v>65</v>
      </c>
      <c r="N70" s="1338" t="s">
        <v>264</v>
      </c>
      <c r="O70" s="1350"/>
    </row>
    <row r="71" spans="1:15" ht="24" customHeight="1" x14ac:dyDescent="0.2">
      <c r="A71" s="1113"/>
      <c r="B71" s="1206"/>
      <c r="C71" s="1226"/>
      <c r="D71" s="1227"/>
      <c r="E71" s="1228"/>
      <c r="F71" s="1099"/>
      <c r="G71" s="738"/>
      <c r="H71" s="952"/>
      <c r="I71" s="961"/>
      <c r="J71" s="805"/>
      <c r="K71" s="1083"/>
      <c r="L71" s="851"/>
      <c r="M71" s="851"/>
      <c r="N71" s="1351"/>
      <c r="O71" s="1352"/>
    </row>
    <row r="72" spans="1:15" ht="27.75" customHeight="1" thickBot="1" x14ac:dyDescent="0.25">
      <c r="A72" s="1112"/>
      <c r="B72" s="1207"/>
      <c r="C72" s="1221"/>
      <c r="D72" s="1135"/>
      <c r="E72" s="1223"/>
      <c r="F72" s="1100"/>
      <c r="G72" s="734" t="s">
        <v>10</v>
      </c>
      <c r="H72" s="767">
        <f t="shared" ref="H72" si="4">SUM(H70:H71)</f>
        <v>610.4</v>
      </c>
      <c r="I72" s="959">
        <f t="shared" ref="I72:J72" si="5">SUM(I70:I71)</f>
        <v>610.4</v>
      </c>
      <c r="J72" s="809">
        <f t="shared" si="5"/>
        <v>610.4</v>
      </c>
      <c r="K72" s="16"/>
      <c r="L72" s="507"/>
      <c r="M72" s="507"/>
      <c r="N72" s="977"/>
      <c r="O72" s="970"/>
    </row>
    <row r="73" spans="1:15" ht="11.25" customHeight="1" x14ac:dyDescent="0.2">
      <c r="A73" s="1111" t="s">
        <v>9</v>
      </c>
      <c r="B73" s="1205" t="s">
        <v>9</v>
      </c>
      <c r="C73" s="1220" t="s">
        <v>40</v>
      </c>
      <c r="D73" s="1211" t="s">
        <v>152</v>
      </c>
      <c r="E73" s="1095" t="s">
        <v>90</v>
      </c>
      <c r="F73" s="653" t="s">
        <v>89</v>
      </c>
      <c r="G73" s="735" t="s">
        <v>35</v>
      </c>
      <c r="H73" s="797">
        <v>3.5</v>
      </c>
      <c r="I73" s="776">
        <v>3.5</v>
      </c>
      <c r="J73" s="810">
        <v>2.7</v>
      </c>
      <c r="K73" s="1089" t="s">
        <v>110</v>
      </c>
      <c r="L73" s="1086">
        <v>12</v>
      </c>
      <c r="M73" s="1069">
        <v>12</v>
      </c>
      <c r="N73" s="1035"/>
      <c r="O73" s="1055"/>
    </row>
    <row r="74" spans="1:15" ht="13.5" customHeight="1" x14ac:dyDescent="0.2">
      <c r="A74" s="1113"/>
      <c r="B74" s="1206"/>
      <c r="C74" s="1226"/>
      <c r="D74" s="1212"/>
      <c r="E74" s="1096"/>
      <c r="F74" s="666"/>
      <c r="G74" s="720" t="s">
        <v>87</v>
      </c>
      <c r="H74" s="792">
        <v>598.79999999999995</v>
      </c>
      <c r="I74" s="801">
        <v>598.79999999999995</v>
      </c>
      <c r="J74" s="811">
        <v>597.70000000000005</v>
      </c>
      <c r="K74" s="1090"/>
      <c r="L74" s="1087"/>
      <c r="M74" s="1070"/>
      <c r="N74" s="1054"/>
      <c r="O74" s="1049"/>
    </row>
    <row r="75" spans="1:15" ht="11.25" customHeight="1" x14ac:dyDescent="0.2">
      <c r="A75" s="1113"/>
      <c r="B75" s="1206"/>
      <c r="C75" s="1226"/>
      <c r="D75" s="1212"/>
      <c r="E75" s="46"/>
      <c r="F75" s="682" t="s">
        <v>201</v>
      </c>
      <c r="G75" s="738" t="s">
        <v>91</v>
      </c>
      <c r="H75" s="788">
        <v>0</v>
      </c>
      <c r="I75" s="765">
        <v>15.5</v>
      </c>
      <c r="J75" s="806">
        <v>15.5</v>
      </c>
      <c r="K75" s="1079" t="s">
        <v>295</v>
      </c>
      <c r="L75" s="980">
        <v>5</v>
      </c>
      <c r="M75" s="980">
        <v>5</v>
      </c>
      <c r="N75" s="978"/>
      <c r="O75" s="1045"/>
    </row>
    <row r="76" spans="1:15" ht="13.5" customHeight="1" x14ac:dyDescent="0.2">
      <c r="A76" s="1113"/>
      <c r="B76" s="1206"/>
      <c r="C76" s="1226"/>
      <c r="D76" s="1212"/>
      <c r="E76" s="46"/>
      <c r="F76" s="666"/>
      <c r="G76" s="720" t="s">
        <v>35</v>
      </c>
      <c r="H76" s="795">
        <v>0.5</v>
      </c>
      <c r="I76" s="764">
        <v>9.1</v>
      </c>
      <c r="J76" s="813">
        <v>8.8000000000000007</v>
      </c>
      <c r="K76" s="1229"/>
      <c r="L76" s="851"/>
      <c r="M76" s="851"/>
      <c r="N76" s="913"/>
      <c r="O76" s="1045"/>
    </row>
    <row r="77" spans="1:15" ht="15.75" customHeight="1" x14ac:dyDescent="0.2">
      <c r="A77" s="1113"/>
      <c r="B77" s="1206"/>
      <c r="C77" s="1226"/>
      <c r="D77" s="1212"/>
      <c r="E77" s="46"/>
      <c r="F77" s="666"/>
      <c r="G77" s="309" t="s">
        <v>129</v>
      </c>
      <c r="H77" s="952">
        <v>0</v>
      </c>
      <c r="I77" s="963">
        <v>1.3</v>
      </c>
      <c r="J77" s="806">
        <v>1.3</v>
      </c>
      <c r="K77" s="1229"/>
      <c r="L77" s="980"/>
      <c r="M77" s="980"/>
      <c r="N77" s="978"/>
      <c r="O77" s="1045"/>
    </row>
    <row r="78" spans="1:15" ht="25.5" customHeight="1" thickBot="1" x14ac:dyDescent="0.25">
      <c r="A78" s="1112"/>
      <c r="B78" s="1207"/>
      <c r="C78" s="1221"/>
      <c r="D78" s="1213"/>
      <c r="E78" s="47"/>
      <c r="F78" s="654"/>
      <c r="G78" s="734" t="s">
        <v>10</v>
      </c>
      <c r="H78" s="767">
        <f>SUM(H73:H77)</f>
        <v>602.79999999999995</v>
      </c>
      <c r="I78" s="823">
        <f t="shared" ref="I78" si="6">SUM(I73:I77)</f>
        <v>628.19999999999993</v>
      </c>
      <c r="J78" s="798">
        <f>SUM(J73:J77)</f>
        <v>626</v>
      </c>
      <c r="K78" s="617"/>
      <c r="L78" s="856"/>
      <c r="M78" s="856"/>
      <c r="N78" s="977"/>
      <c r="O78" s="1038"/>
    </row>
    <row r="79" spans="1:15" ht="16.5" customHeight="1" x14ac:dyDescent="0.2">
      <c r="A79" s="1111" t="s">
        <v>9</v>
      </c>
      <c r="B79" s="1205" t="s">
        <v>9</v>
      </c>
      <c r="C79" s="1220" t="s">
        <v>54</v>
      </c>
      <c r="D79" s="1134" t="s">
        <v>128</v>
      </c>
      <c r="E79" s="1222"/>
      <c r="F79" s="653" t="s">
        <v>39</v>
      </c>
      <c r="G79" s="735" t="s">
        <v>35</v>
      </c>
      <c r="H79" s="953">
        <v>150</v>
      </c>
      <c r="I79" s="960">
        <v>250</v>
      </c>
      <c r="J79" s="810">
        <v>208.4</v>
      </c>
      <c r="K79" s="670" t="s">
        <v>56</v>
      </c>
      <c r="L79" s="678">
        <v>4</v>
      </c>
      <c r="M79" s="678">
        <v>4</v>
      </c>
      <c r="N79" s="1353" t="s">
        <v>296</v>
      </c>
      <c r="O79" s="1354"/>
    </row>
    <row r="80" spans="1:15" ht="18" customHeight="1" thickBot="1" x14ac:dyDescent="0.25">
      <c r="A80" s="1112"/>
      <c r="B80" s="1207"/>
      <c r="C80" s="1221"/>
      <c r="D80" s="1135"/>
      <c r="E80" s="1223"/>
      <c r="F80" s="654"/>
      <c r="G80" s="734" t="s">
        <v>10</v>
      </c>
      <c r="H80" s="798">
        <f t="shared" ref="H80" si="7">SUM(H79:H79)</f>
        <v>150</v>
      </c>
      <c r="I80" s="766">
        <f t="shared" ref="I80:J80" si="8">SUM(I79:I79)</f>
        <v>250</v>
      </c>
      <c r="J80" s="809">
        <f t="shared" si="8"/>
        <v>208.4</v>
      </c>
      <c r="K80" s="16"/>
      <c r="L80" s="507"/>
      <c r="M80" s="507"/>
      <c r="N80" s="1355"/>
      <c r="O80" s="1356"/>
    </row>
    <row r="81" spans="1:18" ht="21" customHeight="1" x14ac:dyDescent="0.2">
      <c r="A81" s="1111" t="s">
        <v>9</v>
      </c>
      <c r="B81" s="1205" t="s">
        <v>9</v>
      </c>
      <c r="C81" s="1208" t="s">
        <v>43</v>
      </c>
      <c r="D81" s="1211" t="s">
        <v>222</v>
      </c>
      <c r="E81" s="626" t="s">
        <v>90</v>
      </c>
      <c r="F81" s="1071" t="s">
        <v>89</v>
      </c>
      <c r="G81" s="736" t="s">
        <v>91</v>
      </c>
      <c r="H81" s="797">
        <v>445</v>
      </c>
      <c r="I81" s="776">
        <v>445</v>
      </c>
      <c r="J81" s="810">
        <v>10.9</v>
      </c>
      <c r="K81" s="1105" t="s">
        <v>265</v>
      </c>
      <c r="L81" s="985">
        <v>50</v>
      </c>
      <c r="M81" s="985">
        <v>0</v>
      </c>
      <c r="N81" s="1302" t="s">
        <v>297</v>
      </c>
      <c r="O81" s="1325"/>
    </row>
    <row r="82" spans="1:18" ht="18" customHeight="1" x14ac:dyDescent="0.2">
      <c r="A82" s="1113"/>
      <c r="B82" s="1206"/>
      <c r="C82" s="1209"/>
      <c r="D82" s="1212"/>
      <c r="E82" s="1214" t="s">
        <v>167</v>
      </c>
      <c r="F82" s="1065"/>
      <c r="G82" s="736" t="s">
        <v>35</v>
      </c>
      <c r="H82" s="792">
        <v>0.1</v>
      </c>
      <c r="I82" s="801">
        <v>0.1</v>
      </c>
      <c r="J82" s="811">
        <v>0</v>
      </c>
      <c r="K82" s="1106"/>
      <c r="L82" s="986"/>
      <c r="M82" s="986"/>
      <c r="N82" s="1326"/>
      <c r="O82" s="1327"/>
    </row>
    <row r="83" spans="1:18" ht="16.5" customHeight="1" x14ac:dyDescent="0.2">
      <c r="A83" s="1113"/>
      <c r="B83" s="1206"/>
      <c r="C83" s="1209"/>
      <c r="D83" s="1212"/>
      <c r="E83" s="1215"/>
      <c r="F83" s="1065"/>
      <c r="G83" s="736" t="s">
        <v>92</v>
      </c>
      <c r="H83" s="788">
        <v>93.4</v>
      </c>
      <c r="I83" s="765">
        <v>93.4</v>
      </c>
      <c r="J83" s="805">
        <v>0</v>
      </c>
      <c r="K83" s="1217"/>
      <c r="L83" s="987"/>
      <c r="M83" s="987"/>
      <c r="N83" s="1326"/>
      <c r="O83" s="1327"/>
    </row>
    <row r="84" spans="1:18" ht="15" customHeight="1" thickBot="1" x14ac:dyDescent="0.25">
      <c r="A84" s="1112"/>
      <c r="B84" s="1207"/>
      <c r="C84" s="1210"/>
      <c r="D84" s="1213"/>
      <c r="E84" s="1216"/>
      <c r="F84" s="1072"/>
      <c r="G84" s="734" t="s">
        <v>10</v>
      </c>
      <c r="H84" s="798">
        <f t="shared" ref="H84" si="9">SUM(H81:H83)</f>
        <v>538.5</v>
      </c>
      <c r="I84" s="766">
        <f t="shared" ref="I84:J84" si="10">SUM(I81:I83)</f>
        <v>538.5</v>
      </c>
      <c r="J84" s="809">
        <f t="shared" si="10"/>
        <v>10.9</v>
      </c>
      <c r="K84" s="988" t="s">
        <v>197</v>
      </c>
      <c r="L84" s="989">
        <v>50</v>
      </c>
      <c r="M84" s="989">
        <v>0</v>
      </c>
      <c r="N84" s="1328"/>
      <c r="O84" s="1329"/>
      <c r="P84" s="12"/>
      <c r="R84" s="11"/>
    </row>
    <row r="85" spans="1:18" ht="18" customHeight="1" x14ac:dyDescent="0.2">
      <c r="A85" s="748" t="s">
        <v>9</v>
      </c>
      <c r="B85" s="655" t="s">
        <v>9</v>
      </c>
      <c r="C85" s="672" t="s">
        <v>159</v>
      </c>
      <c r="D85" s="1211" t="s">
        <v>177</v>
      </c>
      <c r="E85" s="674"/>
      <c r="F85" s="187"/>
      <c r="G85" s="739" t="s">
        <v>35</v>
      </c>
      <c r="H85" s="797">
        <v>69.2</v>
      </c>
      <c r="I85" s="776">
        <v>69.2</v>
      </c>
      <c r="J85" s="812">
        <f>9.4+6.3</f>
        <v>15.7</v>
      </c>
      <c r="K85" s="1218" t="s">
        <v>298</v>
      </c>
      <c r="L85" s="858">
        <f>L88+L89+L90+L91+L92+L93</f>
        <v>7</v>
      </c>
      <c r="M85" s="905">
        <f>M88+M89+M90+M91+M92+M93</f>
        <v>5</v>
      </c>
      <c r="N85" s="714"/>
      <c r="O85" s="859"/>
    </row>
    <row r="86" spans="1:18" ht="21" customHeight="1" x14ac:dyDescent="0.2">
      <c r="A86" s="746"/>
      <c r="B86" s="663"/>
      <c r="C86" s="668"/>
      <c r="D86" s="1225"/>
      <c r="E86" s="681"/>
      <c r="F86" s="194"/>
      <c r="G86" s="740" t="s">
        <v>87</v>
      </c>
      <c r="H86" s="795"/>
      <c r="I86" s="764"/>
      <c r="J86" s="813">
        <v>0</v>
      </c>
      <c r="K86" s="1219"/>
      <c r="L86" s="857"/>
      <c r="M86" s="857"/>
      <c r="N86" s="712"/>
      <c r="O86" s="860"/>
    </row>
    <row r="87" spans="1:18" ht="25.5" x14ac:dyDescent="0.2">
      <c r="A87" s="745"/>
      <c r="B87" s="663"/>
      <c r="C87" s="668"/>
      <c r="D87" s="348" t="s">
        <v>176</v>
      </c>
      <c r="E87" s="681"/>
      <c r="F87" s="633" t="s">
        <v>89</v>
      </c>
      <c r="G87" s="740" t="s">
        <v>91</v>
      </c>
      <c r="H87" s="795">
        <v>108.4</v>
      </c>
      <c r="I87" s="764">
        <v>108.4</v>
      </c>
      <c r="J87" s="813">
        <f>20.8+18.5</f>
        <v>39.299999999999997</v>
      </c>
      <c r="K87" s="127"/>
      <c r="L87" s="180"/>
      <c r="M87" s="857"/>
      <c r="N87" s="712"/>
      <c r="O87" s="860"/>
    </row>
    <row r="88" spans="1:18" ht="30" customHeight="1" x14ac:dyDescent="0.2">
      <c r="A88" s="749"/>
      <c r="B88" s="635"/>
      <c r="C88" s="636"/>
      <c r="D88" s="433" t="s">
        <v>170</v>
      </c>
      <c r="E88" s="435" t="s">
        <v>180</v>
      </c>
      <c r="F88" s="637"/>
      <c r="G88" s="741"/>
      <c r="H88" s="792"/>
      <c r="I88" s="801"/>
      <c r="J88" s="814"/>
      <c r="K88" s="127" t="s">
        <v>174</v>
      </c>
      <c r="L88" s="128">
        <v>1</v>
      </c>
      <c r="M88" s="861">
        <v>1</v>
      </c>
      <c r="N88" s="862"/>
      <c r="O88" s="124"/>
    </row>
    <row r="89" spans="1:18" ht="41.25" customHeight="1" x14ac:dyDescent="0.2">
      <c r="A89" s="750"/>
      <c r="B89" s="638"/>
      <c r="C89" s="636"/>
      <c r="D89" s="433" t="s">
        <v>171</v>
      </c>
      <c r="E89" s="434" t="s">
        <v>180</v>
      </c>
      <c r="F89" s="639"/>
      <c r="G89" s="742"/>
      <c r="H89" s="788"/>
      <c r="I89" s="765"/>
      <c r="J89" s="806"/>
      <c r="K89" s="176" t="s">
        <v>174</v>
      </c>
      <c r="L89" s="175">
        <v>1</v>
      </c>
      <c r="M89" s="125">
        <v>1</v>
      </c>
      <c r="N89" s="863"/>
      <c r="O89" s="129"/>
    </row>
    <row r="90" spans="1:18" ht="38.25" x14ac:dyDescent="0.2">
      <c r="A90" s="750"/>
      <c r="B90" s="638"/>
      <c r="C90" s="636"/>
      <c r="D90" s="192" t="s">
        <v>299</v>
      </c>
      <c r="E90" s="197" t="s">
        <v>181</v>
      </c>
      <c r="F90" s="639"/>
      <c r="G90" s="742"/>
      <c r="H90" s="788"/>
      <c r="I90" s="765"/>
      <c r="J90" s="806"/>
      <c r="K90" s="992" t="s">
        <v>174</v>
      </c>
      <c r="L90" s="993">
        <v>1</v>
      </c>
      <c r="M90" s="993">
        <v>0</v>
      </c>
      <c r="N90" s="1330" t="s">
        <v>267</v>
      </c>
      <c r="O90" s="1331"/>
    </row>
    <row r="91" spans="1:18" ht="42" customHeight="1" x14ac:dyDescent="0.2">
      <c r="A91" s="750"/>
      <c r="B91" s="638"/>
      <c r="C91" s="636"/>
      <c r="D91" s="192" t="s">
        <v>173</v>
      </c>
      <c r="E91" s="640"/>
      <c r="F91" s="637"/>
      <c r="G91" s="743"/>
      <c r="H91" s="793"/>
      <c r="I91" s="802"/>
      <c r="J91" s="808"/>
      <c r="K91" s="990" t="s">
        <v>174</v>
      </c>
      <c r="L91" s="991">
        <v>1</v>
      </c>
      <c r="M91" s="991">
        <v>0</v>
      </c>
      <c r="N91" s="1330" t="s">
        <v>266</v>
      </c>
      <c r="O91" s="1331"/>
    </row>
    <row r="92" spans="1:18" ht="38.25" customHeight="1" x14ac:dyDescent="0.2">
      <c r="A92" s="1113"/>
      <c r="B92" s="1206"/>
      <c r="C92" s="1209"/>
      <c r="D92" s="1224" t="s">
        <v>229</v>
      </c>
      <c r="E92" s="1096"/>
      <c r="F92" s="1065"/>
      <c r="G92" s="309"/>
      <c r="H92" s="788"/>
      <c r="I92" s="765"/>
      <c r="J92" s="805"/>
      <c r="K92" s="864" t="s">
        <v>227</v>
      </c>
      <c r="L92" s="64">
        <v>1</v>
      </c>
      <c r="M92" s="64">
        <v>1</v>
      </c>
      <c r="N92" s="1359" t="s">
        <v>300</v>
      </c>
      <c r="O92" s="1360"/>
    </row>
    <row r="93" spans="1:18" ht="27.75" customHeight="1" thickBot="1" x14ac:dyDescent="0.25">
      <c r="A93" s="1113"/>
      <c r="B93" s="1206"/>
      <c r="C93" s="1209"/>
      <c r="D93" s="1144"/>
      <c r="E93" s="1313"/>
      <c r="F93" s="1311"/>
      <c r="G93" s="787" t="s">
        <v>10</v>
      </c>
      <c r="H93" s="796">
        <f>H87+H85</f>
        <v>177.60000000000002</v>
      </c>
      <c r="I93" s="803">
        <f>I87+I85</f>
        <v>177.60000000000002</v>
      </c>
      <c r="J93" s="816">
        <f>J85+J86+J87</f>
        <v>55</v>
      </c>
      <c r="K93" s="63" t="s">
        <v>228</v>
      </c>
      <c r="L93" s="64">
        <v>2</v>
      </c>
      <c r="M93" s="64">
        <v>2</v>
      </c>
      <c r="N93" s="1359" t="s">
        <v>301</v>
      </c>
      <c r="O93" s="1360"/>
    </row>
    <row r="94" spans="1:18" ht="13.5" customHeight="1" thickBot="1" x14ac:dyDescent="0.25">
      <c r="A94" s="751" t="s">
        <v>9</v>
      </c>
      <c r="B94" s="9" t="s">
        <v>9</v>
      </c>
      <c r="C94" s="1073" t="s">
        <v>12</v>
      </c>
      <c r="D94" s="1073"/>
      <c r="E94" s="1073"/>
      <c r="F94" s="1073"/>
      <c r="G94" s="1073"/>
      <c r="H94" s="618">
        <f>H93+H84+H80+H78+H72+H69+H57+H41+H30</f>
        <v>19479.100000000002</v>
      </c>
      <c r="I94" s="618">
        <f>I93+I84+I80+I78+I72+I69+I57+I41+I30</f>
        <v>20935.699999999997</v>
      </c>
      <c r="J94" s="618">
        <f>J93+J84+J80+J78+J72+J69+J57+J41+J30</f>
        <v>17685.7</v>
      </c>
      <c r="K94" s="35"/>
      <c r="L94" s="36"/>
      <c r="M94" s="36"/>
      <c r="N94" s="36"/>
      <c r="O94" s="37"/>
    </row>
    <row r="95" spans="1:18" ht="16.5" customHeight="1" thickBot="1" x14ac:dyDescent="0.25">
      <c r="A95" s="751" t="s">
        <v>9</v>
      </c>
      <c r="B95" s="9" t="s">
        <v>11</v>
      </c>
      <c r="C95" s="1074" t="s">
        <v>70</v>
      </c>
      <c r="D95" s="1075"/>
      <c r="E95" s="1075"/>
      <c r="F95" s="1075"/>
      <c r="G95" s="1075"/>
      <c r="H95" s="1076"/>
      <c r="I95" s="1076"/>
      <c r="J95" s="1075"/>
      <c r="K95" s="1075"/>
      <c r="L95" s="1075"/>
      <c r="M95" s="1075"/>
      <c r="N95" s="1075"/>
      <c r="O95" s="1077"/>
    </row>
    <row r="96" spans="1:18" ht="18.75" customHeight="1" x14ac:dyDescent="0.2">
      <c r="A96" s="1111" t="s">
        <v>9</v>
      </c>
      <c r="B96" s="1114" t="s">
        <v>11</v>
      </c>
      <c r="C96" s="1117" t="s">
        <v>9</v>
      </c>
      <c r="D96" s="1123" t="s">
        <v>107</v>
      </c>
      <c r="E96" s="1108"/>
      <c r="F96" s="1071" t="s">
        <v>39</v>
      </c>
      <c r="G96" s="17" t="s">
        <v>35</v>
      </c>
      <c r="H96" s="783">
        <v>513.5</v>
      </c>
      <c r="I96" s="776">
        <v>553.5</v>
      </c>
      <c r="J96" s="810">
        <v>553</v>
      </c>
      <c r="K96" s="1089" t="s">
        <v>73</v>
      </c>
      <c r="L96" s="907">
        <v>18</v>
      </c>
      <c r="M96" s="907">
        <v>18</v>
      </c>
      <c r="N96" s="716"/>
      <c r="O96" s="909"/>
      <c r="R96" s="11"/>
    </row>
    <row r="97" spans="1:21" ht="18.75" customHeight="1" x14ac:dyDescent="0.2">
      <c r="A97" s="1113"/>
      <c r="B97" s="1115"/>
      <c r="C97" s="1118"/>
      <c r="D97" s="1125"/>
      <c r="E97" s="1109"/>
      <c r="F97" s="1065"/>
      <c r="G97" s="24" t="s">
        <v>129</v>
      </c>
      <c r="H97" s="781"/>
      <c r="I97" s="764">
        <v>40.700000000000003</v>
      </c>
      <c r="J97" s="811">
        <v>40.700000000000003</v>
      </c>
      <c r="K97" s="1066"/>
      <c r="L97" s="28"/>
      <c r="M97" s="28"/>
      <c r="N97" s="717"/>
      <c r="O97" s="141"/>
      <c r="R97" s="11"/>
    </row>
    <row r="98" spans="1:21" ht="25.5" customHeight="1" thickBot="1" x14ac:dyDescent="0.25">
      <c r="A98" s="1112"/>
      <c r="B98" s="1116"/>
      <c r="C98" s="1119"/>
      <c r="D98" s="1124"/>
      <c r="E98" s="1110"/>
      <c r="F98" s="1072"/>
      <c r="G98" s="772" t="s">
        <v>10</v>
      </c>
      <c r="H98" s="777">
        <f>SUM(H96:H97)</f>
        <v>513.5</v>
      </c>
      <c r="I98" s="766">
        <f>SUM(I96:I97)</f>
        <v>594.20000000000005</v>
      </c>
      <c r="J98" s="809">
        <f>SUM(J96:J97)</f>
        <v>593.70000000000005</v>
      </c>
      <c r="K98" s="16"/>
      <c r="L98" s="908"/>
      <c r="M98" s="908"/>
      <c r="N98" s="715"/>
      <c r="O98" s="910"/>
      <c r="R98" s="11"/>
    </row>
    <row r="99" spans="1:21" ht="16.5" customHeight="1" x14ac:dyDescent="0.2">
      <c r="A99" s="1111" t="s">
        <v>9</v>
      </c>
      <c r="B99" s="1114" t="s">
        <v>11</v>
      </c>
      <c r="C99" s="1117" t="s">
        <v>11</v>
      </c>
      <c r="D99" s="1123" t="s">
        <v>74</v>
      </c>
      <c r="E99" s="1108"/>
      <c r="F99" s="1071" t="s">
        <v>39</v>
      </c>
      <c r="G99" s="278" t="s">
        <v>35</v>
      </c>
      <c r="H99" s="783">
        <v>5</v>
      </c>
      <c r="I99" s="776">
        <v>0</v>
      </c>
      <c r="J99" s="810">
        <v>0</v>
      </c>
      <c r="K99" s="1105" t="s">
        <v>104</v>
      </c>
      <c r="L99" s="981">
        <v>3</v>
      </c>
      <c r="M99" s="981">
        <v>0</v>
      </c>
      <c r="N99" s="1302" t="s">
        <v>303</v>
      </c>
      <c r="O99" s="1303"/>
      <c r="R99" s="11"/>
    </row>
    <row r="100" spans="1:21" ht="18" customHeight="1" x14ac:dyDescent="0.2">
      <c r="A100" s="1113"/>
      <c r="B100" s="1115"/>
      <c r="C100" s="1118"/>
      <c r="D100" s="1125"/>
      <c r="E100" s="1109"/>
      <c r="F100" s="1065"/>
      <c r="G100" s="279" t="s">
        <v>129</v>
      </c>
      <c r="H100" s="782"/>
      <c r="I100" s="765">
        <v>2.5</v>
      </c>
      <c r="J100" s="805">
        <v>2.5</v>
      </c>
      <c r="K100" s="1106"/>
      <c r="L100" s="982"/>
      <c r="M100" s="982"/>
      <c r="N100" s="1304"/>
      <c r="O100" s="1305"/>
      <c r="R100" s="11"/>
    </row>
    <row r="101" spans="1:21" ht="18.75" customHeight="1" thickBot="1" x14ac:dyDescent="0.25">
      <c r="A101" s="1112"/>
      <c r="B101" s="1116"/>
      <c r="C101" s="1119"/>
      <c r="D101" s="1124"/>
      <c r="E101" s="1110"/>
      <c r="F101" s="1072"/>
      <c r="G101" s="772" t="s">
        <v>10</v>
      </c>
      <c r="H101" s="777">
        <f>SUM(H99:H100)</f>
        <v>5</v>
      </c>
      <c r="I101" s="766">
        <f>SUM(I99:I100)</f>
        <v>2.5</v>
      </c>
      <c r="J101" s="809">
        <f>SUM(J99:J100)</f>
        <v>2.5</v>
      </c>
      <c r="K101" s="1107"/>
      <c r="L101" s="984"/>
      <c r="M101" s="984"/>
      <c r="N101" s="1306"/>
      <c r="O101" s="1307"/>
      <c r="R101" s="11"/>
    </row>
    <row r="102" spans="1:21" ht="12.75" customHeight="1" x14ac:dyDescent="0.2">
      <c r="A102" s="1111" t="s">
        <v>9</v>
      </c>
      <c r="B102" s="1114" t="s">
        <v>11</v>
      </c>
      <c r="C102" s="1117" t="s">
        <v>37</v>
      </c>
      <c r="D102" s="1123" t="s">
        <v>103</v>
      </c>
      <c r="E102" s="1108"/>
      <c r="F102" s="1071" t="s">
        <v>39</v>
      </c>
      <c r="G102" s="784" t="s">
        <v>35</v>
      </c>
      <c r="H102" s="785">
        <v>90</v>
      </c>
      <c r="I102" s="817">
        <v>214.7</v>
      </c>
      <c r="J102" s="810">
        <v>211.8</v>
      </c>
      <c r="K102" s="1082" t="s">
        <v>75</v>
      </c>
      <c r="L102" s="994">
        <v>350</v>
      </c>
      <c r="M102" s="994">
        <v>318</v>
      </c>
      <c r="N102" s="995"/>
      <c r="O102" s="996"/>
      <c r="R102" s="11"/>
    </row>
    <row r="103" spans="1:21" ht="15.75" customHeight="1" x14ac:dyDescent="0.2">
      <c r="A103" s="1113"/>
      <c r="B103" s="1115"/>
      <c r="C103" s="1118"/>
      <c r="D103" s="1125"/>
      <c r="E103" s="1109"/>
      <c r="F103" s="1065"/>
      <c r="G103" s="279" t="s">
        <v>129</v>
      </c>
      <c r="H103" s="781"/>
      <c r="I103" s="818">
        <v>2.9</v>
      </c>
      <c r="J103" s="811">
        <v>2.9</v>
      </c>
      <c r="K103" s="1083"/>
      <c r="L103" s="997"/>
      <c r="M103" s="997"/>
      <c r="N103" s="998"/>
      <c r="O103" s="999"/>
      <c r="R103" s="11"/>
    </row>
    <row r="104" spans="1:21" x14ac:dyDescent="0.2">
      <c r="A104" s="1113"/>
      <c r="B104" s="1115"/>
      <c r="C104" s="1118"/>
      <c r="D104" s="1125"/>
      <c r="E104" s="1109"/>
      <c r="F104" s="1065"/>
      <c r="G104" s="363"/>
      <c r="H104" s="782"/>
      <c r="I104" s="765"/>
      <c r="J104" s="805"/>
      <c r="K104" s="1084" t="s">
        <v>76</v>
      </c>
      <c r="L104" s="1004">
        <v>30</v>
      </c>
      <c r="M104" s="1004">
        <v>311</v>
      </c>
      <c r="N104" s="1334" t="s">
        <v>304</v>
      </c>
      <c r="O104" s="1335"/>
      <c r="R104" s="11"/>
    </row>
    <row r="105" spans="1:21" ht="51.75" customHeight="1" x14ac:dyDescent="0.2">
      <c r="A105" s="1113"/>
      <c r="B105" s="1115"/>
      <c r="C105" s="1118"/>
      <c r="D105" s="1125"/>
      <c r="E105" s="1109"/>
      <c r="F105" s="1065"/>
      <c r="G105" s="363"/>
      <c r="H105" s="782"/>
      <c r="I105" s="765"/>
      <c r="J105" s="806"/>
      <c r="K105" s="1085"/>
      <c r="L105" s="1005"/>
      <c r="M105" s="1005"/>
      <c r="N105" s="1336"/>
      <c r="O105" s="1337"/>
      <c r="R105" s="11"/>
    </row>
    <row r="106" spans="1:21" ht="17.25" customHeight="1" thickBot="1" x14ac:dyDescent="0.25">
      <c r="A106" s="1112"/>
      <c r="B106" s="1116"/>
      <c r="C106" s="1119"/>
      <c r="D106" s="1124"/>
      <c r="E106" s="1110"/>
      <c r="F106" s="1072"/>
      <c r="G106" s="772" t="s">
        <v>10</v>
      </c>
      <c r="H106" s="777">
        <f t="shared" ref="H106" si="11">SUM(H102:H105)</f>
        <v>90</v>
      </c>
      <c r="I106" s="766">
        <f t="shared" ref="I106" si="12">SUM(I102:I105)</f>
        <v>217.6</v>
      </c>
      <c r="J106" s="809">
        <f>SUM(J102:J105)</f>
        <v>214.70000000000002</v>
      </c>
      <c r="K106" s="1000" t="s">
        <v>302</v>
      </c>
      <c r="L106" s="1001">
        <v>30</v>
      </c>
      <c r="M106" s="1001">
        <v>32</v>
      </c>
      <c r="N106" s="1002"/>
      <c r="O106" s="1003"/>
      <c r="R106" s="11"/>
    </row>
    <row r="107" spans="1:21" ht="15.75" customHeight="1" x14ac:dyDescent="0.2">
      <c r="A107" s="1111" t="s">
        <v>9</v>
      </c>
      <c r="B107" s="1114" t="s">
        <v>11</v>
      </c>
      <c r="C107" s="1117" t="s">
        <v>52</v>
      </c>
      <c r="D107" s="1123" t="s">
        <v>79</v>
      </c>
      <c r="E107" s="1108"/>
      <c r="F107" s="1071" t="s">
        <v>39</v>
      </c>
      <c r="G107" s="278" t="s">
        <v>35</v>
      </c>
      <c r="H107" s="783">
        <v>6</v>
      </c>
      <c r="I107" s="776">
        <v>0</v>
      </c>
      <c r="J107" s="810">
        <v>0</v>
      </c>
      <c r="K107" s="1006" t="s">
        <v>80</v>
      </c>
      <c r="L107" s="981">
        <v>20</v>
      </c>
      <c r="M107" s="981">
        <v>0</v>
      </c>
      <c r="N107" s="1302" t="s">
        <v>305</v>
      </c>
      <c r="O107" s="1303"/>
      <c r="R107" s="11"/>
    </row>
    <row r="108" spans="1:21" ht="13.5" thickBot="1" x14ac:dyDescent="0.25">
      <c r="A108" s="1112"/>
      <c r="B108" s="1116"/>
      <c r="C108" s="1119"/>
      <c r="D108" s="1124"/>
      <c r="E108" s="1110"/>
      <c r="F108" s="1072"/>
      <c r="G108" s="772" t="s">
        <v>10</v>
      </c>
      <c r="H108" s="777">
        <f>H107</f>
        <v>6</v>
      </c>
      <c r="I108" s="766">
        <v>0</v>
      </c>
      <c r="J108" s="809">
        <f t="shared" ref="J108" si="13">SUM(J107:J107)</f>
        <v>0</v>
      </c>
      <c r="K108" s="983"/>
      <c r="L108" s="984"/>
      <c r="M108" s="984"/>
      <c r="N108" s="1306"/>
      <c r="O108" s="1307"/>
      <c r="R108" s="11"/>
    </row>
    <row r="109" spans="1:21" ht="41.25" customHeight="1" x14ac:dyDescent="0.2">
      <c r="A109" s="1111" t="s">
        <v>9</v>
      </c>
      <c r="B109" s="1114" t="s">
        <v>11</v>
      </c>
      <c r="C109" s="1117" t="s">
        <v>53</v>
      </c>
      <c r="D109" s="1120" t="s">
        <v>88</v>
      </c>
      <c r="E109" s="1095" t="s">
        <v>90</v>
      </c>
      <c r="F109" s="1071" t="s">
        <v>89</v>
      </c>
      <c r="G109" s="278" t="s">
        <v>35</v>
      </c>
      <c r="H109" s="783">
        <v>75.2</v>
      </c>
      <c r="I109" s="776">
        <v>75.2</v>
      </c>
      <c r="J109" s="810">
        <v>75.2</v>
      </c>
      <c r="K109" s="1089" t="s">
        <v>136</v>
      </c>
      <c r="L109" s="1092"/>
      <c r="M109" s="659"/>
      <c r="N109" s="716"/>
      <c r="O109" s="661"/>
      <c r="R109" s="11"/>
      <c r="S109" s="12"/>
      <c r="T109" s="12"/>
      <c r="U109" s="12"/>
    </row>
    <row r="110" spans="1:21" ht="27.75" customHeight="1" x14ac:dyDescent="0.2">
      <c r="A110" s="1113"/>
      <c r="B110" s="1115"/>
      <c r="C110" s="1118"/>
      <c r="D110" s="1121"/>
      <c r="E110" s="1096"/>
      <c r="F110" s="1065"/>
      <c r="G110" s="279" t="s">
        <v>129</v>
      </c>
      <c r="H110" s="782">
        <v>400</v>
      </c>
      <c r="I110" s="765">
        <v>400</v>
      </c>
      <c r="J110" s="805">
        <v>400</v>
      </c>
      <c r="K110" s="1066"/>
      <c r="L110" s="1093"/>
      <c r="M110" s="28"/>
      <c r="N110" s="717"/>
      <c r="O110" s="141"/>
      <c r="R110" s="11"/>
      <c r="S110" s="12"/>
      <c r="T110" s="12"/>
      <c r="U110" s="12"/>
    </row>
    <row r="111" spans="1:21" ht="15" customHeight="1" thickBot="1" x14ac:dyDescent="0.25">
      <c r="A111" s="1112"/>
      <c r="B111" s="1116"/>
      <c r="C111" s="1119"/>
      <c r="D111" s="1122"/>
      <c r="E111" s="1097"/>
      <c r="F111" s="1072"/>
      <c r="G111" s="772" t="s">
        <v>10</v>
      </c>
      <c r="H111" s="777">
        <f t="shared" ref="H111" si="14">SUM(H109:H110)</f>
        <v>475.2</v>
      </c>
      <c r="I111" s="766">
        <f t="shared" ref="I111:J111" si="15">SUM(I109:I110)</f>
        <v>475.2</v>
      </c>
      <c r="J111" s="809">
        <f t="shared" si="15"/>
        <v>475.2</v>
      </c>
      <c r="K111" s="1094"/>
      <c r="L111" s="420">
        <v>100</v>
      </c>
      <c r="M111" s="660">
        <v>100</v>
      </c>
      <c r="N111" s="715"/>
      <c r="O111" s="662"/>
      <c r="R111" s="11"/>
      <c r="S111" s="12"/>
      <c r="T111" s="12"/>
      <c r="U111" s="12"/>
    </row>
    <row r="112" spans="1:21" ht="15.75" customHeight="1" x14ac:dyDescent="0.2">
      <c r="A112" s="1111" t="s">
        <v>9</v>
      </c>
      <c r="B112" s="1114" t="s">
        <v>11</v>
      </c>
      <c r="C112" s="1117" t="s">
        <v>40</v>
      </c>
      <c r="D112" s="1129" t="s">
        <v>95</v>
      </c>
      <c r="E112" s="1108"/>
      <c r="F112" s="1071" t="s">
        <v>39</v>
      </c>
      <c r="G112" s="278" t="s">
        <v>35</v>
      </c>
      <c r="H112" s="783">
        <v>100.3</v>
      </c>
      <c r="I112" s="776">
        <v>105.3</v>
      </c>
      <c r="J112" s="810">
        <v>105.3</v>
      </c>
      <c r="K112" s="670" t="s">
        <v>77</v>
      </c>
      <c r="L112" s="835">
        <v>1.1000000000000001</v>
      </c>
      <c r="M112" s="835">
        <v>1.1000000000000001</v>
      </c>
      <c r="N112" s="716"/>
      <c r="O112" s="661"/>
      <c r="R112" s="11"/>
      <c r="S112" s="12"/>
      <c r="T112" s="12"/>
      <c r="U112" s="12"/>
    </row>
    <row r="113" spans="1:29" ht="13.5" thickBot="1" x14ac:dyDescent="0.25">
      <c r="A113" s="1112"/>
      <c r="B113" s="1116"/>
      <c r="C113" s="1119"/>
      <c r="D113" s="1130"/>
      <c r="E113" s="1110"/>
      <c r="F113" s="1072"/>
      <c r="G113" s="772" t="s">
        <v>10</v>
      </c>
      <c r="H113" s="777">
        <f t="shared" ref="H113" si="16">SUM(H112:H112)</f>
        <v>100.3</v>
      </c>
      <c r="I113" s="766">
        <f t="shared" ref="I113:J113" si="17">SUM(I112:I112)</f>
        <v>105.3</v>
      </c>
      <c r="J113" s="809">
        <f t="shared" si="17"/>
        <v>105.3</v>
      </c>
      <c r="K113" s="16"/>
      <c r="L113" s="660"/>
      <c r="M113" s="660"/>
      <c r="N113" s="715"/>
      <c r="O113" s="662"/>
      <c r="R113" s="11"/>
      <c r="S113" s="12"/>
      <c r="T113" s="12"/>
      <c r="U113" s="12"/>
    </row>
    <row r="114" spans="1:29" ht="15.75" x14ac:dyDescent="0.2">
      <c r="A114" s="1111" t="s">
        <v>9</v>
      </c>
      <c r="B114" s="1114" t="s">
        <v>11</v>
      </c>
      <c r="C114" s="1117" t="s">
        <v>54</v>
      </c>
      <c r="D114" s="1129" t="s">
        <v>106</v>
      </c>
      <c r="E114" s="1108"/>
      <c r="F114" s="1071" t="s">
        <v>39</v>
      </c>
      <c r="G114" s="278" t="s">
        <v>35</v>
      </c>
      <c r="H114" s="783">
        <v>20</v>
      </c>
      <c r="I114" s="776">
        <v>6.3</v>
      </c>
      <c r="J114" s="810">
        <v>6.3</v>
      </c>
      <c r="K114" s="670" t="s">
        <v>247</v>
      </c>
      <c r="L114" s="659">
        <v>150</v>
      </c>
      <c r="M114" s="659">
        <v>140</v>
      </c>
      <c r="N114" s="716"/>
      <c r="O114" s="661"/>
      <c r="R114" s="11"/>
    </row>
    <row r="115" spans="1:29" ht="13.5" thickBot="1" x14ac:dyDescent="0.25">
      <c r="A115" s="1112"/>
      <c r="B115" s="1116"/>
      <c r="C115" s="1119"/>
      <c r="D115" s="1130"/>
      <c r="E115" s="1110"/>
      <c r="F115" s="1072"/>
      <c r="G115" s="772" t="s">
        <v>10</v>
      </c>
      <c r="H115" s="777">
        <f t="shared" ref="H115" si="18">SUM(H114:H114)</f>
        <v>20</v>
      </c>
      <c r="I115" s="766">
        <f t="shared" ref="I115:J115" si="19">SUM(I114:I114)</f>
        <v>6.3</v>
      </c>
      <c r="J115" s="809">
        <f t="shared" si="19"/>
        <v>6.3</v>
      </c>
      <c r="K115" s="16"/>
      <c r="L115" s="660"/>
      <c r="M115" s="660"/>
      <c r="N115" s="715"/>
      <c r="O115" s="662"/>
      <c r="R115" s="11"/>
    </row>
    <row r="116" spans="1:29" ht="13.5" thickBot="1" x14ac:dyDescent="0.25">
      <c r="A116" s="752" t="s">
        <v>9</v>
      </c>
      <c r="B116" s="9" t="s">
        <v>11</v>
      </c>
      <c r="C116" s="1073" t="s">
        <v>12</v>
      </c>
      <c r="D116" s="1073"/>
      <c r="E116" s="1073"/>
      <c r="F116" s="1073"/>
      <c r="G116" s="1101"/>
      <c r="H116" s="621">
        <f>SUM(H111,H108,H115,H113,H106,H101,H98)</f>
        <v>1210</v>
      </c>
      <c r="I116" s="1007">
        <f t="shared" ref="I116:J116" si="20">SUM(I111,I108,I115,I113,I106,I101,I98)</f>
        <v>1401.1</v>
      </c>
      <c r="J116" s="620">
        <f t="shared" si="20"/>
        <v>1397.7</v>
      </c>
      <c r="K116" s="1102"/>
      <c r="L116" s="1103"/>
      <c r="M116" s="1103"/>
      <c r="N116" s="1103"/>
      <c r="O116" s="1104"/>
      <c r="S116" s="12"/>
      <c r="T116" s="12"/>
      <c r="U116" s="12"/>
      <c r="V116" s="12"/>
      <c r="W116" s="12"/>
      <c r="X116" s="12"/>
      <c r="Y116" s="12"/>
      <c r="Z116" s="12"/>
      <c r="AA116" s="12"/>
      <c r="AB116" s="12"/>
      <c r="AC116" s="12"/>
    </row>
    <row r="117" spans="1:29" ht="15" customHeight="1" thickBot="1" x14ac:dyDescent="0.25">
      <c r="A117" s="751" t="s">
        <v>9</v>
      </c>
      <c r="B117" s="9" t="s">
        <v>37</v>
      </c>
      <c r="C117" s="1074" t="s">
        <v>71</v>
      </c>
      <c r="D117" s="1075"/>
      <c r="E117" s="1075"/>
      <c r="F117" s="1075"/>
      <c r="G117" s="1075"/>
      <c r="H117" s="1075"/>
      <c r="I117" s="1075"/>
      <c r="J117" s="1075"/>
      <c r="K117" s="1075"/>
      <c r="L117" s="1075"/>
      <c r="M117" s="1075"/>
      <c r="N117" s="1075"/>
      <c r="O117" s="1077"/>
      <c r="S117" s="12"/>
      <c r="T117" s="12"/>
      <c r="U117" s="12"/>
      <c r="V117" s="12"/>
      <c r="W117" s="12"/>
      <c r="X117" s="12"/>
      <c r="Y117" s="12"/>
      <c r="Z117" s="12"/>
      <c r="AA117" s="12"/>
      <c r="AB117" s="12"/>
      <c r="AC117" s="12"/>
    </row>
    <row r="118" spans="1:29" ht="12.75" customHeight="1" x14ac:dyDescent="0.2">
      <c r="A118" s="1111" t="s">
        <v>9</v>
      </c>
      <c r="B118" s="1114" t="s">
        <v>37</v>
      </c>
      <c r="C118" s="1117" t="s">
        <v>9</v>
      </c>
      <c r="D118" s="1123" t="s">
        <v>81</v>
      </c>
      <c r="E118" s="1126"/>
      <c r="F118" s="1098" t="s">
        <v>39</v>
      </c>
      <c r="G118" s="278" t="s">
        <v>35</v>
      </c>
      <c r="H118" s="780">
        <v>1233.5</v>
      </c>
      <c r="I118" s="819">
        <v>2388.5</v>
      </c>
      <c r="J118" s="810">
        <v>2388.5</v>
      </c>
      <c r="K118" s="1089" t="s">
        <v>196</v>
      </c>
      <c r="L118" s="665">
        <v>3.7</v>
      </c>
      <c r="M118" s="665">
        <v>3.7</v>
      </c>
      <c r="N118" s="718"/>
      <c r="O118" s="629"/>
      <c r="R118" s="11"/>
      <c r="S118" s="12"/>
      <c r="T118" s="12"/>
      <c r="U118" s="12"/>
      <c r="V118" s="12"/>
      <c r="W118" s="12"/>
      <c r="X118" s="12"/>
      <c r="Y118" s="12"/>
      <c r="Z118" s="12"/>
      <c r="AA118" s="12"/>
      <c r="AB118" s="12"/>
      <c r="AC118" s="12"/>
    </row>
    <row r="119" spans="1:29" x14ac:dyDescent="0.2">
      <c r="A119" s="1113"/>
      <c r="B119" s="1115"/>
      <c r="C119" s="1118"/>
      <c r="D119" s="1125"/>
      <c r="E119" s="1127"/>
      <c r="F119" s="1099"/>
      <c r="G119" s="279" t="s">
        <v>129</v>
      </c>
      <c r="H119" s="781"/>
      <c r="I119" s="764">
        <v>100</v>
      </c>
      <c r="J119" s="805">
        <v>100</v>
      </c>
      <c r="K119" s="1066"/>
      <c r="L119" s="630"/>
      <c r="M119" s="28"/>
      <c r="N119" s="717"/>
      <c r="O119" s="141"/>
      <c r="R119" s="11"/>
      <c r="S119" s="12"/>
      <c r="T119" s="12"/>
      <c r="U119" s="12"/>
      <c r="V119" s="12"/>
      <c r="W119" s="12"/>
      <c r="X119" s="12"/>
      <c r="Y119" s="12"/>
      <c r="Z119" s="12"/>
      <c r="AA119" s="12"/>
      <c r="AB119" s="12"/>
      <c r="AC119" s="12"/>
    </row>
    <row r="120" spans="1:29" ht="16.5" customHeight="1" x14ac:dyDescent="0.2">
      <c r="A120" s="1113"/>
      <c r="B120" s="1115"/>
      <c r="C120" s="1118"/>
      <c r="D120" s="1125"/>
      <c r="E120" s="1127"/>
      <c r="F120" s="1099"/>
      <c r="G120" s="363"/>
      <c r="H120" s="782"/>
      <c r="I120" s="765"/>
      <c r="J120" s="820"/>
      <c r="K120" s="1066"/>
      <c r="L120" s="28"/>
      <c r="M120" s="28"/>
      <c r="N120" s="717"/>
      <c r="O120" s="141"/>
      <c r="R120" s="11"/>
      <c r="S120" s="12"/>
      <c r="T120" s="12"/>
      <c r="U120" s="12"/>
      <c r="V120" s="12"/>
      <c r="W120" s="12"/>
      <c r="X120" s="12"/>
      <c r="Y120" s="12"/>
      <c r="Z120" s="12"/>
      <c r="AA120" s="12"/>
      <c r="AB120" s="12"/>
      <c r="AC120" s="12"/>
    </row>
    <row r="121" spans="1:29" ht="23.25" customHeight="1" thickBot="1" x14ac:dyDescent="0.25">
      <c r="A121" s="1112"/>
      <c r="B121" s="1116"/>
      <c r="C121" s="1119"/>
      <c r="D121" s="1124"/>
      <c r="E121" s="1128"/>
      <c r="F121" s="1100"/>
      <c r="G121" s="772" t="s">
        <v>10</v>
      </c>
      <c r="H121" s="777">
        <f t="shared" ref="H121" si="21">SUM(H118:H120)</f>
        <v>1233.5</v>
      </c>
      <c r="I121" s="766">
        <f t="shared" ref="I121:J121" si="22">SUM(I118:I120)</f>
        <v>2488.5</v>
      </c>
      <c r="J121" s="809">
        <f t="shared" si="22"/>
        <v>2488.5</v>
      </c>
      <c r="K121" s="1094"/>
      <c r="L121" s="660"/>
      <c r="M121" s="660"/>
      <c r="N121" s="715"/>
      <c r="O121" s="662"/>
      <c r="R121" s="11"/>
      <c r="S121" s="12"/>
      <c r="T121" s="12"/>
      <c r="U121" s="12"/>
      <c r="V121" s="12"/>
      <c r="W121" s="12"/>
      <c r="X121" s="12"/>
      <c r="Y121" s="12"/>
      <c r="Z121" s="12"/>
      <c r="AA121" s="12"/>
      <c r="AB121" s="12"/>
      <c r="AC121" s="12"/>
    </row>
    <row r="122" spans="1:29" ht="17.25" customHeight="1" x14ac:dyDescent="0.2">
      <c r="A122" s="1111" t="s">
        <v>9</v>
      </c>
      <c r="B122" s="1114" t="s">
        <v>37</v>
      </c>
      <c r="C122" s="1117" t="s">
        <v>11</v>
      </c>
      <c r="D122" s="1131" t="s">
        <v>230</v>
      </c>
      <c r="E122" s="1126"/>
      <c r="F122" s="1098" t="s">
        <v>39</v>
      </c>
      <c r="G122" s="278" t="s">
        <v>35</v>
      </c>
      <c r="H122" s="783">
        <v>0</v>
      </c>
      <c r="I122" s="776">
        <v>0</v>
      </c>
      <c r="J122" s="810">
        <v>0</v>
      </c>
      <c r="K122" s="1089" t="s">
        <v>231</v>
      </c>
      <c r="L122" s="659">
        <v>6</v>
      </c>
      <c r="M122" s="659">
        <v>6</v>
      </c>
      <c r="N122" s="716"/>
      <c r="O122" s="661"/>
      <c r="R122" s="11"/>
      <c r="S122" s="12"/>
      <c r="T122" s="12"/>
      <c r="U122" s="12"/>
      <c r="V122" s="12"/>
      <c r="W122" s="12"/>
      <c r="X122" s="12"/>
      <c r="Y122" s="12"/>
      <c r="Z122" s="12"/>
      <c r="AA122" s="12"/>
      <c r="AB122" s="12"/>
      <c r="AC122" s="12"/>
    </row>
    <row r="123" spans="1:29" ht="16.5" customHeight="1" x14ac:dyDescent="0.2">
      <c r="A123" s="1113"/>
      <c r="B123" s="1115"/>
      <c r="C123" s="1118"/>
      <c r="D123" s="1132"/>
      <c r="E123" s="1127"/>
      <c r="F123" s="1099"/>
      <c r="G123" s="279" t="s">
        <v>93</v>
      </c>
      <c r="H123" s="782">
        <v>0</v>
      </c>
      <c r="I123" s="765">
        <v>7.2</v>
      </c>
      <c r="J123" s="805">
        <v>7.2</v>
      </c>
      <c r="K123" s="1066"/>
      <c r="L123" s="28"/>
      <c r="M123" s="28"/>
      <c r="N123" s="717"/>
      <c r="O123" s="141"/>
      <c r="R123" s="11"/>
      <c r="S123" s="12"/>
      <c r="T123" s="12"/>
      <c r="U123" s="12"/>
      <c r="V123" s="12"/>
      <c r="W123" s="12"/>
      <c r="X123" s="12"/>
      <c r="Y123" s="12"/>
      <c r="Z123" s="12"/>
      <c r="AA123" s="12"/>
      <c r="AB123" s="12"/>
      <c r="AC123" s="12"/>
    </row>
    <row r="124" spans="1:29" ht="21" customHeight="1" thickBot="1" x14ac:dyDescent="0.25">
      <c r="A124" s="1112"/>
      <c r="B124" s="1116"/>
      <c r="C124" s="1119"/>
      <c r="D124" s="1133"/>
      <c r="E124" s="1128"/>
      <c r="F124" s="1100"/>
      <c r="G124" s="772" t="s">
        <v>10</v>
      </c>
      <c r="H124" s="777">
        <f t="shared" ref="H124" si="23">SUM(H122:H123)</f>
        <v>0</v>
      </c>
      <c r="I124" s="766">
        <f t="shared" ref="I124:J124" si="24">SUM(I122:I123)</f>
        <v>7.2</v>
      </c>
      <c r="J124" s="809">
        <f t="shared" si="24"/>
        <v>7.2</v>
      </c>
      <c r="K124" s="16"/>
      <c r="L124" s="660"/>
      <c r="M124" s="660"/>
      <c r="N124" s="715"/>
      <c r="O124" s="662"/>
      <c r="R124" s="11"/>
      <c r="S124" s="12"/>
      <c r="T124" s="12"/>
      <c r="U124" s="12"/>
      <c r="V124" s="12"/>
      <c r="W124" s="12"/>
      <c r="X124" s="12"/>
      <c r="Y124" s="12"/>
      <c r="Z124" s="12"/>
      <c r="AA124" s="12"/>
      <c r="AB124" s="12"/>
      <c r="AC124" s="12"/>
    </row>
    <row r="125" spans="1:29" ht="13.5" thickBot="1" x14ac:dyDescent="0.25">
      <c r="A125" s="752" t="s">
        <v>9</v>
      </c>
      <c r="B125" s="9" t="s">
        <v>37</v>
      </c>
      <c r="C125" s="1073" t="s">
        <v>12</v>
      </c>
      <c r="D125" s="1073"/>
      <c r="E125" s="1073"/>
      <c r="F125" s="1073"/>
      <c r="G125" s="1101"/>
      <c r="H125" s="620">
        <f>H124+H121</f>
        <v>1233.5</v>
      </c>
      <c r="I125" s="620">
        <f>I124+I121</f>
        <v>2495.6999999999998</v>
      </c>
      <c r="J125" s="620">
        <f t="shared" ref="J125" si="25">J124+J121</f>
        <v>2495.6999999999998</v>
      </c>
      <c r="K125" s="1102"/>
      <c r="L125" s="1103"/>
      <c r="M125" s="1103"/>
      <c r="N125" s="1103"/>
      <c r="O125" s="1104"/>
      <c r="S125" s="12"/>
      <c r="T125" s="12"/>
      <c r="U125" s="12"/>
      <c r="V125" s="12"/>
      <c r="W125" s="12"/>
      <c r="X125" s="12"/>
      <c r="Y125" s="12"/>
      <c r="Z125" s="12"/>
      <c r="AA125" s="12"/>
      <c r="AB125" s="12"/>
      <c r="AC125" s="12"/>
    </row>
    <row r="126" spans="1:29" ht="13.5" thickBot="1" x14ac:dyDescent="0.25">
      <c r="A126" s="751" t="s">
        <v>9</v>
      </c>
      <c r="B126" s="9" t="s">
        <v>52</v>
      </c>
      <c r="C126" s="1139" t="s">
        <v>72</v>
      </c>
      <c r="D126" s="1140"/>
      <c r="E126" s="1140"/>
      <c r="F126" s="1140"/>
      <c r="G126" s="1140"/>
      <c r="H126" s="1140"/>
      <c r="I126" s="1140"/>
      <c r="J126" s="1140"/>
      <c r="K126" s="1140"/>
      <c r="L126" s="1140"/>
      <c r="M126" s="1140"/>
      <c r="N126" s="1140"/>
      <c r="O126" s="1141"/>
      <c r="S126" s="12"/>
      <c r="T126" s="12"/>
      <c r="U126" s="12"/>
      <c r="V126" s="12"/>
      <c r="W126" s="12"/>
      <c r="X126" s="12"/>
      <c r="Y126" s="12"/>
      <c r="Z126" s="12"/>
      <c r="AA126" s="12"/>
      <c r="AB126" s="12"/>
      <c r="AC126" s="12"/>
    </row>
    <row r="127" spans="1:29" ht="25.5" x14ac:dyDescent="0.2">
      <c r="A127" s="745" t="s">
        <v>9</v>
      </c>
      <c r="B127" s="663" t="s">
        <v>52</v>
      </c>
      <c r="C127" s="676" t="s">
        <v>9</v>
      </c>
      <c r="D127" s="679" t="s">
        <v>164</v>
      </c>
      <c r="E127" s="677"/>
      <c r="F127" s="666"/>
      <c r="G127" s="612" t="s">
        <v>129</v>
      </c>
      <c r="H127" s="776"/>
      <c r="I127" s="821">
        <v>8.5</v>
      </c>
      <c r="J127" s="841">
        <v>8.5</v>
      </c>
      <c r="K127" s="683"/>
      <c r="L127" s="632"/>
      <c r="M127" s="719"/>
      <c r="N127" s="757"/>
      <c r="O127" s="141"/>
      <c r="P127" s="68"/>
      <c r="R127" s="11"/>
    </row>
    <row r="128" spans="1:29" ht="12.75" customHeight="1" x14ac:dyDescent="0.2">
      <c r="A128" s="753"/>
      <c r="B128" s="688"/>
      <c r="C128" s="684"/>
      <c r="D128" s="1138" t="s">
        <v>82</v>
      </c>
      <c r="E128" s="664"/>
      <c r="F128" s="686" t="s">
        <v>39</v>
      </c>
      <c r="G128" s="611" t="s">
        <v>35</v>
      </c>
      <c r="H128" s="765">
        <v>265.7</v>
      </c>
      <c r="I128" s="822">
        <v>275.7</v>
      </c>
      <c r="J128" s="842">
        <v>275.7</v>
      </c>
      <c r="K128" s="1066" t="s">
        <v>83</v>
      </c>
      <c r="L128" s="28">
        <v>285</v>
      </c>
      <c r="M128" s="717">
        <v>285</v>
      </c>
      <c r="N128" s="28"/>
      <c r="O128" s="141"/>
    </row>
    <row r="129" spans="1:18" ht="18" customHeight="1" thickBot="1" x14ac:dyDescent="0.25">
      <c r="A129" s="747"/>
      <c r="B129" s="656"/>
      <c r="C129" s="685"/>
      <c r="D129" s="1135"/>
      <c r="E129" s="641"/>
      <c r="F129" s="654"/>
      <c r="G129" s="773" t="s">
        <v>10</v>
      </c>
      <c r="H129" s="766">
        <f>H128+H127</f>
        <v>265.7</v>
      </c>
      <c r="I129" s="823">
        <f>I128+I127</f>
        <v>284.2</v>
      </c>
      <c r="J129" s="823">
        <f>J128+J127</f>
        <v>284.2</v>
      </c>
      <c r="K129" s="1094"/>
      <c r="L129" s="660"/>
      <c r="M129" s="30"/>
      <c r="N129" s="707"/>
      <c r="O129" s="662"/>
      <c r="R129" s="11"/>
    </row>
    <row r="130" spans="1:18" ht="16.5" customHeight="1" x14ac:dyDescent="0.2">
      <c r="A130" s="1111" t="s">
        <v>9</v>
      </c>
      <c r="B130" s="1114" t="s">
        <v>52</v>
      </c>
      <c r="C130" s="1136" t="s">
        <v>11</v>
      </c>
      <c r="D130" s="1134" t="s">
        <v>124</v>
      </c>
      <c r="E130" s="1095"/>
      <c r="F130" s="1071" t="s">
        <v>39</v>
      </c>
      <c r="G130" s="779" t="s">
        <v>35</v>
      </c>
      <c r="H130" s="776">
        <v>48.6</v>
      </c>
      <c r="I130" s="821">
        <v>20.9</v>
      </c>
      <c r="J130" s="840">
        <v>20.9</v>
      </c>
      <c r="K130" s="670" t="s">
        <v>126</v>
      </c>
      <c r="L130" s="659">
        <v>49</v>
      </c>
      <c r="M130" s="716">
        <v>44</v>
      </c>
      <c r="N130" s="706"/>
      <c r="O130" s="1357"/>
      <c r="R130" s="11"/>
    </row>
    <row r="131" spans="1:18" ht="24.75" customHeight="1" thickBot="1" x14ac:dyDescent="0.25">
      <c r="A131" s="1112"/>
      <c r="B131" s="1116"/>
      <c r="C131" s="1137"/>
      <c r="D131" s="1135"/>
      <c r="E131" s="1097"/>
      <c r="F131" s="1072"/>
      <c r="G131" s="773" t="s">
        <v>10</v>
      </c>
      <c r="H131" s="767">
        <f t="shared" ref="H131" si="26">H130</f>
        <v>48.6</v>
      </c>
      <c r="I131" s="823">
        <f t="shared" ref="I131:J131" si="27">I130</f>
        <v>20.9</v>
      </c>
      <c r="J131" s="778">
        <f t="shared" si="27"/>
        <v>20.9</v>
      </c>
      <c r="K131" s="669" t="s">
        <v>125</v>
      </c>
      <c r="L131" s="28">
        <v>12</v>
      </c>
      <c r="M131" s="29">
        <v>5</v>
      </c>
      <c r="N131" s="707"/>
      <c r="O131" s="1358"/>
      <c r="R131" s="11"/>
    </row>
    <row r="132" spans="1:18" ht="13.5" thickBot="1" x14ac:dyDescent="0.25">
      <c r="A132" s="747" t="s">
        <v>9</v>
      </c>
      <c r="B132" s="656" t="s">
        <v>52</v>
      </c>
      <c r="C132" s="1195" t="s">
        <v>12</v>
      </c>
      <c r="D132" s="1073"/>
      <c r="E132" s="1073"/>
      <c r="F132" s="1073"/>
      <c r="G132" s="1101"/>
      <c r="H132" s="621">
        <f t="shared" ref="H132" si="28">H131+H129</f>
        <v>314.3</v>
      </c>
      <c r="I132" s="619">
        <f t="shared" ref="I132:J132" si="29">I131+I129</f>
        <v>305.09999999999997</v>
      </c>
      <c r="J132" s="620">
        <f t="shared" si="29"/>
        <v>305.09999999999997</v>
      </c>
      <c r="K132" s="1202"/>
      <c r="L132" s="1203"/>
      <c r="M132" s="1203"/>
      <c r="N132" s="1203"/>
      <c r="O132" s="1204"/>
    </row>
    <row r="133" spans="1:18" ht="13.5" thickBot="1" x14ac:dyDescent="0.25">
      <c r="A133" s="751" t="s">
        <v>9</v>
      </c>
      <c r="B133" s="9" t="s">
        <v>108</v>
      </c>
      <c r="C133" s="1139" t="s">
        <v>109</v>
      </c>
      <c r="D133" s="1140"/>
      <c r="E133" s="1140"/>
      <c r="F133" s="1140"/>
      <c r="G133" s="1140"/>
      <c r="H133" s="1140"/>
      <c r="I133" s="1140"/>
      <c r="J133" s="1140"/>
      <c r="K133" s="1140"/>
      <c r="L133" s="1140"/>
      <c r="M133" s="1140"/>
      <c r="N133" s="1140"/>
      <c r="O133" s="1141"/>
    </row>
    <row r="134" spans="1:18" ht="14.25" customHeight="1" x14ac:dyDescent="0.2">
      <c r="A134" s="754" t="s">
        <v>9</v>
      </c>
      <c r="B134" s="687" t="s">
        <v>53</v>
      </c>
      <c r="C134" s="657" t="s">
        <v>9</v>
      </c>
      <c r="D134" s="843" t="s">
        <v>117</v>
      </c>
      <c r="E134" s="1196"/>
      <c r="F134" s="1199">
        <v>6</v>
      </c>
      <c r="G134" s="612" t="s">
        <v>35</v>
      </c>
      <c r="H134" s="763">
        <v>12686.1</v>
      </c>
      <c r="I134" s="824">
        <v>11201.4</v>
      </c>
      <c r="J134" s="840">
        <v>10574.8</v>
      </c>
      <c r="K134" s="975" t="s">
        <v>306</v>
      </c>
      <c r="L134" s="994">
        <v>116</v>
      </c>
      <c r="M134" s="995">
        <v>116</v>
      </c>
      <c r="N134" s="995"/>
      <c r="O134" s="1010"/>
    </row>
    <row r="135" spans="1:18" ht="14.25" customHeight="1" x14ac:dyDescent="0.2">
      <c r="A135" s="753"/>
      <c r="B135" s="688"/>
      <c r="C135" s="689"/>
      <c r="D135" s="844"/>
      <c r="E135" s="1197"/>
      <c r="F135" s="1200"/>
      <c r="G135" s="611" t="s">
        <v>129</v>
      </c>
      <c r="H135" s="764"/>
      <c r="I135" s="786">
        <v>1405.5</v>
      </c>
      <c r="J135" s="848">
        <v>1405.5</v>
      </c>
      <c r="K135" s="943"/>
      <c r="L135" s="997"/>
      <c r="M135" s="998"/>
      <c r="N135" s="998"/>
      <c r="O135" s="1011"/>
    </row>
    <row r="136" spans="1:18" ht="15" customHeight="1" x14ac:dyDescent="0.2">
      <c r="A136" s="753"/>
      <c r="B136" s="688"/>
      <c r="C136" s="689"/>
      <c r="D136" s="845" t="s">
        <v>119</v>
      </c>
      <c r="E136" s="1197"/>
      <c r="F136" s="1200"/>
      <c r="G136" s="365"/>
      <c r="H136" s="799"/>
      <c r="I136" s="1008"/>
      <c r="J136" s="1009"/>
      <c r="K136" s="943"/>
      <c r="L136" s="997"/>
      <c r="M136" s="998"/>
      <c r="N136" s="998"/>
      <c r="O136" s="1011"/>
    </row>
    <row r="137" spans="1:18" ht="16.5" customHeight="1" x14ac:dyDescent="0.2">
      <c r="A137" s="753"/>
      <c r="B137" s="688"/>
      <c r="C137" s="689"/>
      <c r="D137" s="846" t="s">
        <v>120</v>
      </c>
      <c r="E137" s="1197"/>
      <c r="F137" s="1200"/>
      <c r="G137" s="367"/>
      <c r="H137" s="765"/>
      <c r="I137" s="822"/>
      <c r="J137" s="789"/>
      <c r="K137" s="943"/>
      <c r="L137" s="997"/>
      <c r="M137" s="998"/>
      <c r="N137" s="998"/>
      <c r="O137" s="1011"/>
    </row>
    <row r="138" spans="1:18" ht="15.75" customHeight="1" x14ac:dyDescent="0.2">
      <c r="A138" s="753"/>
      <c r="B138" s="688"/>
      <c r="C138" s="689"/>
      <c r="D138" s="845" t="s">
        <v>121</v>
      </c>
      <c r="E138" s="1197"/>
      <c r="F138" s="1200"/>
      <c r="G138" s="367"/>
      <c r="H138" s="765"/>
      <c r="I138" s="822"/>
      <c r="J138" s="789"/>
      <c r="K138" s="943"/>
      <c r="L138" s="997"/>
      <c r="M138" s="998"/>
      <c r="N138" s="998"/>
      <c r="O138" s="1011"/>
    </row>
    <row r="139" spans="1:18" ht="15.75" customHeight="1" x14ac:dyDescent="0.2">
      <c r="A139" s="745"/>
      <c r="B139" s="663"/>
      <c r="C139" s="67"/>
      <c r="D139" s="845" t="s">
        <v>122</v>
      </c>
      <c r="E139" s="1197"/>
      <c r="F139" s="1200"/>
      <c r="G139" s="14"/>
      <c r="H139" s="765"/>
      <c r="I139" s="822"/>
      <c r="J139" s="789"/>
      <c r="K139" s="943"/>
      <c r="L139" s="1012"/>
      <c r="M139" s="1013"/>
      <c r="N139" s="1014"/>
      <c r="O139" s="1015"/>
    </row>
    <row r="140" spans="1:18" ht="28.5" customHeight="1" thickBot="1" x14ac:dyDescent="0.25">
      <c r="A140" s="755"/>
      <c r="B140" s="690"/>
      <c r="C140" s="658"/>
      <c r="D140" s="847" t="s">
        <v>118</v>
      </c>
      <c r="E140" s="1198"/>
      <c r="F140" s="1201"/>
      <c r="G140" s="772" t="s">
        <v>10</v>
      </c>
      <c r="H140" s="766">
        <f t="shared" ref="H140" si="30">SUM(H134:H139)</f>
        <v>12686.1</v>
      </c>
      <c r="I140" s="823">
        <f t="shared" ref="I140" si="31">SUM(I134:I139)</f>
        <v>12606.9</v>
      </c>
      <c r="J140" s="778">
        <f>SUM(J134:J139)</f>
        <v>11980.3</v>
      </c>
      <c r="K140" s="1000"/>
      <c r="L140" s="1001"/>
      <c r="M140" s="1016"/>
      <c r="N140" s="1002"/>
      <c r="O140" s="1017"/>
      <c r="R140" s="11"/>
    </row>
    <row r="141" spans="1:18" ht="47.25" customHeight="1" x14ac:dyDescent="0.2">
      <c r="A141" s="1111" t="s">
        <v>9</v>
      </c>
      <c r="B141" s="1114" t="s">
        <v>53</v>
      </c>
      <c r="C141" s="1136" t="s">
        <v>11</v>
      </c>
      <c r="D141" s="1134" t="s">
        <v>155</v>
      </c>
      <c r="E141" s="1095"/>
      <c r="F141" s="1071" t="s">
        <v>89</v>
      </c>
      <c r="G141" s="610" t="s">
        <v>35</v>
      </c>
      <c r="H141" s="764">
        <v>39.299999999999997</v>
      </c>
      <c r="I141" s="786">
        <v>39.299999999999997</v>
      </c>
      <c r="J141" s="769">
        <v>3.6</v>
      </c>
      <c r="K141" s="944" t="s">
        <v>279</v>
      </c>
      <c r="L141" s="994">
        <v>1</v>
      </c>
      <c r="M141" s="995">
        <v>2</v>
      </c>
      <c r="N141" s="1338" t="s">
        <v>280</v>
      </c>
      <c r="O141" s="1339"/>
      <c r="R141" s="11"/>
    </row>
    <row r="142" spans="1:18" ht="34.5" customHeight="1" thickBot="1" x14ac:dyDescent="0.25">
      <c r="A142" s="1112"/>
      <c r="B142" s="1116"/>
      <c r="C142" s="1137"/>
      <c r="D142" s="1135"/>
      <c r="E142" s="1097"/>
      <c r="F142" s="1072"/>
      <c r="G142" s="773" t="s">
        <v>10</v>
      </c>
      <c r="H142" s="767">
        <f t="shared" ref="H142" si="32">H141</f>
        <v>39.299999999999997</v>
      </c>
      <c r="I142" s="823">
        <f t="shared" ref="I142:J142" si="33">I141</f>
        <v>39.299999999999997</v>
      </c>
      <c r="J142" s="778">
        <f t="shared" si="33"/>
        <v>3.6</v>
      </c>
      <c r="K142" s="1000"/>
      <c r="L142" s="1001"/>
      <c r="M142" s="1016"/>
      <c r="N142" s="1340"/>
      <c r="O142" s="1341"/>
      <c r="R142" s="11"/>
    </row>
    <row r="143" spans="1:18" ht="27.75" customHeight="1" x14ac:dyDescent="0.2">
      <c r="A143" s="1111" t="s">
        <v>9</v>
      </c>
      <c r="B143" s="1114" t="s">
        <v>53</v>
      </c>
      <c r="C143" s="1136" t="s">
        <v>37</v>
      </c>
      <c r="D143" s="1143" t="s">
        <v>307</v>
      </c>
      <c r="E143" s="1095"/>
      <c r="F143" s="1071" t="s">
        <v>39</v>
      </c>
      <c r="G143" s="610" t="s">
        <v>35</v>
      </c>
      <c r="H143" s="764"/>
      <c r="I143" s="786">
        <v>25</v>
      </c>
      <c r="J143" s="769">
        <v>24.6</v>
      </c>
      <c r="K143" s="705" t="s">
        <v>278</v>
      </c>
      <c r="L143" s="702">
        <v>2</v>
      </c>
      <c r="M143" s="716">
        <v>2</v>
      </c>
      <c r="N143" s="716"/>
      <c r="O143" s="708"/>
      <c r="R143" s="11"/>
    </row>
    <row r="144" spans="1:18" ht="24.75" customHeight="1" thickBot="1" x14ac:dyDescent="0.25">
      <c r="A144" s="1112"/>
      <c r="B144" s="1116"/>
      <c r="C144" s="1137"/>
      <c r="D144" s="1144"/>
      <c r="E144" s="1097"/>
      <c r="F144" s="1072"/>
      <c r="G144" s="773" t="s">
        <v>10</v>
      </c>
      <c r="H144" s="767">
        <f t="shared" ref="H144" si="34">H143</f>
        <v>0</v>
      </c>
      <c r="I144" s="823">
        <f t="shared" ref="I144:J144" si="35">I143</f>
        <v>25</v>
      </c>
      <c r="J144" s="778">
        <f t="shared" si="35"/>
        <v>24.6</v>
      </c>
      <c r="K144" s="704"/>
      <c r="L144" s="703"/>
      <c r="M144" s="30"/>
      <c r="N144" s="715"/>
      <c r="O144" s="709"/>
      <c r="R144" s="11"/>
    </row>
    <row r="145" spans="1:37" ht="15.75" customHeight="1" x14ac:dyDescent="0.2">
      <c r="A145" s="1111" t="s">
        <v>9</v>
      </c>
      <c r="B145" s="642" t="s">
        <v>53</v>
      </c>
      <c r="C145" s="161" t="s">
        <v>52</v>
      </c>
      <c r="D145" s="1143" t="s">
        <v>166</v>
      </c>
      <c r="E145" s="162"/>
      <c r="F145" s="164">
        <v>6</v>
      </c>
      <c r="G145" s="774" t="s">
        <v>35</v>
      </c>
      <c r="H145" s="768">
        <v>3.5</v>
      </c>
      <c r="I145" s="825">
        <v>3.5</v>
      </c>
      <c r="J145" s="769">
        <v>3.5</v>
      </c>
      <c r="K145" s="1187" t="s">
        <v>183</v>
      </c>
      <c r="L145" s="643">
        <v>100</v>
      </c>
      <c r="M145" s="758">
        <v>100</v>
      </c>
      <c r="N145" s="758"/>
      <c r="O145" s="761"/>
    </row>
    <row r="146" spans="1:37" ht="13.5" thickBot="1" x14ac:dyDescent="0.25">
      <c r="A146" s="1112"/>
      <c r="B146" s="644"/>
      <c r="C146" s="166"/>
      <c r="D146" s="1144"/>
      <c r="E146" s="167"/>
      <c r="F146" s="169"/>
      <c r="G146" s="775" t="s">
        <v>10</v>
      </c>
      <c r="H146" s="770">
        <f>H145</f>
        <v>3.5</v>
      </c>
      <c r="I146" s="826">
        <f>I145</f>
        <v>3.5</v>
      </c>
      <c r="J146" s="771">
        <f>SUM(J145:J145)</f>
        <v>3.5</v>
      </c>
      <c r="K146" s="1188"/>
      <c r="L146" s="645"/>
      <c r="M146" s="759"/>
      <c r="N146" s="760"/>
      <c r="O146" s="762"/>
    </row>
    <row r="147" spans="1:37" ht="13.5" thickBot="1" x14ac:dyDescent="0.25">
      <c r="A147" s="747" t="s">
        <v>9</v>
      </c>
      <c r="B147" s="656" t="s">
        <v>53</v>
      </c>
      <c r="C147" s="1145" t="s">
        <v>12</v>
      </c>
      <c r="D147" s="1146"/>
      <c r="E147" s="1146"/>
      <c r="F147" s="1146"/>
      <c r="G147" s="1101"/>
      <c r="H147" s="710">
        <f>H142+H140+H146+H144</f>
        <v>12728.9</v>
      </c>
      <c r="I147" s="710">
        <f t="shared" ref="I147:J147" si="36">I142+I140+I146+I144</f>
        <v>12674.699999999999</v>
      </c>
      <c r="J147" s="710">
        <f t="shared" si="36"/>
        <v>12012</v>
      </c>
      <c r="K147" s="1102"/>
      <c r="L147" s="1103"/>
      <c r="M147" s="1103"/>
      <c r="N147" s="1103"/>
      <c r="O147" s="1104"/>
    </row>
    <row r="148" spans="1:37" ht="13.5" thickBot="1" x14ac:dyDescent="0.25">
      <c r="A148" s="752" t="s">
        <v>9</v>
      </c>
      <c r="B148" s="1176" t="s">
        <v>13</v>
      </c>
      <c r="C148" s="1177"/>
      <c r="D148" s="1177"/>
      <c r="E148" s="1177"/>
      <c r="F148" s="1177"/>
      <c r="G148" s="1178"/>
      <c r="H148" s="756">
        <f>SUM(H132,H147,H125,H116,H94)</f>
        <v>34965.800000000003</v>
      </c>
      <c r="I148" s="756">
        <f t="shared" ref="I148:J148" si="37">SUM(I132,I147,I125,I116,I94)</f>
        <v>37812.299999999996</v>
      </c>
      <c r="J148" s="756">
        <f t="shared" si="37"/>
        <v>33896.199999999997</v>
      </c>
      <c r="K148" s="1189"/>
      <c r="L148" s="1190"/>
      <c r="M148" s="1190"/>
      <c r="N148" s="1190"/>
      <c r="O148" s="1191"/>
    </row>
    <row r="149" spans="1:37" ht="14.25" customHeight="1" thickBot="1" x14ac:dyDescent="0.25">
      <c r="A149" s="99" t="s">
        <v>54</v>
      </c>
      <c r="B149" s="1179" t="s">
        <v>127</v>
      </c>
      <c r="C149" s="1180"/>
      <c r="D149" s="1180"/>
      <c r="E149" s="1180"/>
      <c r="F149" s="1180"/>
      <c r="G149" s="1180"/>
      <c r="H149" s="711">
        <f>SUM(H148)</f>
        <v>34965.800000000003</v>
      </c>
      <c r="I149" s="622">
        <f>SUM(I148)</f>
        <v>37812.299999999996</v>
      </c>
      <c r="J149" s="627">
        <f>SUM(J148)</f>
        <v>33896.199999999997</v>
      </c>
      <c r="K149" s="1192"/>
      <c r="L149" s="1193"/>
      <c r="M149" s="1193"/>
      <c r="N149" s="1193"/>
      <c r="O149" s="1194"/>
    </row>
    <row r="150" spans="1:37" s="732" customFormat="1" ht="15.75" customHeight="1" x14ac:dyDescent="0.2">
      <c r="A150" s="1175" t="s">
        <v>276</v>
      </c>
      <c r="B150" s="1175"/>
      <c r="C150" s="1175"/>
      <c r="D150" s="1175"/>
      <c r="E150" s="1175"/>
      <c r="F150" s="1175"/>
      <c r="G150" s="1175"/>
      <c r="H150" s="1175"/>
      <c r="I150" s="1175"/>
      <c r="J150" s="3"/>
      <c r="K150" s="3"/>
      <c r="M150" s="832"/>
      <c r="N150" s="833"/>
      <c r="O150" s="834"/>
    </row>
    <row r="151" spans="1:37" s="732" customFormat="1" ht="15.75" customHeight="1" x14ac:dyDescent="0.2">
      <c r="A151" s="1142" t="s">
        <v>277</v>
      </c>
      <c r="B151" s="1142"/>
      <c r="C151" s="1142"/>
      <c r="D151" s="1142"/>
      <c r="E151" s="1142"/>
      <c r="F151" s="1142"/>
      <c r="G151" s="1142"/>
      <c r="H151" s="1142"/>
      <c r="I151" s="1142"/>
      <c r="J151" s="3"/>
      <c r="K151" s="3"/>
      <c r="M151" s="832"/>
      <c r="N151" s="833"/>
      <c r="O151" s="834"/>
    </row>
    <row r="152" spans="1:37" s="20" customFormat="1" ht="14.25" customHeight="1" x14ac:dyDescent="0.2">
      <c r="A152" s="1142"/>
      <c r="B152" s="1142"/>
      <c r="C152" s="1142"/>
      <c r="D152" s="1142"/>
      <c r="E152" s="1142"/>
      <c r="F152" s="1142"/>
      <c r="G152" s="1142"/>
      <c r="H152" s="1142"/>
      <c r="I152" s="1142"/>
      <c r="J152" s="628"/>
      <c r="K152" s="59"/>
      <c r="L152" s="628"/>
      <c r="M152" s="628"/>
      <c r="N152" s="628"/>
      <c r="O152" s="628"/>
      <c r="P152" s="19"/>
      <c r="Q152" s="19"/>
      <c r="R152" s="19"/>
      <c r="S152" s="19"/>
      <c r="T152" s="19"/>
      <c r="U152" s="19"/>
      <c r="V152" s="19"/>
      <c r="W152" s="19"/>
      <c r="X152" s="19"/>
      <c r="Y152" s="19"/>
      <c r="Z152" s="19"/>
      <c r="AA152" s="19"/>
      <c r="AB152" s="19"/>
      <c r="AC152" s="19"/>
      <c r="AD152" s="19"/>
      <c r="AE152" s="19"/>
      <c r="AF152" s="19"/>
      <c r="AG152" s="19"/>
      <c r="AH152" s="19"/>
      <c r="AI152" s="19"/>
      <c r="AJ152" s="19"/>
      <c r="AK152" s="19"/>
    </row>
    <row r="153" spans="1:37" s="20" customFormat="1" ht="14.25" customHeight="1" thickBot="1" x14ac:dyDescent="0.25">
      <c r="A153" s="1168" t="s">
        <v>18</v>
      </c>
      <c r="B153" s="1168"/>
      <c r="C153" s="1168"/>
      <c r="D153" s="1168"/>
      <c r="E153" s="1168"/>
      <c r="F153" s="1168"/>
      <c r="G153" s="1168"/>
      <c r="H153" s="1168"/>
      <c r="I153" s="1168"/>
      <c r="J153" s="1168"/>
      <c r="K153" s="2"/>
      <c r="L153" s="2"/>
      <c r="M153" s="2"/>
      <c r="N153" s="2"/>
      <c r="O153" s="2"/>
      <c r="P153" s="19"/>
      <c r="Q153" s="19"/>
      <c r="R153" s="19"/>
      <c r="S153" s="19"/>
      <c r="T153" s="19"/>
      <c r="U153" s="19"/>
      <c r="V153" s="19"/>
      <c r="W153" s="19"/>
      <c r="X153" s="19"/>
      <c r="Y153" s="19"/>
      <c r="Z153" s="19"/>
      <c r="AA153" s="19"/>
      <c r="AB153" s="19"/>
      <c r="AC153" s="19"/>
      <c r="AD153" s="19"/>
      <c r="AE153" s="19"/>
      <c r="AF153" s="19"/>
      <c r="AG153" s="19"/>
      <c r="AH153" s="19"/>
      <c r="AI153" s="19"/>
      <c r="AJ153" s="19"/>
      <c r="AK153" s="19"/>
    </row>
    <row r="154" spans="1:37" ht="32.25" customHeight="1" x14ac:dyDescent="0.2">
      <c r="A154" s="1181" t="s">
        <v>14</v>
      </c>
      <c r="B154" s="1182"/>
      <c r="C154" s="1182"/>
      <c r="D154" s="1182"/>
      <c r="E154" s="1182"/>
      <c r="F154" s="1182"/>
      <c r="G154" s="1183"/>
      <c r="H154" s="1169" t="s">
        <v>241</v>
      </c>
      <c r="I154" s="1171" t="s">
        <v>242</v>
      </c>
      <c r="J154" s="1173" t="s">
        <v>243</v>
      </c>
      <c r="K154" s="53"/>
    </row>
    <row r="155" spans="1:37" ht="32.25" customHeight="1" thickBot="1" x14ac:dyDescent="0.25">
      <c r="A155" s="1184"/>
      <c r="B155" s="1185"/>
      <c r="C155" s="1185"/>
      <c r="D155" s="1185"/>
      <c r="E155" s="1185"/>
      <c r="F155" s="1185"/>
      <c r="G155" s="1186"/>
      <c r="H155" s="1170"/>
      <c r="I155" s="1172"/>
      <c r="J155" s="1174"/>
      <c r="K155" s="53"/>
    </row>
    <row r="156" spans="1:37" ht="14.25" customHeight="1" x14ac:dyDescent="0.2">
      <c r="A156" s="1165" t="s">
        <v>19</v>
      </c>
      <c r="B156" s="1166"/>
      <c r="C156" s="1166"/>
      <c r="D156" s="1166"/>
      <c r="E156" s="1166"/>
      <c r="F156" s="1166"/>
      <c r="G156" s="1167"/>
      <c r="H156" s="613">
        <f>SUM(H157:H162)</f>
        <v>32131.000000000004</v>
      </c>
      <c r="I156" s="613">
        <f>SUM(I157:I162)</f>
        <v>34954.800000000003</v>
      </c>
      <c r="J156" s="613">
        <f>SUM(J157:J162)</f>
        <v>33823.299999999996</v>
      </c>
      <c r="K156" s="441"/>
    </row>
    <row r="157" spans="1:37" ht="14.25" customHeight="1" x14ac:dyDescent="0.2">
      <c r="A157" s="1147" t="s">
        <v>25</v>
      </c>
      <c r="B157" s="1148"/>
      <c r="C157" s="1148"/>
      <c r="D157" s="1148"/>
      <c r="E157" s="1148"/>
      <c r="F157" s="1148"/>
      <c r="G157" s="1149"/>
      <c r="H157" s="614">
        <f>SUMIF(G12:G149,"SB",H12:H149)</f>
        <v>30997.500000000004</v>
      </c>
      <c r="I157" s="614">
        <f>SUMIF(G12:G149,"SB",I12:I149)</f>
        <v>31102.399999999998</v>
      </c>
      <c r="J157" s="614">
        <f>SUMIF(G12:G149,"SB",J12:J149)</f>
        <v>30016.299999999996</v>
      </c>
      <c r="K157" s="77"/>
    </row>
    <row r="158" spans="1:37" ht="27" customHeight="1" x14ac:dyDescent="0.2">
      <c r="A158" s="1162" t="s">
        <v>26</v>
      </c>
      <c r="B158" s="1163"/>
      <c r="C158" s="1163"/>
      <c r="D158" s="1163"/>
      <c r="E158" s="1163"/>
      <c r="F158" s="1163"/>
      <c r="G158" s="1164"/>
      <c r="H158" s="614">
        <f>SUMIF(G14:G149,"SB(SP)",H14:H149)</f>
        <v>119.7</v>
      </c>
      <c r="I158" s="614">
        <f>SUMIF(G14:G149,"SB(SP)",I14:I149)</f>
        <v>119.7</v>
      </c>
      <c r="J158" s="614">
        <f>SUMIF(G14:G149,"SB(SP)",J14:J149)</f>
        <v>75.400000000000006</v>
      </c>
      <c r="K158" s="54"/>
    </row>
    <row r="159" spans="1:37" ht="29.25" customHeight="1" x14ac:dyDescent="0.2">
      <c r="A159" s="1162" t="s">
        <v>221</v>
      </c>
      <c r="B159" s="1163"/>
      <c r="C159" s="1163"/>
      <c r="D159" s="1163"/>
      <c r="E159" s="1163"/>
      <c r="F159" s="1163"/>
      <c r="G159" s="1164"/>
      <c r="H159" s="614">
        <f>SUMIF(G14:G149,"SB(SPL)",H14:H149)</f>
        <v>0</v>
      </c>
      <c r="I159" s="614">
        <f>SUMIF(G14:G149,"SB(SPL)",I14:I149)</f>
        <v>1.9</v>
      </c>
      <c r="J159" s="614">
        <f>SUMIF(G14:G149,"SB(spl)",J14:J149)</f>
        <v>1.9</v>
      </c>
      <c r="K159" s="55"/>
      <c r="P159" s="1"/>
      <c r="Q159" s="1"/>
      <c r="R159" s="1"/>
    </row>
    <row r="160" spans="1:37" ht="15.75" customHeight="1" x14ac:dyDescent="0.2">
      <c r="A160" s="1162" t="s">
        <v>220</v>
      </c>
      <c r="B160" s="1163"/>
      <c r="C160" s="1163"/>
      <c r="D160" s="1163"/>
      <c r="E160" s="1163"/>
      <c r="F160" s="1163"/>
      <c r="G160" s="1164"/>
      <c r="H160" s="614">
        <f>SUMIF(G12:G149,"SB(L)",H12:H149)</f>
        <v>400</v>
      </c>
      <c r="I160" s="614">
        <f>SUMIF(G12:G149,"SB(L)",I12:I149)</f>
        <v>3117</v>
      </c>
      <c r="J160" s="614">
        <f>SUMIF(G12:G149,"SB(l)",J12:J149)</f>
        <v>3117</v>
      </c>
      <c r="K160" s="55"/>
      <c r="P160" s="1"/>
      <c r="Q160" s="1"/>
      <c r="R160" s="1"/>
    </row>
    <row r="161" spans="1:18" ht="14.25" customHeight="1" x14ac:dyDescent="0.2">
      <c r="A161" s="1162" t="s">
        <v>178</v>
      </c>
      <c r="B161" s="1163"/>
      <c r="C161" s="1163"/>
      <c r="D161" s="1163"/>
      <c r="E161" s="1163"/>
      <c r="F161" s="1163"/>
      <c r="G161" s="1164"/>
      <c r="H161" s="614">
        <f>SUMIF(G16:G149,"SB(VR)",H16:H149)</f>
        <v>15</v>
      </c>
      <c r="I161" s="614">
        <f>SUMIF(G16:G149,"SB(VR)",I16:I149)</f>
        <v>15</v>
      </c>
      <c r="J161" s="614">
        <f>SUMIF(G16:G149,"SB(vr)",J16:J149)</f>
        <v>15</v>
      </c>
      <c r="K161" s="55"/>
      <c r="P161" s="1"/>
      <c r="Q161" s="1"/>
      <c r="R161" s="1"/>
    </row>
    <row r="162" spans="1:18" ht="14.25" customHeight="1" x14ac:dyDescent="0.2">
      <c r="A162" s="1162" t="s">
        <v>27</v>
      </c>
      <c r="B162" s="1163"/>
      <c r="C162" s="1163"/>
      <c r="D162" s="1163"/>
      <c r="E162" s="1163"/>
      <c r="F162" s="1163"/>
      <c r="G162" s="1164"/>
      <c r="H162" s="614">
        <f>SUMIF(G14:G149,"SB(P)",H14:H149)</f>
        <v>598.79999999999995</v>
      </c>
      <c r="I162" s="614">
        <f>SUMIF(G14:G149,"SB(P)",I14:I149)</f>
        <v>598.79999999999995</v>
      </c>
      <c r="J162" s="614">
        <f>SUMIF(G14:G149,"SB(P)",J14:J149)</f>
        <v>597.70000000000005</v>
      </c>
    </row>
    <row r="163" spans="1:18" ht="14.25" customHeight="1" x14ac:dyDescent="0.2">
      <c r="A163" s="1153" t="s">
        <v>20</v>
      </c>
      <c r="B163" s="1154"/>
      <c r="C163" s="1154"/>
      <c r="D163" s="1154"/>
      <c r="E163" s="1154"/>
      <c r="F163" s="1154"/>
      <c r="G163" s="1155"/>
      <c r="H163" s="615">
        <f>SUM(H164:H167)</f>
        <v>2834.8</v>
      </c>
      <c r="I163" s="615">
        <f>SUM(I164:I167)</f>
        <v>2857.5</v>
      </c>
      <c r="J163" s="615">
        <f>SUM(J164:J167)</f>
        <v>72.899999999999991</v>
      </c>
    </row>
    <row r="164" spans="1:18" ht="14.25" customHeight="1" x14ac:dyDescent="0.2">
      <c r="A164" s="1156" t="s">
        <v>28</v>
      </c>
      <c r="B164" s="1157"/>
      <c r="C164" s="1157"/>
      <c r="D164" s="1157"/>
      <c r="E164" s="1157"/>
      <c r="F164" s="1157"/>
      <c r="G164" s="1158"/>
      <c r="H164" s="614">
        <f>SUMIF(G14:G149,"ES",H14:H149)</f>
        <v>553.4</v>
      </c>
      <c r="I164" s="614">
        <f>SUMIF(G14:G149,"ES",I14:I149)</f>
        <v>568.9</v>
      </c>
      <c r="J164" s="614">
        <f>SUMIF(G14:G149,"ES",J14:J149)</f>
        <v>65.699999999999989</v>
      </c>
    </row>
    <row r="165" spans="1:18" ht="14.25" customHeight="1" x14ac:dyDescent="0.2">
      <c r="A165" s="1159" t="s">
        <v>29</v>
      </c>
      <c r="B165" s="1160"/>
      <c r="C165" s="1160"/>
      <c r="D165" s="1160"/>
      <c r="E165" s="1160"/>
      <c r="F165" s="1160"/>
      <c r="G165" s="1161"/>
      <c r="H165" s="614">
        <f>SUMIF(G14:G149,"KPP",H14:H149)</f>
        <v>0</v>
      </c>
      <c r="I165" s="614">
        <f>SUMIF(G14:G149,"KPP",I14:I149)</f>
        <v>0</v>
      </c>
      <c r="J165" s="614">
        <f>SUMIF(G14:G149,"KPP",J14:J149)</f>
        <v>0</v>
      </c>
    </row>
    <row r="166" spans="1:18" ht="14.25" customHeight="1" x14ac:dyDescent="0.2">
      <c r="A166" s="1162" t="s">
        <v>30</v>
      </c>
      <c r="B166" s="1163"/>
      <c r="C166" s="1163"/>
      <c r="D166" s="1163"/>
      <c r="E166" s="1163"/>
      <c r="F166" s="1163"/>
      <c r="G166" s="1164"/>
      <c r="H166" s="614">
        <f>SUMIF(G14:G149,"LRVB",H14:H149)</f>
        <v>93.4</v>
      </c>
      <c r="I166" s="614">
        <f>SUMIF(G14:G149,"LRVB",I14:I149)</f>
        <v>93.4</v>
      </c>
      <c r="J166" s="614">
        <f>SUMIF(G14:G149,"LRVB",J14:J149)</f>
        <v>0</v>
      </c>
    </row>
    <row r="167" spans="1:18" x14ac:dyDescent="0.2">
      <c r="A167" s="1162" t="s">
        <v>31</v>
      </c>
      <c r="B167" s="1163"/>
      <c r="C167" s="1163"/>
      <c r="D167" s="1163"/>
      <c r="E167" s="1163"/>
      <c r="F167" s="1163"/>
      <c r="G167" s="1164"/>
      <c r="H167" s="614">
        <f>SUMIF(G14:G149,"Kt",H14:H149)</f>
        <v>2188</v>
      </c>
      <c r="I167" s="614">
        <f>SUMIF(G14:G149,"Kt",I14:I149)</f>
        <v>2195.1999999999998</v>
      </c>
      <c r="J167" s="614">
        <f>SUMIF(G14:G149,"Kt",J14:J149)</f>
        <v>7.2</v>
      </c>
      <c r="L167" s="631"/>
      <c r="M167" s="631"/>
      <c r="N167" s="631"/>
      <c r="O167" s="631"/>
    </row>
    <row r="168" spans="1:18" ht="13.5" thickBot="1" x14ac:dyDescent="0.25">
      <c r="A168" s="1150" t="s">
        <v>21</v>
      </c>
      <c r="B168" s="1151"/>
      <c r="C168" s="1151"/>
      <c r="D168" s="1151"/>
      <c r="E168" s="1151"/>
      <c r="F168" s="1151"/>
      <c r="G168" s="1152"/>
      <c r="H168" s="616">
        <f>SUM(H156,H163)</f>
        <v>34965.800000000003</v>
      </c>
      <c r="I168" s="616">
        <f>SUM(I156,I163)</f>
        <v>37812.300000000003</v>
      </c>
      <c r="J168" s="616">
        <f>SUM(J156,J163)</f>
        <v>33896.199999999997</v>
      </c>
      <c r="K168" s="77"/>
      <c r="L168" s="631"/>
      <c r="M168" s="631"/>
      <c r="N168" s="631"/>
      <c r="O168" s="631"/>
    </row>
    <row r="169" spans="1:18" x14ac:dyDescent="0.2">
      <c r="A169" s="3"/>
      <c r="B169" s="3"/>
      <c r="C169" s="3"/>
      <c r="D169" s="3"/>
      <c r="E169" s="3"/>
      <c r="F169" s="3"/>
      <c r="G169" s="3"/>
      <c r="K169" s="54"/>
      <c r="L169" s="631"/>
      <c r="M169" s="631"/>
      <c r="N169" s="631"/>
      <c r="O169" s="631"/>
    </row>
    <row r="170" spans="1:18" x14ac:dyDescent="0.2">
      <c r="A170" s="3"/>
      <c r="B170" s="3"/>
      <c r="C170" s="3"/>
      <c r="D170" s="3"/>
      <c r="E170" s="3"/>
      <c r="F170" s="3"/>
      <c r="G170" s="3"/>
      <c r="H170" s="623"/>
      <c r="I170" s="623"/>
      <c r="J170" s="623"/>
      <c r="K170" s="77"/>
      <c r="L170" s="631"/>
      <c r="M170" s="631"/>
      <c r="N170" s="631"/>
      <c r="O170" s="631"/>
    </row>
    <row r="171" spans="1:18" x14ac:dyDescent="0.2">
      <c r="A171" s="3"/>
      <c r="B171" s="3"/>
      <c r="C171" s="3"/>
      <c r="D171" s="3"/>
      <c r="E171" s="3"/>
      <c r="F171" s="3"/>
      <c r="G171" s="3"/>
      <c r="H171" s="624"/>
      <c r="I171" s="624"/>
      <c r="L171" s="631"/>
      <c r="M171" s="631"/>
      <c r="N171" s="631"/>
      <c r="O171" s="631"/>
    </row>
    <row r="172" spans="1:18" x14ac:dyDescent="0.2">
      <c r="A172" s="3"/>
      <c r="B172" s="3"/>
      <c r="C172" s="3"/>
      <c r="D172" s="3"/>
      <c r="E172" s="3"/>
      <c r="F172" s="3"/>
      <c r="G172" s="3"/>
      <c r="L172" s="631"/>
      <c r="M172" s="631"/>
      <c r="N172" s="631"/>
      <c r="O172" s="631"/>
    </row>
  </sheetData>
  <mergeCells count="327">
    <mergeCell ref="N20:O20"/>
    <mergeCell ref="N22:O22"/>
    <mergeCell ref="N24:O24"/>
    <mergeCell ref="N81:O84"/>
    <mergeCell ref="N90:O90"/>
    <mergeCell ref="O7:O8"/>
    <mergeCell ref="N104:O105"/>
    <mergeCell ref="N107:O108"/>
    <mergeCell ref="N141:O142"/>
    <mergeCell ref="N63:O64"/>
    <mergeCell ref="N65:O65"/>
    <mergeCell ref="N66:O66"/>
    <mergeCell ref="N70:O71"/>
    <mergeCell ref="N79:O80"/>
    <mergeCell ref="O130:O131"/>
    <mergeCell ref="N92:O92"/>
    <mergeCell ref="N93:O93"/>
    <mergeCell ref="N91:O91"/>
    <mergeCell ref="N48:N49"/>
    <mergeCell ref="N50:N51"/>
    <mergeCell ref="N52:O53"/>
    <mergeCell ref="N54:O54"/>
    <mergeCell ref="N29:N30"/>
    <mergeCell ref="N37:O38"/>
    <mergeCell ref="K25:K26"/>
    <mergeCell ref="N99:O101"/>
    <mergeCell ref="F36:F38"/>
    <mergeCell ref="F42:F43"/>
    <mergeCell ref="D52:D54"/>
    <mergeCell ref="F39:F41"/>
    <mergeCell ref="L50:L51"/>
    <mergeCell ref="L52:L53"/>
    <mergeCell ref="K52:K53"/>
    <mergeCell ref="K48:K49"/>
    <mergeCell ref="F48:F49"/>
    <mergeCell ref="F45:F47"/>
    <mergeCell ref="K46:K47"/>
    <mergeCell ref="E58:E59"/>
    <mergeCell ref="F67:F68"/>
    <mergeCell ref="E92:E93"/>
    <mergeCell ref="F92:F93"/>
    <mergeCell ref="M60:M61"/>
    <mergeCell ref="O60:O61"/>
    <mergeCell ref="M58:M59"/>
    <mergeCell ref="O58:O59"/>
    <mergeCell ref="M63:M64"/>
    <mergeCell ref="F31:F32"/>
    <mergeCell ref="N36:O36"/>
    <mergeCell ref="B7:G7"/>
    <mergeCell ref="H7:J7"/>
    <mergeCell ref="B8:G8"/>
    <mergeCell ref="H8:J8"/>
    <mergeCell ref="H9:J9"/>
    <mergeCell ref="H10:J10"/>
    <mergeCell ref="B12:B13"/>
    <mergeCell ref="C12:C13"/>
    <mergeCell ref="D12:D13"/>
    <mergeCell ref="E12:E13"/>
    <mergeCell ref="C11:O11"/>
    <mergeCell ref="F12:F13"/>
    <mergeCell ref="K12:K13"/>
    <mergeCell ref="L12:L13"/>
    <mergeCell ref="M12:M13"/>
    <mergeCell ref="N12:N13"/>
    <mergeCell ref="O12:O13"/>
    <mergeCell ref="A12:A13"/>
    <mergeCell ref="A33:A35"/>
    <mergeCell ref="A31:A32"/>
    <mergeCell ref="C31:C32"/>
    <mergeCell ref="E31:E32"/>
    <mergeCell ref="D31:D32"/>
    <mergeCell ref="A36:A38"/>
    <mergeCell ref="B36:B38"/>
    <mergeCell ref="C36:C38"/>
    <mergeCell ref="D36:D38"/>
    <mergeCell ref="E36:E38"/>
    <mergeCell ref="D15:D16"/>
    <mergeCell ref="B33:B35"/>
    <mergeCell ref="C33:C35"/>
    <mergeCell ref="D33:D35"/>
    <mergeCell ref="E33:E35"/>
    <mergeCell ref="B31:B32"/>
    <mergeCell ref="D27:D28"/>
    <mergeCell ref="E27:E28"/>
    <mergeCell ref="E23:E24"/>
    <mergeCell ref="D25:D26"/>
    <mergeCell ref="E25:E26"/>
    <mergeCell ref="E29:E30"/>
    <mergeCell ref="D29:D30"/>
    <mergeCell ref="A45:A47"/>
    <mergeCell ref="A42:A43"/>
    <mergeCell ref="B42:B43"/>
    <mergeCell ref="C42:C43"/>
    <mergeCell ref="C50:C51"/>
    <mergeCell ref="D50:D51"/>
    <mergeCell ref="E50:E51"/>
    <mergeCell ref="D39:D41"/>
    <mergeCell ref="E39:E41"/>
    <mergeCell ref="A50:A51"/>
    <mergeCell ref="B50:B51"/>
    <mergeCell ref="D42:D43"/>
    <mergeCell ref="E42:E47"/>
    <mergeCell ref="A48:A49"/>
    <mergeCell ref="B48:B49"/>
    <mergeCell ref="C48:C49"/>
    <mergeCell ref="D48:D49"/>
    <mergeCell ref="E48:E49"/>
    <mergeCell ref="B45:B47"/>
    <mergeCell ref="C45:C47"/>
    <mergeCell ref="D45:D47"/>
    <mergeCell ref="A1:O1"/>
    <mergeCell ref="A2:O2"/>
    <mergeCell ref="L3:O3"/>
    <mergeCell ref="A4:A6"/>
    <mergeCell ref="B4:B6"/>
    <mergeCell ref="C4:C6"/>
    <mergeCell ref="D4:D6"/>
    <mergeCell ref="E4:E6"/>
    <mergeCell ref="I5:I6"/>
    <mergeCell ref="N4:N6"/>
    <mergeCell ref="O4:O6"/>
    <mergeCell ref="H5:H6"/>
    <mergeCell ref="J5:J6"/>
    <mergeCell ref="L5:L6"/>
    <mergeCell ref="F4:F6"/>
    <mergeCell ref="G4:G6"/>
    <mergeCell ref="H4:J4"/>
    <mergeCell ref="K4:M4"/>
    <mergeCell ref="M5:M6"/>
    <mergeCell ref="K5:K6"/>
    <mergeCell ref="A63:A66"/>
    <mergeCell ref="B63:B66"/>
    <mergeCell ref="C63:C66"/>
    <mergeCell ref="D63:D66"/>
    <mergeCell ref="E63:E66"/>
    <mergeCell ref="A67:A68"/>
    <mergeCell ref="B67:B68"/>
    <mergeCell ref="C67:C68"/>
    <mergeCell ref="D67:D68"/>
    <mergeCell ref="E67:E68"/>
    <mergeCell ref="A60:A62"/>
    <mergeCell ref="B60:B62"/>
    <mergeCell ref="C60:C62"/>
    <mergeCell ref="D60:D62"/>
    <mergeCell ref="E60:E62"/>
    <mergeCell ref="A58:A59"/>
    <mergeCell ref="B58:B59"/>
    <mergeCell ref="C58:C59"/>
    <mergeCell ref="D58:D59"/>
    <mergeCell ref="A70:A72"/>
    <mergeCell ref="B70:B72"/>
    <mergeCell ref="C70:C72"/>
    <mergeCell ref="D70:D72"/>
    <mergeCell ref="E70:E72"/>
    <mergeCell ref="F70:F72"/>
    <mergeCell ref="K70:K71"/>
    <mergeCell ref="A73:A78"/>
    <mergeCell ref="B73:B78"/>
    <mergeCell ref="C73:C78"/>
    <mergeCell ref="D73:D78"/>
    <mergeCell ref="E73:E74"/>
    <mergeCell ref="K75:K77"/>
    <mergeCell ref="A81:A84"/>
    <mergeCell ref="B81:B84"/>
    <mergeCell ref="C81:C84"/>
    <mergeCell ref="D81:D84"/>
    <mergeCell ref="E82:E84"/>
    <mergeCell ref="K81:K83"/>
    <mergeCell ref="K85:K86"/>
    <mergeCell ref="K73:K74"/>
    <mergeCell ref="A96:A98"/>
    <mergeCell ref="B96:B98"/>
    <mergeCell ref="C96:C98"/>
    <mergeCell ref="D96:D98"/>
    <mergeCell ref="E96:E98"/>
    <mergeCell ref="F81:F84"/>
    <mergeCell ref="A79:A80"/>
    <mergeCell ref="B79:B80"/>
    <mergeCell ref="C79:C80"/>
    <mergeCell ref="D79:D80"/>
    <mergeCell ref="E79:E80"/>
    <mergeCell ref="D92:D93"/>
    <mergeCell ref="D85:D86"/>
    <mergeCell ref="A92:A93"/>
    <mergeCell ref="B92:B93"/>
    <mergeCell ref="C92:C93"/>
    <mergeCell ref="K145:K146"/>
    <mergeCell ref="B112:B113"/>
    <mergeCell ref="C112:C113"/>
    <mergeCell ref="D112:D113"/>
    <mergeCell ref="E112:E113"/>
    <mergeCell ref="F112:F113"/>
    <mergeCell ref="K147:O147"/>
    <mergeCell ref="K148:O148"/>
    <mergeCell ref="K149:O149"/>
    <mergeCell ref="E141:E142"/>
    <mergeCell ref="B130:B131"/>
    <mergeCell ref="F141:F142"/>
    <mergeCell ref="C132:G132"/>
    <mergeCell ref="C133:O133"/>
    <mergeCell ref="E134:E140"/>
    <mergeCell ref="F134:F140"/>
    <mergeCell ref="D141:D142"/>
    <mergeCell ref="K132:O132"/>
    <mergeCell ref="K125:O125"/>
    <mergeCell ref="F118:F121"/>
    <mergeCell ref="K118:K121"/>
    <mergeCell ref="A157:G157"/>
    <mergeCell ref="A145:A146"/>
    <mergeCell ref="A168:G168"/>
    <mergeCell ref="A163:G163"/>
    <mergeCell ref="A164:G164"/>
    <mergeCell ref="A165:G165"/>
    <mergeCell ref="A160:G160"/>
    <mergeCell ref="A161:G161"/>
    <mergeCell ref="A162:G162"/>
    <mergeCell ref="A167:G167"/>
    <mergeCell ref="A166:G166"/>
    <mergeCell ref="A159:G159"/>
    <mergeCell ref="A152:I152"/>
    <mergeCell ref="A156:G156"/>
    <mergeCell ref="A153:J153"/>
    <mergeCell ref="A158:G158"/>
    <mergeCell ref="H154:H155"/>
    <mergeCell ref="I154:I155"/>
    <mergeCell ref="J154:J155"/>
    <mergeCell ref="A150:I150"/>
    <mergeCell ref="D145:D146"/>
    <mergeCell ref="B148:G148"/>
    <mergeCell ref="B149:G149"/>
    <mergeCell ref="A154:G155"/>
    <mergeCell ref="A141:A142"/>
    <mergeCell ref="B141:B142"/>
    <mergeCell ref="C141:C142"/>
    <mergeCell ref="A151:I151"/>
    <mergeCell ref="A143:A144"/>
    <mergeCell ref="B143:B144"/>
    <mergeCell ref="C143:C144"/>
    <mergeCell ref="D143:D144"/>
    <mergeCell ref="E143:E144"/>
    <mergeCell ref="F143:F144"/>
    <mergeCell ref="C147:G147"/>
    <mergeCell ref="A122:A124"/>
    <mergeCell ref="B122:B124"/>
    <mergeCell ref="C122:C124"/>
    <mergeCell ref="D122:D124"/>
    <mergeCell ref="E122:E124"/>
    <mergeCell ref="F130:F131"/>
    <mergeCell ref="D130:D131"/>
    <mergeCell ref="E130:E131"/>
    <mergeCell ref="C130:C131"/>
    <mergeCell ref="A130:A131"/>
    <mergeCell ref="D128:D129"/>
    <mergeCell ref="C126:O126"/>
    <mergeCell ref="C125:G125"/>
    <mergeCell ref="A118:A121"/>
    <mergeCell ref="B118:B121"/>
    <mergeCell ref="C118:C121"/>
    <mergeCell ref="D118:D121"/>
    <mergeCell ref="E118:E121"/>
    <mergeCell ref="A114:A115"/>
    <mergeCell ref="B114:B115"/>
    <mergeCell ref="C114:C115"/>
    <mergeCell ref="D114:D115"/>
    <mergeCell ref="E114:E115"/>
    <mergeCell ref="F107:F108"/>
    <mergeCell ref="F96:F98"/>
    <mergeCell ref="K96:K97"/>
    <mergeCell ref="K99:K101"/>
    <mergeCell ref="E99:E101"/>
    <mergeCell ref="A112:A113"/>
    <mergeCell ref="A109:A111"/>
    <mergeCell ref="B109:B111"/>
    <mergeCell ref="C109:C111"/>
    <mergeCell ref="D109:D111"/>
    <mergeCell ref="A107:A108"/>
    <mergeCell ref="B107:B108"/>
    <mergeCell ref="C107:C108"/>
    <mergeCell ref="D107:D108"/>
    <mergeCell ref="E107:E108"/>
    <mergeCell ref="A102:A106"/>
    <mergeCell ref="B102:B106"/>
    <mergeCell ref="C102:C106"/>
    <mergeCell ref="D102:D106"/>
    <mergeCell ref="E102:E106"/>
    <mergeCell ref="A99:A101"/>
    <mergeCell ref="B99:B101"/>
    <mergeCell ref="C99:C101"/>
    <mergeCell ref="D99:D101"/>
    <mergeCell ref="L109:L110"/>
    <mergeCell ref="K109:K111"/>
    <mergeCell ref="K128:K129"/>
    <mergeCell ref="E109:E111"/>
    <mergeCell ref="F109:F111"/>
    <mergeCell ref="F122:F124"/>
    <mergeCell ref="K122:K123"/>
    <mergeCell ref="F114:F115"/>
    <mergeCell ref="C116:G116"/>
    <mergeCell ref="K116:O116"/>
    <mergeCell ref="C117:O117"/>
    <mergeCell ref="F102:F106"/>
    <mergeCell ref="K102:K103"/>
    <mergeCell ref="K104:K105"/>
    <mergeCell ref="L73:L74"/>
    <mergeCell ref="L60:L61"/>
    <mergeCell ref="F58:F59"/>
    <mergeCell ref="K58:K59"/>
    <mergeCell ref="L58:L59"/>
    <mergeCell ref="F63:F66"/>
    <mergeCell ref="K63:K64"/>
    <mergeCell ref="L63:L64"/>
    <mergeCell ref="F60:F62"/>
    <mergeCell ref="K60:K61"/>
    <mergeCell ref="F33:F35"/>
    <mergeCell ref="K37:K38"/>
    <mergeCell ref="M40:M41"/>
    <mergeCell ref="M73:M74"/>
    <mergeCell ref="M37:M38"/>
    <mergeCell ref="F99:F101"/>
    <mergeCell ref="C94:G94"/>
    <mergeCell ref="C95:O95"/>
    <mergeCell ref="K40:K41"/>
    <mergeCell ref="L37:L38"/>
    <mergeCell ref="F50:F51"/>
    <mergeCell ref="K50:K51"/>
    <mergeCell ref="L48:L49"/>
    <mergeCell ref="L46:L47"/>
  </mergeCells>
  <printOptions horizontalCentered="1"/>
  <pageMargins left="0.31496062992125984" right="0.31496062992125984" top="0.55118110236220474" bottom="0.15748031496062992" header="0.31496062992125984" footer="0.31496062992125984"/>
  <pageSetup paperSize="9" scale="85" orientation="landscape" r:id="rId1"/>
  <rowBreaks count="6" manualBreakCount="6">
    <brk id="20" max="14" man="1"/>
    <brk id="47" max="14" man="1"/>
    <brk id="80" max="14" man="1"/>
    <brk id="94" max="14" man="1"/>
    <brk id="121" max="14" man="1"/>
    <brk id="149"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84"/>
  <sheetViews>
    <sheetView view="pageBreakPreview" topLeftCell="A147" zoomScaleNormal="100" zoomScaleSheetLayoutView="100" workbookViewId="0">
      <selection activeCell="D189" sqref="D189"/>
    </sheetView>
  </sheetViews>
  <sheetFormatPr defaultRowHeight="12.75" x14ac:dyDescent="0.2"/>
  <cols>
    <col min="1" max="3" width="2.7109375" style="8" customWidth="1"/>
    <col min="4" max="4" width="29.42578125" style="8" customWidth="1"/>
    <col min="5" max="5" width="2.7109375" style="44" customWidth="1"/>
    <col min="6" max="6" width="2.7109375" style="8" customWidth="1"/>
    <col min="7" max="7" width="2.7109375" style="61" customWidth="1"/>
    <col min="8" max="8" width="7.7109375" style="87" customWidth="1"/>
    <col min="9" max="9" width="8.5703125" style="8" customWidth="1"/>
    <col min="10" max="10" width="7.42578125" style="8" customWidth="1"/>
    <col min="11" max="11" width="6.140625" style="8" customWidth="1"/>
    <col min="12" max="12" width="6.7109375" style="8" customWidth="1"/>
    <col min="13" max="13" width="8.140625" style="8" customWidth="1"/>
    <col min="14" max="14" width="7.5703125" style="8" customWidth="1"/>
    <col min="15" max="15" width="23.5703125" style="8" customWidth="1"/>
    <col min="16" max="17" width="3.7109375" style="8" customWidth="1"/>
    <col min="18" max="18" width="3.85546875" style="8" customWidth="1"/>
    <col min="19" max="16384" width="9.140625" style="3"/>
  </cols>
  <sheetData>
    <row r="1" spans="1:22" ht="15.75" x14ac:dyDescent="0.2">
      <c r="O1" s="1527" t="s">
        <v>218</v>
      </c>
      <c r="P1" s="1528"/>
      <c r="Q1" s="1528"/>
      <c r="R1" s="1528"/>
    </row>
    <row r="2" spans="1:22" ht="15.75" x14ac:dyDescent="0.2">
      <c r="A2" s="1378" t="s">
        <v>200</v>
      </c>
      <c r="B2" s="1378"/>
      <c r="C2" s="1378"/>
      <c r="D2" s="1378"/>
      <c r="E2" s="1378"/>
      <c r="F2" s="1378"/>
      <c r="G2" s="1378"/>
      <c r="H2" s="1378"/>
      <c r="I2" s="1378"/>
      <c r="J2" s="1378"/>
      <c r="K2" s="1378"/>
      <c r="L2" s="1378"/>
      <c r="M2" s="1378"/>
      <c r="N2" s="1378"/>
      <c r="O2" s="1378"/>
      <c r="P2" s="1378"/>
      <c r="Q2" s="1378"/>
      <c r="R2" s="1378"/>
    </row>
    <row r="3" spans="1:22" ht="15.75" x14ac:dyDescent="0.2">
      <c r="A3" s="1379" t="s">
        <v>36</v>
      </c>
      <c r="B3" s="1379"/>
      <c r="C3" s="1379"/>
      <c r="D3" s="1379"/>
      <c r="E3" s="1379"/>
      <c r="F3" s="1379"/>
      <c r="G3" s="1379"/>
      <c r="H3" s="1379"/>
      <c r="I3" s="1379"/>
      <c r="J3" s="1379"/>
      <c r="K3" s="1379"/>
      <c r="L3" s="1379"/>
      <c r="M3" s="1379"/>
      <c r="N3" s="1379"/>
      <c r="O3" s="1379"/>
      <c r="P3" s="1379"/>
      <c r="Q3" s="1379"/>
      <c r="R3" s="1379"/>
    </row>
    <row r="4" spans="1:22" ht="15.75" x14ac:dyDescent="0.2">
      <c r="A4" s="1380" t="s">
        <v>23</v>
      </c>
      <c r="B4" s="1380"/>
      <c r="C4" s="1380"/>
      <c r="D4" s="1380"/>
      <c r="E4" s="1380"/>
      <c r="F4" s="1380"/>
      <c r="G4" s="1380"/>
      <c r="H4" s="1380"/>
      <c r="I4" s="1380"/>
      <c r="J4" s="1380"/>
      <c r="K4" s="1380"/>
      <c r="L4" s="1380"/>
      <c r="M4" s="1380"/>
      <c r="N4" s="1380"/>
      <c r="O4" s="1380"/>
      <c r="P4" s="1380"/>
      <c r="Q4" s="1380"/>
      <c r="R4" s="1380"/>
      <c r="S4" s="1"/>
      <c r="T4" s="1"/>
      <c r="U4" s="1"/>
      <c r="V4" s="1"/>
    </row>
    <row r="5" spans="1:22" ht="13.5" thickBot="1" x14ac:dyDescent="0.25">
      <c r="P5" s="1381" t="s">
        <v>0</v>
      </c>
      <c r="Q5" s="1381"/>
      <c r="R5" s="1381"/>
    </row>
    <row r="6" spans="1:22" ht="21.75" customHeight="1" x14ac:dyDescent="0.2">
      <c r="A6" s="1382" t="s">
        <v>24</v>
      </c>
      <c r="B6" s="1241" t="s">
        <v>1</v>
      </c>
      <c r="C6" s="1241" t="s">
        <v>2</v>
      </c>
      <c r="D6" s="1384" t="s">
        <v>16</v>
      </c>
      <c r="E6" s="1387" t="s">
        <v>3</v>
      </c>
      <c r="F6" s="1416" t="s">
        <v>187</v>
      </c>
      <c r="G6" s="1419" t="s">
        <v>4</v>
      </c>
      <c r="H6" s="1422" t="s">
        <v>5</v>
      </c>
      <c r="I6" s="1407" t="s">
        <v>139</v>
      </c>
      <c r="J6" s="1408"/>
      <c r="K6" s="1408"/>
      <c r="L6" s="1409"/>
      <c r="M6" s="1410" t="s">
        <v>32</v>
      </c>
      <c r="N6" s="1410" t="s">
        <v>140</v>
      </c>
      <c r="O6" s="1413" t="s">
        <v>15</v>
      </c>
      <c r="P6" s="1414"/>
      <c r="Q6" s="1414"/>
      <c r="R6" s="1415"/>
    </row>
    <row r="7" spans="1:22" ht="11.25" customHeight="1" x14ac:dyDescent="0.2">
      <c r="A7" s="1268"/>
      <c r="B7" s="1242"/>
      <c r="C7" s="1242"/>
      <c r="D7" s="1385"/>
      <c r="E7" s="1388"/>
      <c r="F7" s="1417"/>
      <c r="G7" s="1420"/>
      <c r="H7" s="1423"/>
      <c r="I7" s="1390" t="s">
        <v>6</v>
      </c>
      <c r="J7" s="1391" t="s">
        <v>7</v>
      </c>
      <c r="K7" s="1392"/>
      <c r="L7" s="1393" t="s">
        <v>22</v>
      </c>
      <c r="M7" s="1411"/>
      <c r="N7" s="1411"/>
      <c r="O7" s="1395" t="s">
        <v>16</v>
      </c>
      <c r="P7" s="1391" t="s">
        <v>8</v>
      </c>
      <c r="Q7" s="1397"/>
      <c r="R7" s="1398"/>
    </row>
    <row r="8" spans="1:22" ht="70.5" customHeight="1" thickBot="1" x14ac:dyDescent="0.25">
      <c r="A8" s="1383"/>
      <c r="B8" s="1243"/>
      <c r="C8" s="1243"/>
      <c r="D8" s="1386"/>
      <c r="E8" s="1389"/>
      <c r="F8" s="1418"/>
      <c r="G8" s="1421"/>
      <c r="H8" s="1424"/>
      <c r="I8" s="1383"/>
      <c r="J8" s="5" t="s">
        <v>6</v>
      </c>
      <c r="K8" s="4" t="s">
        <v>17</v>
      </c>
      <c r="L8" s="1394"/>
      <c r="M8" s="1412"/>
      <c r="N8" s="1412"/>
      <c r="O8" s="1396"/>
      <c r="P8" s="6" t="s">
        <v>33</v>
      </c>
      <c r="Q8" s="6" t="s">
        <v>34</v>
      </c>
      <c r="R8" s="7" t="s">
        <v>141</v>
      </c>
    </row>
    <row r="9" spans="1:22" s="27" customFormat="1" x14ac:dyDescent="0.2">
      <c r="A9" s="1404" t="s">
        <v>133</v>
      </c>
      <c r="B9" s="1405"/>
      <c r="C9" s="1405"/>
      <c r="D9" s="1405"/>
      <c r="E9" s="1405"/>
      <c r="F9" s="1405"/>
      <c r="G9" s="1405"/>
      <c r="H9" s="1405"/>
      <c r="I9" s="1405"/>
      <c r="J9" s="1405"/>
      <c r="K9" s="1405"/>
      <c r="L9" s="1405"/>
      <c r="M9" s="1405"/>
      <c r="N9" s="1405"/>
      <c r="O9" s="1405"/>
      <c r="P9" s="1405"/>
      <c r="Q9" s="1405"/>
      <c r="R9" s="1406"/>
    </row>
    <row r="10" spans="1:22" s="27" customFormat="1" x14ac:dyDescent="0.2">
      <c r="A10" s="1425" t="s">
        <v>84</v>
      </c>
      <c r="B10" s="1426"/>
      <c r="C10" s="1426"/>
      <c r="D10" s="1426"/>
      <c r="E10" s="1426"/>
      <c r="F10" s="1426"/>
      <c r="G10" s="1426"/>
      <c r="H10" s="1426"/>
      <c r="I10" s="1426"/>
      <c r="J10" s="1426"/>
      <c r="K10" s="1426"/>
      <c r="L10" s="1426"/>
      <c r="M10" s="1426"/>
      <c r="N10" s="1426"/>
      <c r="O10" s="1426"/>
      <c r="P10" s="1426"/>
      <c r="Q10" s="1426"/>
      <c r="R10" s="1427"/>
    </row>
    <row r="11" spans="1:22" ht="15" customHeight="1" x14ac:dyDescent="0.2">
      <c r="A11" s="94" t="s">
        <v>9</v>
      </c>
      <c r="B11" s="1428" t="s">
        <v>134</v>
      </c>
      <c r="C11" s="1429"/>
      <c r="D11" s="1429"/>
      <c r="E11" s="1429"/>
      <c r="F11" s="1429"/>
      <c r="G11" s="1429"/>
      <c r="H11" s="1429"/>
      <c r="I11" s="1429"/>
      <c r="J11" s="1429"/>
      <c r="K11" s="1429"/>
      <c r="L11" s="1429"/>
      <c r="M11" s="1429"/>
      <c r="N11" s="1429"/>
      <c r="O11" s="1429"/>
      <c r="P11" s="1429"/>
      <c r="Q11" s="1429"/>
      <c r="R11" s="1430"/>
    </row>
    <row r="12" spans="1:22" x14ac:dyDescent="0.2">
      <c r="A12" s="92" t="s">
        <v>9</v>
      </c>
      <c r="B12" s="93" t="s">
        <v>9</v>
      </c>
      <c r="C12" s="1290" t="s">
        <v>69</v>
      </c>
      <c r="D12" s="1291"/>
      <c r="E12" s="1291"/>
      <c r="F12" s="1291"/>
      <c r="G12" s="1291"/>
      <c r="H12" s="1291"/>
      <c r="I12" s="1291"/>
      <c r="J12" s="1291"/>
      <c r="K12" s="1291"/>
      <c r="L12" s="1291"/>
      <c r="M12" s="1291"/>
      <c r="N12" s="1291"/>
      <c r="O12" s="1291"/>
      <c r="P12" s="1291"/>
      <c r="Q12" s="1291"/>
      <c r="R12" s="1292"/>
    </row>
    <row r="13" spans="1:22" ht="12.75" customHeight="1" x14ac:dyDescent="0.2">
      <c r="A13" s="1431" t="s">
        <v>9</v>
      </c>
      <c r="B13" s="1206" t="s">
        <v>9</v>
      </c>
      <c r="C13" s="1226" t="s">
        <v>9</v>
      </c>
      <c r="D13" s="1289" t="s">
        <v>111</v>
      </c>
      <c r="E13" s="1127"/>
      <c r="F13" s="1432" t="s">
        <v>43</v>
      </c>
      <c r="G13" s="1065" t="s">
        <v>39</v>
      </c>
      <c r="H13" s="131" t="s">
        <v>35</v>
      </c>
      <c r="I13" s="313">
        <f>J13+L13</f>
        <v>979.7</v>
      </c>
      <c r="J13" s="216">
        <f>949.7-99.9</f>
        <v>849.80000000000007</v>
      </c>
      <c r="K13" s="216"/>
      <c r="L13" s="240">
        <f>30+99.9</f>
        <v>129.9</v>
      </c>
      <c r="M13" s="314">
        <v>1841.4</v>
      </c>
      <c r="N13" s="42">
        <v>826.4</v>
      </c>
      <c r="O13" s="1293"/>
      <c r="P13" s="1295"/>
      <c r="Q13" s="1295"/>
      <c r="R13" s="1377"/>
    </row>
    <row r="14" spans="1:22" ht="25.5" customHeight="1" x14ac:dyDescent="0.2">
      <c r="A14" s="1431"/>
      <c r="B14" s="1206"/>
      <c r="C14" s="1226"/>
      <c r="D14" s="1289"/>
      <c r="E14" s="1127"/>
      <c r="F14" s="1432"/>
      <c r="G14" s="1065"/>
      <c r="H14" s="131"/>
      <c r="I14" s="313"/>
      <c r="J14" s="216"/>
      <c r="K14" s="216"/>
      <c r="L14" s="240"/>
      <c r="M14" s="78"/>
      <c r="N14" s="66"/>
      <c r="O14" s="1294"/>
      <c r="P14" s="1296"/>
      <c r="Q14" s="1296"/>
      <c r="R14" s="1300"/>
    </row>
    <row r="15" spans="1:22" ht="12.75" customHeight="1" x14ac:dyDescent="0.2">
      <c r="A15" s="1431"/>
      <c r="B15" s="1206"/>
      <c r="C15" s="1226"/>
      <c r="D15" s="1445" t="s">
        <v>45</v>
      </c>
      <c r="E15" s="1401"/>
      <c r="F15" s="1438"/>
      <c r="G15" s="1440"/>
      <c r="H15" s="131"/>
      <c r="I15" s="315"/>
      <c r="J15" s="216"/>
      <c r="K15" s="216"/>
      <c r="L15" s="240"/>
      <c r="M15" s="314"/>
      <c r="N15" s="42"/>
      <c r="O15" s="1441" t="s">
        <v>96</v>
      </c>
      <c r="P15" s="109">
        <v>3.5</v>
      </c>
      <c r="Q15" s="109">
        <v>3.4</v>
      </c>
      <c r="R15" s="110">
        <v>3.5</v>
      </c>
    </row>
    <row r="16" spans="1:22" ht="14.25" customHeight="1" x14ac:dyDescent="0.2">
      <c r="A16" s="1431"/>
      <c r="B16" s="1206"/>
      <c r="C16" s="1226"/>
      <c r="D16" s="1446"/>
      <c r="E16" s="1402"/>
      <c r="F16" s="1439"/>
      <c r="G16" s="1311"/>
      <c r="H16" s="316"/>
      <c r="I16" s="317"/>
      <c r="J16" s="318"/>
      <c r="K16" s="318"/>
      <c r="L16" s="319"/>
      <c r="M16" s="320"/>
      <c r="N16" s="321"/>
      <c r="O16" s="1294"/>
      <c r="P16" s="56"/>
      <c r="Q16" s="56"/>
      <c r="R16" s="140"/>
      <c r="S16" s="12"/>
      <c r="U16" s="11"/>
    </row>
    <row r="17" spans="1:28" x14ac:dyDescent="0.2">
      <c r="A17" s="1431"/>
      <c r="B17" s="1206"/>
      <c r="C17" s="1226"/>
      <c r="D17" s="1442" t="s">
        <v>46</v>
      </c>
      <c r="E17" s="1228"/>
      <c r="F17" s="1403"/>
      <c r="G17" s="1065"/>
      <c r="H17" s="309"/>
      <c r="I17" s="315"/>
      <c r="J17" s="216"/>
      <c r="K17" s="216"/>
      <c r="L17" s="240"/>
      <c r="M17" s="322"/>
      <c r="N17" s="323"/>
      <c r="O17" s="1079" t="s">
        <v>48</v>
      </c>
      <c r="P17" s="593">
        <v>5</v>
      </c>
      <c r="Q17" s="593">
        <v>5</v>
      </c>
      <c r="R17" s="594">
        <v>5</v>
      </c>
    </row>
    <row r="18" spans="1:28" x14ac:dyDescent="0.2">
      <c r="A18" s="1431"/>
      <c r="B18" s="1206"/>
      <c r="C18" s="1226"/>
      <c r="D18" s="1442"/>
      <c r="E18" s="1228"/>
      <c r="F18" s="1403"/>
      <c r="G18" s="1065"/>
      <c r="H18" s="316"/>
      <c r="I18" s="317"/>
      <c r="J18" s="318"/>
      <c r="K18" s="318"/>
      <c r="L18" s="319"/>
      <c r="M18" s="320"/>
      <c r="N18" s="321"/>
      <c r="O18" s="1443"/>
      <c r="P18" s="593"/>
      <c r="Q18" s="593"/>
      <c r="R18" s="594"/>
    </row>
    <row r="19" spans="1:28" x14ac:dyDescent="0.2">
      <c r="A19" s="1431"/>
      <c r="B19" s="1206"/>
      <c r="C19" s="1226"/>
      <c r="D19" s="1445" t="s">
        <v>47</v>
      </c>
      <c r="E19" s="1399"/>
      <c r="F19" s="1444"/>
      <c r="G19" s="1440"/>
      <c r="H19" s="309"/>
      <c r="I19" s="315"/>
      <c r="J19" s="216"/>
      <c r="K19" s="216"/>
      <c r="L19" s="240"/>
      <c r="M19" s="322"/>
      <c r="N19" s="323"/>
      <c r="O19" s="1079" t="s">
        <v>112</v>
      </c>
      <c r="P19" s="509">
        <v>4</v>
      </c>
      <c r="Q19" s="509">
        <v>4</v>
      </c>
      <c r="R19" s="508">
        <v>4</v>
      </c>
    </row>
    <row r="20" spans="1:28" x14ac:dyDescent="0.2">
      <c r="A20" s="1431"/>
      <c r="B20" s="1206"/>
      <c r="C20" s="1226"/>
      <c r="D20" s="1442"/>
      <c r="E20" s="1228"/>
      <c r="F20" s="1403"/>
      <c r="G20" s="1065"/>
      <c r="H20" s="309"/>
      <c r="I20" s="315"/>
      <c r="J20" s="216"/>
      <c r="K20" s="216"/>
      <c r="L20" s="240"/>
      <c r="M20" s="322"/>
      <c r="N20" s="323"/>
      <c r="O20" s="1066"/>
      <c r="P20" s="593"/>
      <c r="Q20" s="593"/>
      <c r="R20" s="594"/>
    </row>
    <row r="21" spans="1:28" ht="25.5" x14ac:dyDescent="0.2">
      <c r="A21" s="1431"/>
      <c r="B21" s="1206"/>
      <c r="C21" s="1226"/>
      <c r="D21" s="1442"/>
      <c r="E21" s="1228"/>
      <c r="F21" s="1403"/>
      <c r="G21" s="1065"/>
      <c r="H21" s="309"/>
      <c r="I21" s="315"/>
      <c r="J21" s="216"/>
      <c r="K21" s="216"/>
      <c r="L21" s="240"/>
      <c r="M21" s="322"/>
      <c r="N21" s="323"/>
      <c r="O21" s="580" t="s">
        <v>145</v>
      </c>
      <c r="P21" s="593">
        <v>20</v>
      </c>
      <c r="Q21" s="593"/>
      <c r="R21" s="594"/>
    </row>
    <row r="22" spans="1:28" x14ac:dyDescent="0.2">
      <c r="A22" s="1431"/>
      <c r="B22" s="1206"/>
      <c r="C22" s="1226"/>
      <c r="D22" s="1442"/>
      <c r="E22" s="1228"/>
      <c r="F22" s="1403"/>
      <c r="G22" s="1065"/>
      <c r="H22" s="309"/>
      <c r="I22" s="315"/>
      <c r="J22" s="216"/>
      <c r="K22" s="216"/>
      <c r="L22" s="240"/>
      <c r="M22" s="322"/>
      <c r="N22" s="323"/>
      <c r="O22" s="15" t="s">
        <v>138</v>
      </c>
      <c r="P22" s="593">
        <v>1</v>
      </c>
      <c r="Q22" s="593">
        <v>1</v>
      </c>
      <c r="R22" s="594">
        <v>1</v>
      </c>
    </row>
    <row r="23" spans="1:28" x14ac:dyDescent="0.2">
      <c r="A23" s="1431"/>
      <c r="B23" s="1206"/>
      <c r="C23" s="1226"/>
      <c r="D23" s="1442"/>
      <c r="E23" s="1228"/>
      <c r="F23" s="1403"/>
      <c r="G23" s="1065"/>
      <c r="H23" s="309"/>
      <c r="I23" s="315"/>
      <c r="J23" s="216"/>
      <c r="K23" s="216"/>
      <c r="L23" s="240"/>
      <c r="M23" s="310"/>
      <c r="N23" s="311"/>
      <c r="O23" s="15" t="s">
        <v>49</v>
      </c>
      <c r="P23" s="593">
        <v>44</v>
      </c>
      <c r="Q23" s="593">
        <v>30</v>
      </c>
      <c r="R23" s="594">
        <v>30</v>
      </c>
    </row>
    <row r="24" spans="1:28" x14ac:dyDescent="0.2">
      <c r="A24" s="1431"/>
      <c r="B24" s="1206"/>
      <c r="C24" s="1226"/>
      <c r="D24" s="1442"/>
      <c r="E24" s="1228"/>
      <c r="F24" s="1403"/>
      <c r="G24" s="1065"/>
      <c r="H24" s="309"/>
      <c r="I24" s="315"/>
      <c r="J24" s="216"/>
      <c r="K24" s="216"/>
      <c r="L24" s="240"/>
      <c r="M24" s="310"/>
      <c r="N24" s="311"/>
      <c r="O24" s="15" t="s">
        <v>50</v>
      </c>
      <c r="P24" s="593">
        <v>8</v>
      </c>
      <c r="Q24" s="593">
        <v>10</v>
      </c>
      <c r="R24" s="594">
        <v>10</v>
      </c>
    </row>
    <row r="25" spans="1:28" ht="13.5" customHeight="1" x14ac:dyDescent="0.2">
      <c r="A25" s="1431"/>
      <c r="B25" s="1206"/>
      <c r="C25" s="1226"/>
      <c r="D25" s="1442"/>
      <c r="E25" s="1400"/>
      <c r="F25" s="1403"/>
      <c r="G25" s="1065"/>
      <c r="H25" s="316"/>
      <c r="I25" s="317"/>
      <c r="J25" s="318"/>
      <c r="K25" s="318"/>
      <c r="L25" s="319"/>
      <c r="M25" s="320"/>
      <c r="N25" s="321"/>
      <c r="O25" s="58" t="s">
        <v>51</v>
      </c>
      <c r="P25" s="600">
        <v>28</v>
      </c>
      <c r="Q25" s="600">
        <v>30</v>
      </c>
      <c r="R25" s="601">
        <v>30</v>
      </c>
    </row>
    <row r="26" spans="1:28" ht="25.5" x14ac:dyDescent="0.2">
      <c r="A26" s="91"/>
      <c r="B26" s="582"/>
      <c r="C26" s="586"/>
      <c r="D26" s="1265" t="s">
        <v>199</v>
      </c>
      <c r="E26" s="1399" t="s">
        <v>169</v>
      </c>
      <c r="F26" s="599"/>
      <c r="G26" s="81"/>
      <c r="H26" s="324"/>
      <c r="I26" s="315"/>
      <c r="J26" s="216"/>
      <c r="K26" s="318"/>
      <c r="L26" s="319"/>
      <c r="M26" s="310"/>
      <c r="N26" s="321"/>
      <c r="O26" s="203" t="s">
        <v>184</v>
      </c>
      <c r="P26" s="204">
        <v>1</v>
      </c>
      <c r="Q26" s="196">
        <v>1</v>
      </c>
      <c r="R26" s="82"/>
      <c r="AA26" s="12"/>
      <c r="AB26" s="12"/>
    </row>
    <row r="27" spans="1:28" ht="14.25" customHeight="1" thickBot="1" x14ac:dyDescent="0.25">
      <c r="A27" s="95"/>
      <c r="B27" s="584"/>
      <c r="C27" s="587"/>
      <c r="D27" s="1144"/>
      <c r="E27" s="1433"/>
      <c r="F27" s="590"/>
      <c r="G27" s="89"/>
      <c r="H27" s="602"/>
      <c r="I27" s="603"/>
      <c r="J27" s="341"/>
      <c r="K27" s="565"/>
      <c r="L27" s="569"/>
      <c r="M27" s="604"/>
      <c r="N27" s="570"/>
      <c r="O27" s="16" t="s">
        <v>185</v>
      </c>
      <c r="P27" s="605">
        <v>100</v>
      </c>
      <c r="Q27" s="83">
        <v>100</v>
      </c>
      <c r="R27" s="84"/>
      <c r="AA27" s="12"/>
      <c r="AB27" s="12"/>
    </row>
    <row r="28" spans="1:28" x14ac:dyDescent="0.2">
      <c r="A28" s="361"/>
      <c r="B28" s="583"/>
      <c r="C28" s="585"/>
      <c r="D28" s="1434" t="s">
        <v>188</v>
      </c>
      <c r="E28" s="1436" t="s">
        <v>169</v>
      </c>
      <c r="F28" s="589"/>
      <c r="G28" s="88"/>
      <c r="H28" s="571" t="s">
        <v>93</v>
      </c>
      <c r="I28" s="263">
        <f>J28</f>
        <v>150</v>
      </c>
      <c r="J28" s="265">
        <v>150</v>
      </c>
      <c r="K28" s="572"/>
      <c r="L28" s="573"/>
      <c r="M28" s="606">
        <v>100</v>
      </c>
      <c r="N28" s="607"/>
      <c r="O28" s="608" t="s">
        <v>161</v>
      </c>
      <c r="P28" s="609">
        <v>1</v>
      </c>
      <c r="Q28" s="592"/>
      <c r="R28" s="574"/>
      <c r="S28" s="138"/>
      <c r="AA28" s="12"/>
      <c r="AB28" s="12"/>
    </row>
    <row r="29" spans="1:28" x14ac:dyDescent="0.2">
      <c r="A29" s="91"/>
      <c r="B29" s="582"/>
      <c r="C29" s="586"/>
      <c r="D29" s="1435"/>
      <c r="E29" s="1437"/>
      <c r="F29" s="581"/>
      <c r="G29" s="81"/>
      <c r="H29" s="411"/>
      <c r="I29" s="412"/>
      <c r="J29" s="407"/>
      <c r="K29" s="407"/>
      <c r="L29" s="408"/>
      <c r="M29" s="413"/>
      <c r="N29" s="409"/>
      <c r="O29" s="74" t="s">
        <v>160</v>
      </c>
      <c r="P29" s="195">
        <v>50</v>
      </c>
      <c r="Q29" s="600">
        <v>50</v>
      </c>
      <c r="R29" s="113"/>
      <c r="AA29" s="12"/>
      <c r="AB29" s="12"/>
    </row>
    <row r="30" spans="1:28" ht="21.75" customHeight="1" x14ac:dyDescent="0.2">
      <c r="A30" s="91"/>
      <c r="B30" s="582"/>
      <c r="C30" s="586"/>
      <c r="D30" s="1371" t="s">
        <v>208</v>
      </c>
      <c r="E30" s="1375" t="s">
        <v>210</v>
      </c>
      <c r="F30" s="538"/>
      <c r="G30" s="539" t="s">
        <v>89</v>
      </c>
      <c r="H30" s="540" t="s">
        <v>35</v>
      </c>
      <c r="I30" s="541">
        <f>J30</f>
        <v>200</v>
      </c>
      <c r="J30" s="375">
        <v>200</v>
      </c>
      <c r="K30" s="542"/>
      <c r="L30" s="543"/>
      <c r="M30" s="544"/>
      <c r="N30" s="545"/>
      <c r="O30" s="1373" t="s">
        <v>209</v>
      </c>
      <c r="P30" s="551">
        <v>0.33</v>
      </c>
      <c r="Q30" s="546"/>
      <c r="R30" s="82"/>
      <c r="AA30" s="12"/>
      <c r="AB30" s="12"/>
    </row>
    <row r="31" spans="1:28" ht="16.5" customHeight="1" x14ac:dyDescent="0.2">
      <c r="A31" s="91"/>
      <c r="B31" s="582"/>
      <c r="C31" s="586"/>
      <c r="D31" s="1372"/>
      <c r="E31" s="1376"/>
      <c r="F31" s="547"/>
      <c r="G31" s="539"/>
      <c r="H31" s="548"/>
      <c r="I31" s="549"/>
      <c r="J31" s="542"/>
      <c r="K31" s="542"/>
      <c r="L31" s="543"/>
      <c r="M31" s="544"/>
      <c r="N31" s="545"/>
      <c r="O31" s="1374"/>
      <c r="P31" s="552"/>
      <c r="Q31" s="546"/>
      <c r="R31" s="82"/>
      <c r="AA31" s="12"/>
      <c r="AB31" s="12"/>
    </row>
    <row r="32" spans="1:28" ht="30.75" customHeight="1" thickBot="1" x14ac:dyDescent="0.25">
      <c r="A32" s="578"/>
      <c r="B32" s="584"/>
      <c r="C32" s="587"/>
      <c r="D32" s="579"/>
      <c r="E32" s="588"/>
      <c r="F32" s="590"/>
      <c r="G32" s="575"/>
      <c r="H32" s="274" t="s">
        <v>10</v>
      </c>
      <c r="I32" s="536" t="s">
        <v>211</v>
      </c>
      <c r="J32" s="550" t="s">
        <v>212</v>
      </c>
      <c r="K32" s="234">
        <f>K13</f>
        <v>0</v>
      </c>
      <c r="L32" s="235">
        <f>L13</f>
        <v>129.9</v>
      </c>
      <c r="M32" s="239">
        <f>M13+M28</f>
        <v>1941.4</v>
      </c>
      <c r="N32" s="233">
        <f>N13</f>
        <v>826.4</v>
      </c>
      <c r="O32" s="328"/>
      <c r="P32" s="553"/>
      <c r="Q32" s="83"/>
      <c r="R32" s="84"/>
      <c r="AA32" s="12"/>
      <c r="AB32" s="12"/>
    </row>
    <row r="33" spans="1:18" x14ac:dyDescent="0.2">
      <c r="A33" s="1431" t="s">
        <v>9</v>
      </c>
      <c r="B33" s="1206" t="s">
        <v>9</v>
      </c>
      <c r="C33" s="1226" t="s">
        <v>11</v>
      </c>
      <c r="D33" s="1289" t="s">
        <v>113</v>
      </c>
      <c r="E33" s="1228"/>
      <c r="F33" s="1403" t="s">
        <v>53</v>
      </c>
      <c r="G33" s="1065" t="s">
        <v>39</v>
      </c>
      <c r="H33" s="14" t="s">
        <v>35</v>
      </c>
      <c r="I33" s="243">
        <f>J33+L33</f>
        <v>6410.1</v>
      </c>
      <c r="J33" s="216">
        <v>6405.6</v>
      </c>
      <c r="K33" s="216"/>
      <c r="L33" s="217">
        <v>4.5</v>
      </c>
      <c r="M33" s="336">
        <f>7481+130</f>
        <v>7611</v>
      </c>
      <c r="N33" s="103">
        <f>7481+130</f>
        <v>7611</v>
      </c>
      <c r="O33" s="327"/>
      <c r="P33" s="598"/>
      <c r="Q33" s="598"/>
      <c r="R33" s="596"/>
    </row>
    <row r="34" spans="1:18" x14ac:dyDescent="0.2">
      <c r="A34" s="1431"/>
      <c r="B34" s="1206"/>
      <c r="C34" s="1226"/>
      <c r="D34" s="1450"/>
      <c r="E34" s="1228"/>
      <c r="F34" s="1403"/>
      <c r="G34" s="1065"/>
      <c r="H34" s="330" t="s">
        <v>60</v>
      </c>
      <c r="I34" s="243">
        <f>J34+L34</f>
        <v>3.5</v>
      </c>
      <c r="J34" s="216">
        <v>3.5</v>
      </c>
      <c r="K34" s="216"/>
      <c r="L34" s="217"/>
      <c r="M34" s="323">
        <v>3.5</v>
      </c>
      <c r="N34" s="335">
        <v>3.5</v>
      </c>
      <c r="O34" s="15"/>
      <c r="P34" s="598"/>
      <c r="Q34" s="598"/>
      <c r="R34" s="596"/>
    </row>
    <row r="35" spans="1:18" ht="18" customHeight="1" x14ac:dyDescent="0.2">
      <c r="A35" s="1431"/>
      <c r="B35" s="1206"/>
      <c r="C35" s="1226"/>
      <c r="D35" s="1138" t="s">
        <v>189</v>
      </c>
      <c r="E35" s="1399"/>
      <c r="F35" s="1444" t="s">
        <v>40</v>
      </c>
      <c r="G35" s="1440"/>
      <c r="H35" s="14"/>
      <c r="I35" s="243"/>
      <c r="J35" s="216"/>
      <c r="K35" s="216"/>
      <c r="L35" s="217"/>
      <c r="M35" s="42"/>
      <c r="N35" s="103"/>
      <c r="O35" s="57" t="s">
        <v>146</v>
      </c>
      <c r="P35" s="597">
        <v>3.7</v>
      </c>
      <c r="Q35" s="597">
        <v>3.7</v>
      </c>
      <c r="R35" s="595">
        <v>3.7</v>
      </c>
    </row>
    <row r="36" spans="1:18" ht="18.75" customHeight="1" x14ac:dyDescent="0.2">
      <c r="A36" s="1431"/>
      <c r="B36" s="1206"/>
      <c r="C36" s="1226"/>
      <c r="D36" s="1227"/>
      <c r="E36" s="1228"/>
      <c r="F36" s="1403"/>
      <c r="G36" s="1065"/>
      <c r="H36" s="330"/>
      <c r="I36" s="243"/>
      <c r="J36" s="216"/>
      <c r="K36" s="216"/>
      <c r="L36" s="217"/>
      <c r="M36" s="66"/>
      <c r="N36" s="100"/>
      <c r="O36" s="15" t="s">
        <v>191</v>
      </c>
      <c r="P36" s="598">
        <v>2.5</v>
      </c>
      <c r="Q36" s="598">
        <v>2.5</v>
      </c>
      <c r="R36" s="596">
        <v>2.5</v>
      </c>
    </row>
    <row r="37" spans="1:18" x14ac:dyDescent="0.2">
      <c r="A37" s="1431"/>
      <c r="B37" s="1206"/>
      <c r="C37" s="1226"/>
      <c r="D37" s="1227"/>
      <c r="E37" s="1228"/>
      <c r="F37" s="1403"/>
      <c r="G37" s="1065"/>
      <c r="H37" s="330"/>
      <c r="I37" s="243"/>
      <c r="J37" s="216"/>
      <c r="K37" s="216"/>
      <c r="L37" s="217"/>
      <c r="M37" s="32"/>
      <c r="N37" s="172"/>
      <c r="O37" s="1066" t="s">
        <v>97</v>
      </c>
      <c r="P37" s="1067">
        <v>20</v>
      </c>
      <c r="Q37" s="1067">
        <v>20</v>
      </c>
      <c r="R37" s="1447">
        <v>20</v>
      </c>
    </row>
    <row r="38" spans="1:18" x14ac:dyDescent="0.2">
      <c r="A38" s="1431"/>
      <c r="B38" s="1206"/>
      <c r="C38" s="1226"/>
      <c r="D38" s="1232"/>
      <c r="E38" s="1400"/>
      <c r="F38" s="1449"/>
      <c r="G38" s="1311"/>
      <c r="H38" s="332"/>
      <c r="I38" s="333"/>
      <c r="J38" s="318"/>
      <c r="K38" s="318"/>
      <c r="L38" s="334"/>
      <c r="M38" s="321"/>
      <c r="N38" s="326"/>
      <c r="O38" s="1090"/>
      <c r="P38" s="1070"/>
      <c r="Q38" s="1070"/>
      <c r="R38" s="1448"/>
    </row>
    <row r="39" spans="1:18" ht="18" customHeight="1" x14ac:dyDescent="0.2">
      <c r="A39" s="1431"/>
      <c r="B39" s="1206"/>
      <c r="C39" s="1226"/>
      <c r="D39" s="1227" t="s">
        <v>55</v>
      </c>
      <c r="E39" s="1228"/>
      <c r="F39" s="1403"/>
      <c r="G39" s="1065"/>
      <c r="H39" s="330"/>
      <c r="I39" s="243"/>
      <c r="J39" s="216"/>
      <c r="K39" s="216"/>
      <c r="L39" s="217"/>
      <c r="M39" s="323"/>
      <c r="N39" s="335"/>
      <c r="O39" s="580" t="s">
        <v>57</v>
      </c>
      <c r="P39" s="593">
        <v>44</v>
      </c>
      <c r="Q39" s="593">
        <v>44</v>
      </c>
      <c r="R39" s="594">
        <v>44</v>
      </c>
    </row>
    <row r="40" spans="1:18" x14ac:dyDescent="0.2">
      <c r="A40" s="1431"/>
      <c r="B40" s="1206"/>
      <c r="C40" s="1226"/>
      <c r="D40" s="1227"/>
      <c r="E40" s="1228"/>
      <c r="F40" s="1403"/>
      <c r="G40" s="1065"/>
      <c r="H40" s="330"/>
      <c r="I40" s="243"/>
      <c r="J40" s="216"/>
      <c r="K40" s="216"/>
      <c r="L40" s="217"/>
      <c r="M40" s="311"/>
      <c r="N40" s="325"/>
      <c r="O40" s="1066" t="s">
        <v>192</v>
      </c>
      <c r="P40" s="1067">
        <v>387</v>
      </c>
      <c r="Q40" s="1067">
        <v>387</v>
      </c>
      <c r="R40" s="1447">
        <v>387</v>
      </c>
    </row>
    <row r="41" spans="1:18" x14ac:dyDescent="0.2">
      <c r="A41" s="1431"/>
      <c r="B41" s="1206"/>
      <c r="C41" s="1226"/>
      <c r="D41" s="1227"/>
      <c r="E41" s="1228"/>
      <c r="F41" s="1403"/>
      <c r="G41" s="1065"/>
      <c r="H41" s="405"/>
      <c r="I41" s="414"/>
      <c r="J41" s="407"/>
      <c r="K41" s="407"/>
      <c r="L41" s="415"/>
      <c r="M41" s="409"/>
      <c r="N41" s="416"/>
      <c r="O41" s="1066"/>
      <c r="P41" s="1070"/>
      <c r="Q41" s="1070"/>
      <c r="R41" s="1448"/>
    </row>
    <row r="42" spans="1:18" ht="27.75" customHeight="1" x14ac:dyDescent="0.2">
      <c r="A42" s="577"/>
      <c r="B42" s="582"/>
      <c r="C42" s="586"/>
      <c r="D42" s="1138" t="s">
        <v>98</v>
      </c>
      <c r="E42" s="1399"/>
      <c r="F42" s="1444"/>
      <c r="G42" s="1440"/>
      <c r="H42" s="14" t="s">
        <v>35</v>
      </c>
      <c r="I42" s="243">
        <f>J42+L42</f>
        <v>114.5</v>
      </c>
      <c r="J42" s="216">
        <v>114.5</v>
      </c>
      <c r="K42" s="216"/>
      <c r="L42" s="217"/>
      <c r="M42" s="42"/>
      <c r="N42" s="103"/>
      <c r="O42" s="111" t="s">
        <v>147</v>
      </c>
      <c r="P42" s="112">
        <v>2.5</v>
      </c>
      <c r="Q42" s="64">
        <v>3</v>
      </c>
      <c r="R42" s="65">
        <v>3</v>
      </c>
    </row>
    <row r="43" spans="1:18" ht="18.75" customHeight="1" x14ac:dyDescent="0.2">
      <c r="A43" s="577"/>
      <c r="B43" s="582"/>
      <c r="C43" s="586"/>
      <c r="D43" s="1227"/>
      <c r="E43" s="1228"/>
      <c r="F43" s="1403"/>
      <c r="G43" s="1065"/>
      <c r="H43" s="142" t="s">
        <v>179</v>
      </c>
      <c r="I43" s="212">
        <f>J43+L43</f>
        <v>15</v>
      </c>
      <c r="J43" s="213">
        <v>15</v>
      </c>
      <c r="K43" s="213"/>
      <c r="L43" s="214"/>
      <c r="M43" s="62"/>
      <c r="N43" s="102"/>
      <c r="O43" s="1079" t="s">
        <v>100</v>
      </c>
      <c r="P43" s="331">
        <v>1</v>
      </c>
      <c r="Q43" s="509">
        <v>1</v>
      </c>
      <c r="R43" s="508">
        <v>1</v>
      </c>
    </row>
    <row r="44" spans="1:18" ht="19.5" customHeight="1" thickBot="1" x14ac:dyDescent="0.25">
      <c r="A44" s="91"/>
      <c r="B44" s="582"/>
      <c r="C44" s="586"/>
      <c r="D44" s="1227"/>
      <c r="E44" s="1228"/>
      <c r="F44" s="1403"/>
      <c r="G44" s="1065"/>
      <c r="H44" s="276" t="s">
        <v>10</v>
      </c>
      <c r="I44" s="223">
        <f>I42+I34+I33+I43</f>
        <v>6543.1</v>
      </c>
      <c r="J44" s="223">
        <f>J42+J34+J33+J43</f>
        <v>6538.6</v>
      </c>
      <c r="K44" s="223">
        <f>K42+K34+K33</f>
        <v>0</v>
      </c>
      <c r="L44" s="272">
        <f>L42+L34+L33</f>
        <v>4.5</v>
      </c>
      <c r="M44" s="273">
        <f>M42+M34+M33</f>
        <v>7614.5</v>
      </c>
      <c r="N44" s="223">
        <f>N42+N34+N33</f>
        <v>7614.5</v>
      </c>
      <c r="O44" s="1451"/>
      <c r="P44" s="591"/>
      <c r="Q44" s="593"/>
      <c r="R44" s="594"/>
    </row>
    <row r="45" spans="1:18" ht="12.75" customHeight="1" x14ac:dyDescent="0.2">
      <c r="A45" s="1455" t="s">
        <v>9</v>
      </c>
      <c r="B45" s="1205" t="s">
        <v>9</v>
      </c>
      <c r="C45" s="1220" t="s">
        <v>37</v>
      </c>
      <c r="D45" s="1456" t="s">
        <v>114</v>
      </c>
      <c r="E45" s="1222" t="s">
        <v>168</v>
      </c>
      <c r="F45" s="1452" t="s">
        <v>40</v>
      </c>
      <c r="G45" s="1071" t="s">
        <v>39</v>
      </c>
      <c r="H45" s="13" t="s">
        <v>35</v>
      </c>
      <c r="I45" s="225">
        <f>J45+L45</f>
        <v>1355.2</v>
      </c>
      <c r="J45" s="225">
        <f>1292.2+10</f>
        <v>1302.2</v>
      </c>
      <c r="K45" s="225">
        <v>710.7</v>
      </c>
      <c r="L45" s="379">
        <f>63-10</f>
        <v>53</v>
      </c>
      <c r="M45" s="381">
        <v>1592.1</v>
      </c>
      <c r="N45" s="339">
        <v>1146.0999999999999</v>
      </c>
      <c r="O45" s="576"/>
      <c r="P45" s="123"/>
      <c r="Q45" s="123"/>
      <c r="R45" s="34"/>
    </row>
    <row r="46" spans="1:18" x14ac:dyDescent="0.2">
      <c r="A46" s="1431"/>
      <c r="B46" s="1206"/>
      <c r="C46" s="1226"/>
      <c r="D46" s="1457"/>
      <c r="E46" s="1228"/>
      <c r="F46" s="1403"/>
      <c r="G46" s="1065"/>
      <c r="H46" s="14" t="s">
        <v>60</v>
      </c>
      <c r="I46" s="243">
        <f>J46+L46</f>
        <v>116.2</v>
      </c>
      <c r="J46" s="243">
        <v>116.2</v>
      </c>
      <c r="K46" s="243">
        <v>31.7</v>
      </c>
      <c r="L46" s="374">
        <f>L51+L53+L56</f>
        <v>0</v>
      </c>
      <c r="M46" s="311">
        <v>115.8</v>
      </c>
      <c r="N46" s="325">
        <v>115.8</v>
      </c>
      <c r="O46" s="580"/>
      <c r="P46" s="598"/>
      <c r="Q46" s="598"/>
      <c r="R46" s="596"/>
    </row>
    <row r="47" spans="1:18" ht="21" customHeight="1" x14ac:dyDescent="0.2">
      <c r="A47" s="1431"/>
      <c r="B47" s="1206"/>
      <c r="C47" s="1226"/>
      <c r="D47" s="1138" t="s">
        <v>162</v>
      </c>
      <c r="E47" s="1458"/>
      <c r="F47" s="1403"/>
      <c r="G47" s="1065"/>
      <c r="H47" s="14"/>
      <c r="I47" s="243"/>
      <c r="J47" s="216"/>
      <c r="K47" s="216"/>
      <c r="L47" s="217"/>
      <c r="M47" s="42"/>
      <c r="N47" s="103"/>
      <c r="O47" s="57" t="s">
        <v>85</v>
      </c>
      <c r="P47" s="597">
        <v>0.17649999999999999</v>
      </c>
      <c r="Q47" s="597">
        <v>0.17649999999999999</v>
      </c>
      <c r="R47" s="595">
        <v>0.17649999999999999</v>
      </c>
    </row>
    <row r="48" spans="1:18" ht="14.25" customHeight="1" x14ac:dyDescent="0.2">
      <c r="A48" s="1431"/>
      <c r="B48" s="1206"/>
      <c r="C48" s="1226"/>
      <c r="D48" s="1227"/>
      <c r="E48" s="1458"/>
      <c r="F48" s="1403"/>
      <c r="G48" s="1065"/>
      <c r="H48" s="14"/>
      <c r="I48" s="243"/>
      <c r="J48" s="216"/>
      <c r="K48" s="216"/>
      <c r="L48" s="217"/>
      <c r="M48" s="42"/>
      <c r="N48" s="103"/>
      <c r="O48" s="1066" t="s">
        <v>86</v>
      </c>
      <c r="P48" s="598">
        <v>5.0299999999999997E-2</v>
      </c>
      <c r="Q48" s="598">
        <v>5.0299999999999997E-2</v>
      </c>
      <c r="R48" s="596">
        <v>5.0299999999999997E-2</v>
      </c>
    </row>
    <row r="49" spans="1:21" ht="29.25" customHeight="1" thickBot="1" x14ac:dyDescent="0.25">
      <c r="A49" s="1453"/>
      <c r="B49" s="1207"/>
      <c r="C49" s="1221"/>
      <c r="D49" s="1135"/>
      <c r="E49" s="1459"/>
      <c r="F49" s="1454"/>
      <c r="G49" s="1072"/>
      <c r="H49" s="564"/>
      <c r="I49" s="267"/>
      <c r="J49" s="565"/>
      <c r="K49" s="565"/>
      <c r="L49" s="566"/>
      <c r="M49" s="567"/>
      <c r="N49" s="568"/>
      <c r="O49" s="1094"/>
      <c r="P49" s="507"/>
      <c r="Q49" s="507"/>
      <c r="R49" s="506"/>
    </row>
    <row r="50" spans="1:21" ht="12.75" customHeight="1" x14ac:dyDescent="0.2">
      <c r="A50" s="1455"/>
      <c r="B50" s="1205"/>
      <c r="C50" s="1220"/>
      <c r="D50" s="1134" t="s">
        <v>58</v>
      </c>
      <c r="E50" s="1222"/>
      <c r="F50" s="1452"/>
      <c r="G50" s="1071"/>
      <c r="H50" s="337"/>
      <c r="I50" s="338"/>
      <c r="J50" s="265"/>
      <c r="K50" s="265"/>
      <c r="L50" s="266"/>
      <c r="M50" s="336"/>
      <c r="N50" s="563"/>
      <c r="O50" s="1089" t="s">
        <v>59</v>
      </c>
      <c r="P50" s="493">
        <v>3</v>
      </c>
      <c r="Q50" s="493">
        <v>3</v>
      </c>
      <c r="R50" s="495">
        <v>3</v>
      </c>
    </row>
    <row r="51" spans="1:21" x14ac:dyDescent="0.2">
      <c r="A51" s="1431"/>
      <c r="B51" s="1206"/>
      <c r="C51" s="1226"/>
      <c r="D51" s="1227"/>
      <c r="E51" s="1228"/>
      <c r="F51" s="1403"/>
      <c r="G51" s="1065"/>
      <c r="H51" s="14"/>
      <c r="I51" s="243"/>
      <c r="J51" s="216"/>
      <c r="K51" s="216"/>
      <c r="L51" s="217"/>
      <c r="M51" s="42"/>
      <c r="N51" s="103"/>
      <c r="O51" s="1066"/>
      <c r="P51" s="494"/>
      <c r="Q51" s="494"/>
      <c r="R51" s="496"/>
    </row>
    <row r="52" spans="1:21" x14ac:dyDescent="0.2">
      <c r="A52" s="1431"/>
      <c r="B52" s="1206"/>
      <c r="C52" s="1226"/>
      <c r="D52" s="1138" t="s">
        <v>142</v>
      </c>
      <c r="E52" s="1228"/>
      <c r="F52" s="1403"/>
      <c r="G52" s="1065"/>
      <c r="H52" s="14"/>
      <c r="I52" s="243"/>
      <c r="J52" s="216"/>
      <c r="K52" s="216"/>
      <c r="L52" s="217"/>
      <c r="M52" s="42"/>
      <c r="N52" s="103"/>
      <c r="O52" s="1079" t="s">
        <v>193</v>
      </c>
      <c r="P52" s="509">
        <v>2</v>
      </c>
      <c r="Q52" s="509">
        <v>2</v>
      </c>
      <c r="R52" s="508">
        <v>2</v>
      </c>
    </row>
    <row r="53" spans="1:21" x14ac:dyDescent="0.2">
      <c r="A53" s="1431"/>
      <c r="B53" s="1206"/>
      <c r="C53" s="1226"/>
      <c r="D53" s="1232"/>
      <c r="E53" s="1400"/>
      <c r="F53" s="1449"/>
      <c r="G53" s="1311"/>
      <c r="H53" s="142"/>
      <c r="I53" s="212"/>
      <c r="J53" s="213"/>
      <c r="K53" s="213"/>
      <c r="L53" s="214"/>
      <c r="M53" s="62"/>
      <c r="N53" s="102"/>
      <c r="O53" s="1090"/>
      <c r="P53" s="503"/>
      <c r="Q53" s="503"/>
      <c r="R53" s="504"/>
    </row>
    <row r="54" spans="1:21" x14ac:dyDescent="0.2">
      <c r="A54" s="477"/>
      <c r="B54" s="488"/>
      <c r="C54" s="491"/>
      <c r="D54" s="1138" t="s">
        <v>203</v>
      </c>
      <c r="E54" s="501"/>
      <c r="F54" s="502" t="s">
        <v>37</v>
      </c>
      <c r="G54" s="479"/>
      <c r="H54" s="10"/>
      <c r="I54" s="357"/>
      <c r="J54" s="221"/>
      <c r="K54" s="221"/>
      <c r="L54" s="222"/>
      <c r="M54" s="354"/>
      <c r="N54" s="355"/>
      <c r="O54" s="1079" t="s">
        <v>62</v>
      </c>
      <c r="P54" s="498">
        <v>15.5</v>
      </c>
      <c r="Q54" s="498">
        <v>15.5</v>
      </c>
      <c r="R54" s="497">
        <v>15.5</v>
      </c>
    </row>
    <row r="55" spans="1:21" x14ac:dyDescent="0.2">
      <c r="A55" s="477"/>
      <c r="B55" s="488"/>
      <c r="C55" s="491"/>
      <c r="D55" s="1460"/>
      <c r="E55" s="492"/>
      <c r="F55" s="484"/>
      <c r="G55" s="474"/>
      <c r="H55" s="14"/>
      <c r="I55" s="313"/>
      <c r="J55" s="216"/>
      <c r="K55" s="216"/>
      <c r="L55" s="217"/>
      <c r="M55" s="42"/>
      <c r="N55" s="103"/>
      <c r="O55" s="1066"/>
      <c r="P55" s="494"/>
      <c r="Q55" s="494"/>
      <c r="R55" s="496"/>
      <c r="U55" s="85"/>
    </row>
    <row r="56" spans="1:21" ht="25.5" x14ac:dyDescent="0.2">
      <c r="A56" s="477"/>
      <c r="B56" s="488"/>
      <c r="C56" s="491"/>
      <c r="D56" s="1461"/>
      <c r="E56" s="500"/>
      <c r="F56" s="485"/>
      <c r="G56" s="486"/>
      <c r="H56" s="142"/>
      <c r="I56" s="228"/>
      <c r="J56" s="213"/>
      <c r="K56" s="213"/>
      <c r="L56" s="214"/>
      <c r="M56" s="33"/>
      <c r="N56" s="380"/>
      <c r="O56" s="63" t="s">
        <v>61</v>
      </c>
      <c r="P56" s="64">
        <v>102</v>
      </c>
      <c r="Q56" s="64">
        <v>102</v>
      </c>
      <c r="R56" s="65">
        <v>102</v>
      </c>
      <c r="U56" s="85"/>
    </row>
    <row r="57" spans="1:21" ht="25.5" x14ac:dyDescent="0.2">
      <c r="A57" s="477"/>
      <c r="B57" s="488"/>
      <c r="C57" s="491"/>
      <c r="D57" s="489" t="s">
        <v>158</v>
      </c>
      <c r="E57" s="492"/>
      <c r="F57" s="484"/>
      <c r="G57" s="474"/>
      <c r="H57" s="14"/>
      <c r="I57" s="313"/>
      <c r="J57" s="216"/>
      <c r="K57" s="216"/>
      <c r="L57" s="217"/>
      <c r="M57" s="32"/>
      <c r="N57" s="172"/>
      <c r="O57" s="487" t="s">
        <v>150</v>
      </c>
      <c r="P57" s="503">
        <v>1</v>
      </c>
      <c r="Q57" s="503"/>
      <c r="R57" s="504"/>
    </row>
    <row r="58" spans="1:21" x14ac:dyDescent="0.2">
      <c r="A58" s="291"/>
      <c r="B58" s="305"/>
      <c r="C58" s="312"/>
      <c r="D58" s="115" t="s">
        <v>151</v>
      </c>
      <c r="E58" s="293"/>
      <c r="F58" s="295"/>
      <c r="G58" s="289"/>
      <c r="H58" s="14"/>
      <c r="I58" s="313"/>
      <c r="J58" s="216"/>
      <c r="K58" s="216"/>
      <c r="L58" s="217"/>
      <c r="M58" s="32"/>
      <c r="N58" s="172"/>
      <c r="O58" s="63" t="s">
        <v>149</v>
      </c>
      <c r="P58" s="64">
        <v>1</v>
      </c>
      <c r="Q58" s="64"/>
      <c r="R58" s="65"/>
    </row>
    <row r="59" spans="1:21" ht="14.25" customHeight="1" x14ac:dyDescent="0.2">
      <c r="A59" s="291"/>
      <c r="B59" s="305"/>
      <c r="C59" s="312"/>
      <c r="D59" s="130" t="s">
        <v>154</v>
      </c>
      <c r="E59" s="293"/>
      <c r="F59" s="295"/>
      <c r="G59" s="289"/>
      <c r="H59" s="330"/>
      <c r="I59" s="313"/>
      <c r="J59" s="216"/>
      <c r="K59" s="216"/>
      <c r="L59" s="217"/>
      <c r="M59" s="32"/>
      <c r="N59" s="172"/>
      <c r="O59" s="1079" t="s">
        <v>202</v>
      </c>
      <c r="P59" s="303"/>
      <c r="Q59" s="303">
        <v>10</v>
      </c>
      <c r="R59" s="299">
        <v>90</v>
      </c>
    </row>
    <row r="60" spans="1:21" ht="15" customHeight="1" x14ac:dyDescent="0.2">
      <c r="A60" s="291"/>
      <c r="B60" s="305"/>
      <c r="C60" s="312"/>
      <c r="D60" s="1227"/>
      <c r="E60" s="293"/>
      <c r="F60" s="295"/>
      <c r="G60" s="289"/>
      <c r="H60" s="142"/>
      <c r="I60" s="228"/>
      <c r="J60" s="213"/>
      <c r="K60" s="213"/>
      <c r="L60" s="214"/>
      <c r="M60" s="33"/>
      <c r="N60" s="380"/>
      <c r="O60" s="1090"/>
      <c r="P60" s="302"/>
      <c r="Q60" s="302"/>
      <c r="R60" s="298"/>
    </row>
    <row r="61" spans="1:21" ht="27" customHeight="1" thickBot="1" x14ac:dyDescent="0.25">
      <c r="A61" s="292"/>
      <c r="B61" s="306"/>
      <c r="C61" s="340"/>
      <c r="D61" s="1135"/>
      <c r="E61" s="294"/>
      <c r="F61" s="296"/>
      <c r="G61" s="290"/>
      <c r="H61" s="277" t="s">
        <v>10</v>
      </c>
      <c r="I61" s="282">
        <f t="shared" ref="I61:N61" si="0">I45+I46</f>
        <v>1471.4</v>
      </c>
      <c r="J61" s="234">
        <f t="shared" si="0"/>
        <v>1418.4</v>
      </c>
      <c r="K61" s="234">
        <f t="shared" si="0"/>
        <v>742.40000000000009</v>
      </c>
      <c r="L61" s="244">
        <f t="shared" si="0"/>
        <v>53</v>
      </c>
      <c r="M61" s="275">
        <f t="shared" si="0"/>
        <v>1707.8999999999999</v>
      </c>
      <c r="N61" s="244">
        <f t="shared" si="0"/>
        <v>1261.8999999999999</v>
      </c>
      <c r="O61" s="307"/>
      <c r="P61" s="139"/>
      <c r="Q61" s="139"/>
      <c r="R61" s="31"/>
    </row>
    <row r="62" spans="1:21" ht="15" customHeight="1" x14ac:dyDescent="0.2">
      <c r="A62" s="1455" t="s">
        <v>9</v>
      </c>
      <c r="B62" s="1205" t="s">
        <v>9</v>
      </c>
      <c r="C62" s="1220" t="s">
        <v>52</v>
      </c>
      <c r="D62" s="1456" t="s">
        <v>115</v>
      </c>
      <c r="E62" s="1222"/>
      <c r="F62" s="1452" t="s">
        <v>40</v>
      </c>
      <c r="G62" s="1071" t="s">
        <v>39</v>
      </c>
      <c r="H62" s="337" t="s">
        <v>35</v>
      </c>
      <c r="I62" s="338">
        <f>J62</f>
        <v>6017.6</v>
      </c>
      <c r="J62" s="338">
        <v>6017.6</v>
      </c>
      <c r="K62" s="338">
        <f>K64+K67</f>
        <v>0</v>
      </c>
      <c r="L62" s="343">
        <f>L64+L67</f>
        <v>0</v>
      </c>
      <c r="M62" s="342">
        <v>7827.6</v>
      </c>
      <c r="N62" s="344">
        <v>8062</v>
      </c>
      <c r="O62" s="1089"/>
      <c r="P62" s="1069"/>
      <c r="Q62" s="1069"/>
      <c r="R62" s="1462"/>
    </row>
    <row r="63" spans="1:21" x14ac:dyDescent="0.2">
      <c r="A63" s="1431"/>
      <c r="B63" s="1206"/>
      <c r="C63" s="1226"/>
      <c r="D63" s="1457"/>
      <c r="E63" s="1228"/>
      <c r="F63" s="1403"/>
      <c r="G63" s="1065"/>
      <c r="H63" s="14"/>
      <c r="I63" s="243"/>
      <c r="J63" s="216"/>
      <c r="K63" s="216"/>
      <c r="L63" s="217"/>
      <c r="M63" s="42"/>
      <c r="N63" s="103"/>
      <c r="O63" s="1066"/>
      <c r="P63" s="1067"/>
      <c r="Q63" s="1067"/>
      <c r="R63" s="1447"/>
    </row>
    <row r="64" spans="1:21" ht="12.75" customHeight="1" x14ac:dyDescent="0.2">
      <c r="A64" s="1431"/>
      <c r="B64" s="1206"/>
      <c r="C64" s="1226"/>
      <c r="D64" s="1138" t="s">
        <v>64</v>
      </c>
      <c r="E64" s="1228"/>
      <c r="F64" s="1403"/>
      <c r="G64" s="1065"/>
      <c r="H64" s="14"/>
      <c r="I64" s="243"/>
      <c r="J64" s="216"/>
      <c r="K64" s="216"/>
      <c r="L64" s="217"/>
      <c r="M64" s="42"/>
      <c r="N64" s="103"/>
      <c r="O64" s="1079" t="s">
        <v>99</v>
      </c>
      <c r="P64" s="1309">
        <v>7.7</v>
      </c>
      <c r="Q64" s="1309">
        <v>7.8</v>
      </c>
      <c r="R64" s="1463">
        <v>7.8</v>
      </c>
    </row>
    <row r="65" spans="1:19" x14ac:dyDescent="0.2">
      <c r="A65" s="1431"/>
      <c r="B65" s="1206"/>
      <c r="C65" s="1226"/>
      <c r="D65" s="1227"/>
      <c r="E65" s="1228"/>
      <c r="F65" s="1403"/>
      <c r="G65" s="1065"/>
      <c r="H65" s="14"/>
      <c r="I65" s="243"/>
      <c r="J65" s="216"/>
      <c r="K65" s="216"/>
      <c r="L65" s="217"/>
      <c r="M65" s="42"/>
      <c r="N65" s="103"/>
      <c r="O65" s="1066"/>
      <c r="P65" s="1088"/>
      <c r="Q65" s="1088"/>
      <c r="R65" s="1464"/>
    </row>
    <row r="66" spans="1:19" x14ac:dyDescent="0.2">
      <c r="A66" s="1431"/>
      <c r="B66" s="1206"/>
      <c r="C66" s="1226"/>
      <c r="D66" s="1227"/>
      <c r="E66" s="1228"/>
      <c r="F66" s="1403"/>
      <c r="G66" s="1065"/>
      <c r="H66" s="345"/>
      <c r="I66" s="333"/>
      <c r="J66" s="318"/>
      <c r="K66" s="318"/>
      <c r="L66" s="334"/>
      <c r="M66" s="346"/>
      <c r="N66" s="347"/>
      <c r="O66" s="58"/>
      <c r="P66" s="503"/>
      <c r="Q66" s="503"/>
      <c r="R66" s="504"/>
    </row>
    <row r="67" spans="1:19" ht="12.75" customHeight="1" x14ac:dyDescent="0.2">
      <c r="A67" s="1431"/>
      <c r="B67" s="1206"/>
      <c r="C67" s="1226"/>
      <c r="D67" s="1138" t="s">
        <v>63</v>
      </c>
      <c r="E67" s="1233" t="s">
        <v>182</v>
      </c>
      <c r="F67" s="1403"/>
      <c r="G67" s="1065"/>
      <c r="H67" s="14"/>
      <c r="I67" s="243"/>
      <c r="J67" s="216"/>
      <c r="K67" s="216"/>
      <c r="L67" s="217"/>
      <c r="M67" s="42"/>
      <c r="N67" s="103"/>
      <c r="O67" s="1066" t="s">
        <v>194</v>
      </c>
      <c r="P67" s="1465">
        <v>14.215999999999999</v>
      </c>
      <c r="Q67" s="1465">
        <v>14.4</v>
      </c>
      <c r="R67" s="1466">
        <v>14.6</v>
      </c>
    </row>
    <row r="68" spans="1:19" x14ac:dyDescent="0.2">
      <c r="A68" s="1431"/>
      <c r="B68" s="1206"/>
      <c r="C68" s="1226"/>
      <c r="D68" s="1227"/>
      <c r="E68" s="1233"/>
      <c r="F68" s="1403"/>
      <c r="G68" s="1065"/>
      <c r="H68" s="14"/>
      <c r="I68" s="243"/>
      <c r="J68" s="216"/>
      <c r="K68" s="216"/>
      <c r="L68" s="217"/>
      <c r="M68" s="42"/>
      <c r="N68" s="103"/>
      <c r="O68" s="1066"/>
      <c r="P68" s="1465"/>
      <c r="Q68" s="1465"/>
      <c r="R68" s="1466"/>
    </row>
    <row r="69" spans="1:19" ht="17.25" customHeight="1" x14ac:dyDescent="0.2">
      <c r="A69" s="1431"/>
      <c r="B69" s="1206"/>
      <c r="C69" s="1226"/>
      <c r="D69" s="1227"/>
      <c r="E69" s="1233"/>
      <c r="F69" s="1403"/>
      <c r="G69" s="1065"/>
      <c r="H69" s="14"/>
      <c r="I69" s="243"/>
      <c r="J69" s="216"/>
      <c r="K69" s="216"/>
      <c r="L69" s="217"/>
      <c r="M69" s="32"/>
      <c r="N69" s="172"/>
      <c r="O69" s="15" t="s">
        <v>143</v>
      </c>
      <c r="P69" s="104">
        <v>420</v>
      </c>
      <c r="Q69" s="104">
        <v>0</v>
      </c>
      <c r="R69" s="105">
        <v>0</v>
      </c>
    </row>
    <row r="70" spans="1:19" x14ac:dyDescent="0.2">
      <c r="A70" s="1431"/>
      <c r="B70" s="1206"/>
      <c r="C70" s="1226"/>
      <c r="D70" s="1232"/>
      <c r="E70" s="1233"/>
      <c r="F70" s="1403"/>
      <c r="G70" s="1065"/>
      <c r="H70" s="345"/>
      <c r="I70" s="333"/>
      <c r="J70" s="318"/>
      <c r="K70" s="318"/>
      <c r="L70" s="334"/>
      <c r="M70" s="346"/>
      <c r="N70" s="347"/>
      <c r="O70" s="58" t="s">
        <v>195</v>
      </c>
      <c r="P70" s="503">
        <v>89</v>
      </c>
      <c r="Q70" s="503">
        <v>100</v>
      </c>
      <c r="R70" s="504">
        <v>100</v>
      </c>
    </row>
    <row r="71" spans="1:19" x14ac:dyDescent="0.2">
      <c r="A71" s="1431"/>
      <c r="B71" s="1206"/>
      <c r="C71" s="1226"/>
      <c r="D71" s="1227" t="s">
        <v>65</v>
      </c>
      <c r="E71" s="1228"/>
      <c r="F71" s="1403"/>
      <c r="G71" s="1065"/>
      <c r="H71" s="14"/>
      <c r="I71" s="243"/>
      <c r="J71" s="216"/>
      <c r="K71" s="216"/>
      <c r="L71" s="217"/>
      <c r="M71" s="42"/>
      <c r="N71" s="103"/>
      <c r="O71" s="57" t="s">
        <v>101</v>
      </c>
      <c r="P71" s="509"/>
      <c r="Q71" s="509">
        <v>27</v>
      </c>
      <c r="R71" s="508"/>
    </row>
    <row r="72" spans="1:19" x14ac:dyDescent="0.2">
      <c r="A72" s="1431"/>
      <c r="B72" s="1206"/>
      <c r="C72" s="1226"/>
      <c r="D72" s="1232"/>
      <c r="E72" s="1228"/>
      <c r="F72" s="1403"/>
      <c r="G72" s="1065"/>
      <c r="H72" s="345"/>
      <c r="I72" s="333"/>
      <c r="J72" s="318"/>
      <c r="K72" s="318"/>
      <c r="L72" s="334"/>
      <c r="M72" s="346"/>
      <c r="N72" s="347"/>
      <c r="O72" s="58"/>
      <c r="P72" s="503"/>
      <c r="Q72" s="503"/>
      <c r="R72" s="504"/>
    </row>
    <row r="73" spans="1:19" x14ac:dyDescent="0.2">
      <c r="A73" s="1431"/>
      <c r="B73" s="1206"/>
      <c r="C73" s="1226"/>
      <c r="D73" s="1227" t="s">
        <v>66</v>
      </c>
      <c r="E73" s="1228"/>
      <c r="F73" s="1403"/>
      <c r="G73" s="1065"/>
      <c r="H73" s="10" t="s">
        <v>93</v>
      </c>
      <c r="I73" s="215">
        <f>J73</f>
        <v>2038</v>
      </c>
      <c r="J73" s="221">
        <v>2038</v>
      </c>
      <c r="K73" s="221"/>
      <c r="L73" s="222"/>
      <c r="M73" s="354"/>
      <c r="N73" s="355"/>
      <c r="O73" s="15" t="s">
        <v>67</v>
      </c>
      <c r="P73" s="494"/>
      <c r="Q73" s="494">
        <v>94</v>
      </c>
      <c r="R73" s="496"/>
    </row>
    <row r="74" spans="1:19" ht="18" customHeight="1" thickBot="1" x14ac:dyDescent="0.25">
      <c r="A74" s="1453"/>
      <c r="B74" s="1207"/>
      <c r="C74" s="1221"/>
      <c r="D74" s="1135"/>
      <c r="E74" s="1223"/>
      <c r="F74" s="1454"/>
      <c r="G74" s="1072"/>
      <c r="H74" s="564"/>
      <c r="I74" s="267"/>
      <c r="J74" s="565"/>
      <c r="K74" s="565"/>
      <c r="L74" s="566"/>
      <c r="M74" s="567"/>
      <c r="N74" s="568"/>
      <c r="O74" s="16"/>
      <c r="P74" s="507"/>
      <c r="Q74" s="507"/>
      <c r="R74" s="506"/>
    </row>
    <row r="75" spans="1:19" ht="25.5" customHeight="1" x14ac:dyDescent="0.2">
      <c r="A75" s="291"/>
      <c r="B75" s="305"/>
      <c r="C75" s="312"/>
      <c r="D75" s="489" t="s">
        <v>130</v>
      </c>
      <c r="E75" s="293"/>
      <c r="F75" s="295"/>
      <c r="G75" s="289"/>
      <c r="H75" s="14"/>
      <c r="I75" s="243"/>
      <c r="J75" s="216"/>
      <c r="K75" s="216"/>
      <c r="L75" s="217"/>
      <c r="M75" s="42"/>
      <c r="N75" s="103"/>
      <c r="O75" s="58" t="s">
        <v>116</v>
      </c>
      <c r="P75" s="503"/>
      <c r="Q75" s="503">
        <v>33</v>
      </c>
      <c r="R75" s="504">
        <v>33</v>
      </c>
    </row>
    <row r="76" spans="1:19" ht="17.25" customHeight="1" x14ac:dyDescent="0.2">
      <c r="A76" s="1431"/>
      <c r="B76" s="1206"/>
      <c r="C76" s="1226"/>
      <c r="D76" s="1227" t="s">
        <v>131</v>
      </c>
      <c r="E76" s="1228"/>
      <c r="F76" s="1403"/>
      <c r="G76" s="1065"/>
      <c r="H76" s="142"/>
      <c r="I76" s="212"/>
      <c r="J76" s="213"/>
      <c r="K76" s="213"/>
      <c r="L76" s="214"/>
      <c r="M76" s="62"/>
      <c r="N76" s="102"/>
      <c r="O76" s="1066" t="s">
        <v>68</v>
      </c>
      <c r="P76" s="304"/>
      <c r="Q76" s="304">
        <v>9</v>
      </c>
      <c r="R76" s="300">
        <v>7</v>
      </c>
    </row>
    <row r="77" spans="1:19" ht="24.75" customHeight="1" thickBot="1" x14ac:dyDescent="0.25">
      <c r="A77" s="1453"/>
      <c r="B77" s="1207"/>
      <c r="C77" s="1221"/>
      <c r="D77" s="1135"/>
      <c r="E77" s="1223"/>
      <c r="F77" s="1454"/>
      <c r="G77" s="1072"/>
      <c r="H77" s="277" t="s">
        <v>10</v>
      </c>
      <c r="I77" s="239">
        <f>I62+I73</f>
        <v>8055.6</v>
      </c>
      <c r="J77" s="234">
        <f>J62+J73</f>
        <v>8055.6</v>
      </c>
      <c r="K77" s="234">
        <f>SUM(K76:K76)</f>
        <v>0</v>
      </c>
      <c r="L77" s="238">
        <f>SUM(L76:L76)</f>
        <v>0</v>
      </c>
      <c r="M77" s="275">
        <f>M62</f>
        <v>7827.6</v>
      </c>
      <c r="N77" s="242">
        <f>N62</f>
        <v>8062</v>
      </c>
      <c r="O77" s="1094"/>
      <c r="P77" s="139"/>
      <c r="Q77" s="139"/>
      <c r="R77" s="31"/>
    </row>
    <row r="78" spans="1:19" ht="19.5" customHeight="1" x14ac:dyDescent="0.2">
      <c r="A78" s="1455" t="s">
        <v>9</v>
      </c>
      <c r="B78" s="1205" t="s">
        <v>9</v>
      </c>
      <c r="C78" s="1220" t="s">
        <v>53</v>
      </c>
      <c r="D78" s="1467" t="s">
        <v>165</v>
      </c>
      <c r="E78" s="1222"/>
      <c r="F78" s="1452" t="s">
        <v>37</v>
      </c>
      <c r="G78" s="1098" t="s">
        <v>94</v>
      </c>
      <c r="H78" s="13" t="s">
        <v>35</v>
      </c>
      <c r="I78" s="236">
        <f>J78+L78</f>
        <v>610.4</v>
      </c>
      <c r="J78" s="226">
        <v>610.4</v>
      </c>
      <c r="K78" s="226"/>
      <c r="L78" s="237"/>
      <c r="M78" s="43">
        <f>50+577</f>
        <v>627</v>
      </c>
      <c r="N78" s="43">
        <f>50+577</f>
        <v>627</v>
      </c>
      <c r="O78" s="1089" t="s">
        <v>102</v>
      </c>
      <c r="P78" s="301">
        <f>57+15</f>
        <v>72</v>
      </c>
      <c r="Q78" s="301">
        <f>15+57</f>
        <v>72</v>
      </c>
      <c r="R78" s="297">
        <f>15+57</f>
        <v>72</v>
      </c>
    </row>
    <row r="79" spans="1:19" ht="21" customHeight="1" x14ac:dyDescent="0.2">
      <c r="A79" s="1431"/>
      <c r="B79" s="1206"/>
      <c r="C79" s="1226"/>
      <c r="D79" s="1468"/>
      <c r="E79" s="1228"/>
      <c r="F79" s="1403"/>
      <c r="G79" s="1099"/>
      <c r="H79" s="23"/>
      <c r="I79" s="230">
        <f>J79+L79</f>
        <v>0</v>
      </c>
      <c r="J79" s="216"/>
      <c r="K79" s="216"/>
      <c r="L79" s="240"/>
      <c r="M79" s="66"/>
      <c r="N79" s="66"/>
      <c r="O79" s="1066"/>
      <c r="P79" s="304"/>
      <c r="Q79" s="304"/>
      <c r="R79" s="300"/>
    </row>
    <row r="80" spans="1:19" ht="16.5" customHeight="1" x14ac:dyDescent="0.2">
      <c r="A80" s="1431"/>
      <c r="B80" s="1206"/>
      <c r="C80" s="1226"/>
      <c r="D80" s="1468"/>
      <c r="E80" s="1228"/>
      <c r="F80" s="1403"/>
      <c r="G80" s="1099"/>
      <c r="H80" s="14"/>
      <c r="I80" s="228">
        <f>J80+L80</f>
        <v>0</v>
      </c>
      <c r="J80" s="221"/>
      <c r="K80" s="221"/>
      <c r="L80" s="241"/>
      <c r="M80" s="21"/>
      <c r="N80" s="21"/>
      <c r="O80" s="15"/>
      <c r="P80" s="304"/>
      <c r="Q80" s="304"/>
      <c r="R80" s="300"/>
      <c r="S80" s="45"/>
    </row>
    <row r="81" spans="1:21" ht="22.5" customHeight="1" thickBot="1" x14ac:dyDescent="0.25">
      <c r="A81" s="1453"/>
      <c r="B81" s="1207"/>
      <c r="C81" s="1221"/>
      <c r="D81" s="1469"/>
      <c r="E81" s="1223"/>
      <c r="F81" s="1454"/>
      <c r="G81" s="1100"/>
      <c r="H81" s="277" t="s">
        <v>10</v>
      </c>
      <c r="I81" s="233">
        <f t="shared" ref="I81:N81" si="1">SUM(I78:I80)</f>
        <v>610.4</v>
      </c>
      <c r="J81" s="239">
        <f t="shared" si="1"/>
        <v>610.4</v>
      </c>
      <c r="K81" s="239">
        <f t="shared" si="1"/>
        <v>0</v>
      </c>
      <c r="L81" s="242">
        <f t="shared" si="1"/>
        <v>0</v>
      </c>
      <c r="M81" s="275">
        <f t="shared" si="1"/>
        <v>627</v>
      </c>
      <c r="N81" s="275">
        <f t="shared" si="1"/>
        <v>627</v>
      </c>
      <c r="O81" s="16"/>
      <c r="P81" s="139"/>
      <c r="Q81" s="139"/>
      <c r="R81" s="31"/>
    </row>
    <row r="82" spans="1:21" ht="16.5" customHeight="1" x14ac:dyDescent="0.2">
      <c r="A82" s="1455" t="s">
        <v>9</v>
      </c>
      <c r="B82" s="1205" t="s">
        <v>9</v>
      </c>
      <c r="C82" s="1220" t="s">
        <v>40</v>
      </c>
      <c r="D82" s="1211" t="s">
        <v>152</v>
      </c>
      <c r="E82" s="1095" t="s">
        <v>90</v>
      </c>
      <c r="F82" s="1452" t="s">
        <v>53</v>
      </c>
      <c r="G82" s="206" t="s">
        <v>89</v>
      </c>
      <c r="H82" s="13" t="s">
        <v>35</v>
      </c>
      <c r="I82" s="225">
        <f>J82+L82</f>
        <v>3.5</v>
      </c>
      <c r="J82" s="226">
        <f>1.9+1.6</f>
        <v>3.5</v>
      </c>
      <c r="K82" s="226"/>
      <c r="L82" s="227"/>
      <c r="M82" s="43"/>
      <c r="N82" s="106"/>
      <c r="O82" s="1089" t="s">
        <v>110</v>
      </c>
      <c r="P82" s="1086">
        <v>12</v>
      </c>
      <c r="Q82" s="1069"/>
      <c r="R82" s="1462"/>
    </row>
    <row r="83" spans="1:21" ht="16.5" customHeight="1" x14ac:dyDescent="0.2">
      <c r="A83" s="1431"/>
      <c r="B83" s="1206"/>
      <c r="C83" s="1226"/>
      <c r="D83" s="1212"/>
      <c r="E83" s="1096"/>
      <c r="F83" s="1403"/>
      <c r="G83" s="205"/>
      <c r="H83" s="23" t="s">
        <v>87</v>
      </c>
      <c r="I83" s="218">
        <f>J83+L83</f>
        <v>598.79999999999995</v>
      </c>
      <c r="J83" s="216"/>
      <c r="K83" s="216"/>
      <c r="L83" s="217">
        <v>598.79999999999995</v>
      </c>
      <c r="M83" s="66"/>
      <c r="N83" s="100"/>
      <c r="O83" s="1066"/>
      <c r="P83" s="1470"/>
      <c r="Q83" s="1067"/>
      <c r="R83" s="1447"/>
    </row>
    <row r="84" spans="1:21" ht="17.25" customHeight="1" x14ac:dyDescent="0.2">
      <c r="A84" s="1431"/>
      <c r="B84" s="1206"/>
      <c r="C84" s="1226"/>
      <c r="D84" s="1212"/>
      <c r="E84" s="46"/>
      <c r="F84" s="1403"/>
      <c r="G84" s="210" t="s">
        <v>201</v>
      </c>
      <c r="H84" s="23" t="s">
        <v>91</v>
      </c>
      <c r="I84" s="212">
        <f>J84+L84</f>
        <v>0</v>
      </c>
      <c r="J84" s="221"/>
      <c r="K84" s="221"/>
      <c r="L84" s="222"/>
      <c r="M84" s="21"/>
      <c r="N84" s="101"/>
      <c r="O84" s="1066"/>
      <c r="P84" s="60"/>
      <c r="Q84" s="60"/>
      <c r="R84" s="403"/>
    </row>
    <row r="85" spans="1:21" ht="20.25" customHeight="1" x14ac:dyDescent="0.2">
      <c r="A85" s="1431"/>
      <c r="B85" s="1206"/>
      <c r="C85" s="1226"/>
      <c r="D85" s="1212"/>
      <c r="E85" s="46"/>
      <c r="F85" s="1403"/>
      <c r="G85" s="205"/>
      <c r="H85" s="23" t="s">
        <v>35</v>
      </c>
      <c r="I85" s="218">
        <f>J85+L85</f>
        <v>0.5</v>
      </c>
      <c r="J85" s="219">
        <v>0.5</v>
      </c>
      <c r="K85" s="219">
        <v>0.3</v>
      </c>
      <c r="L85" s="220"/>
      <c r="M85" s="120"/>
      <c r="N85" s="171"/>
      <c r="O85" s="1471"/>
      <c r="P85" s="404"/>
      <c r="Q85" s="404"/>
      <c r="R85" s="403"/>
    </row>
    <row r="86" spans="1:21" ht="14.25" customHeight="1" x14ac:dyDescent="0.2">
      <c r="A86" s="1431"/>
      <c r="B86" s="1206"/>
      <c r="C86" s="1226"/>
      <c r="D86" s="1212"/>
      <c r="E86" s="46"/>
      <c r="F86" s="1403"/>
      <c r="G86" s="205"/>
      <c r="H86" s="14" t="s">
        <v>35</v>
      </c>
      <c r="I86" s="243"/>
      <c r="J86" s="216"/>
      <c r="K86" s="216"/>
      <c r="L86" s="217"/>
      <c r="M86" s="32"/>
      <c r="N86" s="172"/>
      <c r="O86" s="1471"/>
      <c r="P86" s="60"/>
      <c r="Q86" s="60"/>
      <c r="R86" s="403"/>
    </row>
    <row r="87" spans="1:21" ht="21.75" customHeight="1" thickBot="1" x14ac:dyDescent="0.25">
      <c r="A87" s="1453"/>
      <c r="B87" s="1207"/>
      <c r="C87" s="1221"/>
      <c r="D87" s="1213"/>
      <c r="E87" s="47"/>
      <c r="F87" s="1454"/>
      <c r="G87" s="207"/>
      <c r="H87" s="277" t="s">
        <v>10</v>
      </c>
      <c r="I87" s="239">
        <f>SUM(I82:I86)</f>
        <v>602.79999999999995</v>
      </c>
      <c r="J87" s="239">
        <f>SUM(J82:J86)</f>
        <v>4</v>
      </c>
      <c r="K87" s="239">
        <f>SUM(K82:K86)</f>
        <v>0.3</v>
      </c>
      <c r="L87" s="244">
        <f>SUM(L82:L86)</f>
        <v>598.79999999999995</v>
      </c>
      <c r="M87" s="275">
        <f>M86</f>
        <v>0</v>
      </c>
      <c r="N87" s="239">
        <f>SUM(N82:N86)</f>
        <v>0</v>
      </c>
      <c r="O87" s="1472"/>
      <c r="P87" s="139"/>
      <c r="Q87" s="139"/>
      <c r="R87" s="31"/>
    </row>
    <row r="88" spans="1:21" ht="12.75" customHeight="1" x14ac:dyDescent="0.2">
      <c r="A88" s="1455" t="s">
        <v>9</v>
      </c>
      <c r="B88" s="1205" t="s">
        <v>9</v>
      </c>
      <c r="C88" s="1220" t="s">
        <v>54</v>
      </c>
      <c r="D88" s="1134" t="s">
        <v>128</v>
      </c>
      <c r="E88" s="1222"/>
      <c r="F88" s="1452" t="s">
        <v>53</v>
      </c>
      <c r="G88" s="1071" t="s">
        <v>39</v>
      </c>
      <c r="H88" s="13" t="s">
        <v>35</v>
      </c>
      <c r="I88" s="236">
        <f>J88+L88</f>
        <v>150</v>
      </c>
      <c r="J88" s="226">
        <v>150</v>
      </c>
      <c r="K88" s="226"/>
      <c r="L88" s="227"/>
      <c r="M88" s="43"/>
      <c r="N88" s="43"/>
      <c r="O88" s="211" t="s">
        <v>56</v>
      </c>
      <c r="P88" s="209">
        <v>4</v>
      </c>
      <c r="Q88" s="209"/>
      <c r="R88" s="208"/>
    </row>
    <row r="89" spans="1:21" x14ac:dyDescent="0.2">
      <c r="A89" s="1431"/>
      <c r="B89" s="1206"/>
      <c r="C89" s="1226"/>
      <c r="D89" s="1227"/>
      <c r="E89" s="1228"/>
      <c r="F89" s="1403"/>
      <c r="G89" s="1065"/>
      <c r="H89" s="114"/>
      <c r="I89" s="230"/>
      <c r="J89" s="219"/>
      <c r="K89" s="219"/>
      <c r="L89" s="220"/>
      <c r="M89" s="48"/>
      <c r="N89" s="48"/>
      <c r="O89" s="15"/>
      <c r="P89" s="209"/>
      <c r="Q89" s="209"/>
      <c r="R89" s="208"/>
    </row>
    <row r="90" spans="1:21" ht="13.5" thickBot="1" x14ac:dyDescent="0.25">
      <c r="A90" s="1453"/>
      <c r="B90" s="1207"/>
      <c r="C90" s="1221"/>
      <c r="D90" s="1135"/>
      <c r="E90" s="1223"/>
      <c r="F90" s="1454"/>
      <c r="G90" s="207"/>
      <c r="H90" s="277" t="s">
        <v>10</v>
      </c>
      <c r="I90" s="239">
        <f t="shared" ref="I90:N90" si="2">SUM(I88:I89)</f>
        <v>150</v>
      </c>
      <c r="J90" s="234">
        <f t="shared" si="2"/>
        <v>150</v>
      </c>
      <c r="K90" s="234">
        <f t="shared" si="2"/>
        <v>0</v>
      </c>
      <c r="L90" s="234">
        <f t="shared" si="2"/>
        <v>0</v>
      </c>
      <c r="M90" s="275">
        <f t="shared" si="2"/>
        <v>0</v>
      </c>
      <c r="N90" s="275">
        <f t="shared" si="2"/>
        <v>0</v>
      </c>
      <c r="O90" s="16"/>
      <c r="P90" s="139"/>
      <c r="Q90" s="139"/>
      <c r="R90" s="31"/>
    </row>
    <row r="91" spans="1:21" ht="21" customHeight="1" x14ac:dyDescent="0.2">
      <c r="A91" s="1455" t="s">
        <v>9</v>
      </c>
      <c r="B91" s="1205" t="s">
        <v>9</v>
      </c>
      <c r="C91" s="1208" t="s">
        <v>43</v>
      </c>
      <c r="D91" s="1211" t="s">
        <v>186</v>
      </c>
      <c r="E91" s="1476" t="s">
        <v>167</v>
      </c>
      <c r="F91" s="1477" t="s">
        <v>52</v>
      </c>
      <c r="G91" s="1071" t="s">
        <v>89</v>
      </c>
      <c r="H91" s="337" t="s">
        <v>91</v>
      </c>
      <c r="I91" s="225">
        <f>J91+L91</f>
        <v>445</v>
      </c>
      <c r="J91" s="265"/>
      <c r="K91" s="265"/>
      <c r="L91" s="266">
        <v>445</v>
      </c>
      <c r="M91" s="308">
        <v>49.5</v>
      </c>
      <c r="N91" s="106"/>
      <c r="O91" s="1473" t="s">
        <v>198</v>
      </c>
      <c r="P91" s="143">
        <v>50</v>
      </c>
      <c r="Q91" s="143">
        <v>50</v>
      </c>
      <c r="R91" s="144"/>
    </row>
    <row r="92" spans="1:21" ht="18" customHeight="1" x14ac:dyDescent="0.2">
      <c r="A92" s="1431"/>
      <c r="B92" s="1206"/>
      <c r="C92" s="1209"/>
      <c r="D92" s="1212"/>
      <c r="E92" s="1215"/>
      <c r="F92" s="1432"/>
      <c r="G92" s="1065"/>
      <c r="H92" s="10" t="s">
        <v>35</v>
      </c>
      <c r="I92" s="212">
        <f>L92</f>
        <v>0.1</v>
      </c>
      <c r="J92" s="221"/>
      <c r="K92" s="221"/>
      <c r="L92" s="222">
        <v>0.1</v>
      </c>
      <c r="M92" s="80"/>
      <c r="N92" s="52"/>
      <c r="O92" s="1293"/>
      <c r="P92" s="72"/>
      <c r="Q92" s="72"/>
      <c r="R92" s="73"/>
    </row>
    <row r="93" spans="1:21" ht="27" customHeight="1" x14ac:dyDescent="0.2">
      <c r="A93" s="1431"/>
      <c r="B93" s="1206"/>
      <c r="C93" s="1209"/>
      <c r="D93" s="1212"/>
      <c r="E93" s="1215"/>
      <c r="F93" s="1432"/>
      <c r="G93" s="1065"/>
      <c r="H93" s="10" t="s">
        <v>92</v>
      </c>
      <c r="I93" s="212">
        <f>J93+L93</f>
        <v>93.4</v>
      </c>
      <c r="J93" s="221"/>
      <c r="K93" s="221"/>
      <c r="L93" s="222">
        <v>93.4</v>
      </c>
      <c r="M93" s="80">
        <v>10.4</v>
      </c>
      <c r="N93" s="100"/>
      <c r="O93" s="1294"/>
      <c r="P93" s="75"/>
      <c r="Q93" s="75"/>
      <c r="R93" s="145"/>
    </row>
    <row r="94" spans="1:21" ht="29.25" thickBot="1" x14ac:dyDescent="0.25">
      <c r="A94" s="1453"/>
      <c r="B94" s="1207"/>
      <c r="C94" s="1210"/>
      <c r="D94" s="1213"/>
      <c r="E94" s="1216"/>
      <c r="F94" s="1478"/>
      <c r="G94" s="1072"/>
      <c r="H94" s="277" t="s">
        <v>10</v>
      </c>
      <c r="I94" s="239">
        <f t="shared" ref="I94:N94" si="3">SUM(I91:I93)</f>
        <v>538.5</v>
      </c>
      <c r="J94" s="239">
        <f t="shared" si="3"/>
        <v>0</v>
      </c>
      <c r="K94" s="239">
        <f t="shared" si="3"/>
        <v>0</v>
      </c>
      <c r="L94" s="244">
        <f t="shared" si="3"/>
        <v>538.5</v>
      </c>
      <c r="M94" s="275">
        <f>SUM(M91:M93)</f>
        <v>59.9</v>
      </c>
      <c r="N94" s="239">
        <f t="shared" si="3"/>
        <v>0</v>
      </c>
      <c r="O94" s="133" t="s">
        <v>197</v>
      </c>
      <c r="P94" s="481">
        <v>50</v>
      </c>
      <c r="Q94" s="481">
        <v>50</v>
      </c>
      <c r="R94" s="483"/>
      <c r="S94" s="12"/>
      <c r="U94" s="11"/>
    </row>
    <row r="95" spans="1:21" ht="18" customHeight="1" x14ac:dyDescent="0.2">
      <c r="A95" s="361" t="s">
        <v>9</v>
      </c>
      <c r="B95" s="422" t="s">
        <v>9</v>
      </c>
      <c r="C95" s="425" t="s">
        <v>159</v>
      </c>
      <c r="D95" s="1211" t="s">
        <v>177</v>
      </c>
      <c r="E95" s="426"/>
      <c r="F95" s="183"/>
      <c r="G95" s="187"/>
      <c r="H95" s="456" t="s">
        <v>35</v>
      </c>
      <c r="I95" s="245">
        <f>J95+L95</f>
        <v>69.2</v>
      </c>
      <c r="J95" s="246">
        <v>19.2</v>
      </c>
      <c r="K95" s="246"/>
      <c r="L95" s="247">
        <v>50</v>
      </c>
      <c r="M95" s="198">
        <v>150</v>
      </c>
      <c r="N95" s="198"/>
      <c r="O95" s="1474" t="s">
        <v>175</v>
      </c>
      <c r="P95" s="181">
        <f>P98+P99+P100+P101+P102+P106</f>
        <v>4</v>
      </c>
      <c r="Q95" s="428">
        <v>2</v>
      </c>
      <c r="R95" s="430"/>
    </row>
    <row r="96" spans="1:21" ht="22.5" customHeight="1" x14ac:dyDescent="0.2">
      <c r="A96" s="91"/>
      <c r="B96" s="423"/>
      <c r="C96" s="424"/>
      <c r="D96" s="1274"/>
      <c r="E96" s="432"/>
      <c r="F96" s="193"/>
      <c r="G96" s="194"/>
      <c r="H96" s="457" t="s">
        <v>87</v>
      </c>
      <c r="I96" s="248"/>
      <c r="J96" s="249"/>
      <c r="K96" s="249"/>
      <c r="L96" s="250"/>
      <c r="M96" s="199">
        <v>227.3</v>
      </c>
      <c r="N96" s="199">
        <v>243.3</v>
      </c>
      <c r="O96" s="1475"/>
      <c r="P96" s="180"/>
      <c r="Q96" s="429"/>
      <c r="R96" s="431"/>
    </row>
    <row r="97" spans="1:21" ht="25.5" x14ac:dyDescent="0.2">
      <c r="A97" s="91"/>
      <c r="B97" s="423"/>
      <c r="C97" s="424"/>
      <c r="D97" s="348" t="s">
        <v>176</v>
      </c>
      <c r="E97" s="427"/>
      <c r="F97" s="184" t="s">
        <v>40</v>
      </c>
      <c r="G97" s="188" t="s">
        <v>89</v>
      </c>
      <c r="H97" s="457" t="s">
        <v>91</v>
      </c>
      <c r="I97" s="248">
        <f>J97</f>
        <v>108.4</v>
      </c>
      <c r="J97" s="249">
        <v>108.4</v>
      </c>
      <c r="K97" s="249"/>
      <c r="L97" s="250"/>
      <c r="M97" s="199">
        <v>2802.7</v>
      </c>
      <c r="N97" s="199">
        <v>2999.4</v>
      </c>
      <c r="O97" s="191"/>
      <c r="P97" s="180"/>
      <c r="Q97" s="429"/>
      <c r="R97" s="431"/>
    </row>
    <row r="98" spans="1:21" ht="30" customHeight="1" x14ac:dyDescent="0.2">
      <c r="A98" s="362"/>
      <c r="B98" s="440"/>
      <c r="C98" s="358"/>
      <c r="D98" s="192" t="s">
        <v>170</v>
      </c>
      <c r="E98" s="435" t="s">
        <v>180</v>
      </c>
      <c r="F98" s="186"/>
      <c r="G98" s="190"/>
      <c r="H98" s="458"/>
      <c r="I98" s="436"/>
      <c r="J98" s="437"/>
      <c r="K98" s="437"/>
      <c r="L98" s="438"/>
      <c r="M98" s="439"/>
      <c r="N98" s="439"/>
      <c r="O98" s="127" t="s">
        <v>174</v>
      </c>
      <c r="P98" s="128">
        <v>1</v>
      </c>
      <c r="Q98" s="128"/>
      <c r="R98" s="124"/>
    </row>
    <row r="99" spans="1:21" ht="41.25" customHeight="1" x14ac:dyDescent="0.2">
      <c r="A99" s="359"/>
      <c r="B99" s="360"/>
      <c r="C99" s="358"/>
      <c r="D99" s="433" t="s">
        <v>171</v>
      </c>
      <c r="E99" s="434" t="s">
        <v>180</v>
      </c>
      <c r="F99" s="185"/>
      <c r="G99" s="189"/>
      <c r="H99" s="459"/>
      <c r="I99" s="251"/>
      <c r="J99" s="252"/>
      <c r="K99" s="252"/>
      <c r="L99" s="253"/>
      <c r="M99" s="200"/>
      <c r="N99" s="200"/>
      <c r="O99" s="176" t="s">
        <v>174</v>
      </c>
      <c r="P99" s="175">
        <v>1</v>
      </c>
      <c r="Q99" s="175"/>
      <c r="R99" s="129"/>
    </row>
    <row r="100" spans="1:21" ht="38.25" x14ac:dyDescent="0.2">
      <c r="A100" s="359"/>
      <c r="B100" s="360"/>
      <c r="C100" s="358"/>
      <c r="D100" s="192" t="s">
        <v>172</v>
      </c>
      <c r="E100" s="197" t="s">
        <v>181</v>
      </c>
      <c r="F100" s="185"/>
      <c r="G100" s="189"/>
      <c r="H100" s="459"/>
      <c r="I100" s="251"/>
      <c r="J100" s="252"/>
      <c r="K100" s="252"/>
      <c r="L100" s="253"/>
      <c r="M100" s="200"/>
      <c r="N100" s="200"/>
      <c r="O100" s="177" t="s">
        <v>174</v>
      </c>
      <c r="P100" s="178">
        <v>1</v>
      </c>
      <c r="Q100" s="178"/>
      <c r="R100" s="179"/>
    </row>
    <row r="101" spans="1:21" ht="38.25" x14ac:dyDescent="0.2">
      <c r="A101" s="359"/>
      <c r="B101" s="360"/>
      <c r="C101" s="358"/>
      <c r="D101" s="192" t="s">
        <v>173</v>
      </c>
      <c r="E101" s="182"/>
      <c r="F101" s="186"/>
      <c r="G101" s="190"/>
      <c r="H101" s="460"/>
      <c r="I101" s="350"/>
      <c r="J101" s="351"/>
      <c r="K101" s="351"/>
      <c r="L101" s="352"/>
      <c r="M101" s="464"/>
      <c r="N101" s="353"/>
      <c r="O101" s="127" t="s">
        <v>174</v>
      </c>
      <c r="P101" s="175">
        <v>1</v>
      </c>
      <c r="Q101" s="175"/>
      <c r="R101" s="129"/>
    </row>
    <row r="102" spans="1:21" ht="12.75" customHeight="1" x14ac:dyDescent="0.2">
      <c r="A102" s="1431"/>
      <c r="B102" s="1483"/>
      <c r="C102" s="1209"/>
      <c r="D102" s="1125" t="s">
        <v>163</v>
      </c>
      <c r="E102" s="1096" t="s">
        <v>90</v>
      </c>
      <c r="F102" s="1432" t="s">
        <v>52</v>
      </c>
      <c r="G102" s="1065" t="s">
        <v>89</v>
      </c>
      <c r="H102" s="461"/>
      <c r="I102" s="357"/>
      <c r="J102" s="221"/>
      <c r="K102" s="221"/>
      <c r="L102" s="241"/>
      <c r="M102" s="355"/>
      <c r="N102" s="355"/>
      <c r="O102" s="1479" t="s">
        <v>157</v>
      </c>
      <c r="P102" s="51"/>
      <c r="Q102" s="50">
        <v>1</v>
      </c>
      <c r="R102" s="170"/>
      <c r="U102" s="11"/>
    </row>
    <row r="103" spans="1:21" x14ac:dyDescent="0.2">
      <c r="A103" s="1431"/>
      <c r="B103" s="1483"/>
      <c r="C103" s="1209"/>
      <c r="D103" s="1125"/>
      <c r="E103" s="1096"/>
      <c r="F103" s="1432"/>
      <c r="G103" s="1065"/>
      <c r="H103" s="462"/>
      <c r="I103" s="313"/>
      <c r="J103" s="216"/>
      <c r="K103" s="216"/>
      <c r="L103" s="240"/>
      <c r="M103" s="103"/>
      <c r="N103" s="103"/>
      <c r="O103" s="1480"/>
      <c r="P103" s="125"/>
      <c r="Q103" s="126"/>
      <c r="R103" s="129"/>
      <c r="U103" s="11"/>
    </row>
    <row r="104" spans="1:21" x14ac:dyDescent="0.2">
      <c r="A104" s="1431"/>
      <c r="B104" s="1483"/>
      <c r="C104" s="1209"/>
      <c r="D104" s="1125"/>
      <c r="E104" s="1096"/>
      <c r="F104" s="1432"/>
      <c r="G104" s="1065"/>
      <c r="H104" s="462"/>
      <c r="I104" s="313"/>
      <c r="J104" s="216"/>
      <c r="K104" s="216"/>
      <c r="L104" s="240"/>
      <c r="M104" s="103"/>
      <c r="N104" s="103"/>
      <c r="O104" s="1481"/>
      <c r="P104" s="125"/>
      <c r="Q104" s="126"/>
      <c r="R104" s="129"/>
      <c r="U104" s="11"/>
    </row>
    <row r="105" spans="1:21" ht="24.75" customHeight="1" x14ac:dyDescent="0.2">
      <c r="A105" s="1431"/>
      <c r="B105" s="1483"/>
      <c r="C105" s="1209"/>
      <c r="D105" s="1484"/>
      <c r="E105" s="1313"/>
      <c r="F105" s="1439"/>
      <c r="G105" s="1311"/>
      <c r="H105" s="463"/>
      <c r="I105" s="465"/>
      <c r="J105" s="333"/>
      <c r="K105" s="333"/>
      <c r="L105" s="466"/>
      <c r="M105" s="347"/>
      <c r="N105" s="347"/>
      <c r="O105" s="1482"/>
      <c r="P105" s="56"/>
      <c r="Q105" s="56"/>
      <c r="R105" s="140"/>
      <c r="U105" s="11"/>
    </row>
    <row r="106" spans="1:21" ht="12.75" customHeight="1" x14ac:dyDescent="0.2">
      <c r="A106" s="1431"/>
      <c r="B106" s="1206"/>
      <c r="C106" s="1209"/>
      <c r="D106" s="1227" t="s">
        <v>190</v>
      </c>
      <c r="E106" s="1096" t="s">
        <v>90</v>
      </c>
      <c r="F106" s="1403" t="s">
        <v>43</v>
      </c>
      <c r="G106" s="1065" t="s">
        <v>89</v>
      </c>
      <c r="H106" s="356"/>
      <c r="I106" s="357"/>
      <c r="J106" s="221"/>
      <c r="K106" s="221"/>
      <c r="L106" s="241"/>
      <c r="M106" s="355"/>
      <c r="N106" s="355"/>
      <c r="O106" s="1485" t="s">
        <v>153</v>
      </c>
      <c r="P106" s="209"/>
      <c r="Q106" s="209">
        <v>1</v>
      </c>
      <c r="R106" s="208"/>
    </row>
    <row r="107" spans="1:21" x14ac:dyDescent="0.2">
      <c r="A107" s="1431"/>
      <c r="B107" s="1206"/>
      <c r="C107" s="1209"/>
      <c r="D107" s="1227"/>
      <c r="E107" s="1096"/>
      <c r="F107" s="1403"/>
      <c r="G107" s="1065"/>
      <c r="H107" s="132"/>
      <c r="I107" s="313"/>
      <c r="J107" s="216"/>
      <c r="K107" s="216"/>
      <c r="L107" s="240"/>
      <c r="M107" s="103"/>
      <c r="N107" s="103"/>
      <c r="O107" s="1451"/>
      <c r="P107" s="209"/>
      <c r="Q107" s="209"/>
      <c r="R107" s="208"/>
    </row>
    <row r="108" spans="1:21" x14ac:dyDescent="0.2">
      <c r="A108" s="1431"/>
      <c r="B108" s="1206"/>
      <c r="C108" s="1209"/>
      <c r="D108" s="1227"/>
      <c r="E108" s="1096"/>
      <c r="F108" s="1403"/>
      <c r="G108" s="1065"/>
      <c r="H108" s="132"/>
      <c r="I108" s="228"/>
      <c r="J108" s="216"/>
      <c r="K108" s="216"/>
      <c r="L108" s="240"/>
      <c r="M108" s="172"/>
      <c r="N108" s="172"/>
      <c r="O108" s="1066"/>
      <c r="P108" s="209"/>
      <c r="Q108" s="209"/>
      <c r="R108" s="208"/>
    </row>
    <row r="109" spans="1:21" ht="15" customHeight="1" thickBot="1" x14ac:dyDescent="0.25">
      <c r="A109" s="1431"/>
      <c r="B109" s="1206"/>
      <c r="C109" s="1209"/>
      <c r="D109" s="1227"/>
      <c r="E109" s="1096"/>
      <c r="F109" s="1403"/>
      <c r="G109" s="1065"/>
      <c r="H109" s="269" t="s">
        <v>10</v>
      </c>
      <c r="I109" s="270">
        <f>I97+I95</f>
        <v>177.60000000000002</v>
      </c>
      <c r="J109" s="224">
        <f>J97+J95</f>
        <v>127.60000000000001</v>
      </c>
      <c r="K109" s="224">
        <f>K97+K95</f>
        <v>0</v>
      </c>
      <c r="L109" s="271">
        <f>L97+L95</f>
        <v>50</v>
      </c>
      <c r="M109" s="223">
        <f>M95+M96+M97</f>
        <v>3180</v>
      </c>
      <c r="N109" s="270">
        <f>N95+N96+N97</f>
        <v>3242.7000000000003</v>
      </c>
      <c r="O109" s="1066"/>
      <c r="P109" s="494"/>
      <c r="Q109" s="494"/>
      <c r="R109" s="496"/>
    </row>
    <row r="110" spans="1:21" ht="30.75" customHeight="1" thickBot="1" x14ac:dyDescent="0.25">
      <c r="A110" s="90" t="s">
        <v>9</v>
      </c>
      <c r="B110" s="9" t="s">
        <v>9</v>
      </c>
      <c r="C110" s="1073" t="s">
        <v>12</v>
      </c>
      <c r="D110" s="1073"/>
      <c r="E110" s="1073"/>
      <c r="F110" s="1073"/>
      <c r="G110" s="1073"/>
      <c r="H110" s="1073"/>
      <c r="I110" s="537" t="s">
        <v>213</v>
      </c>
      <c r="J110" s="554" t="s">
        <v>214</v>
      </c>
      <c r="K110" s="467">
        <f>K109+K94+K90+K87+K81+K77+K61+K44+K32</f>
        <v>742.7</v>
      </c>
      <c r="L110" s="468">
        <f>L109+L94+L90+L87+L81+L77+L61+L44+L32</f>
        <v>1374.7</v>
      </c>
      <c r="M110" s="22">
        <f>M109+M94+M90+M87+M81+M77+M61+M44+M32</f>
        <v>22958.300000000003</v>
      </c>
      <c r="N110" s="173">
        <f>N109+N94+N90+N87+N81+N77+N61+N44+N32</f>
        <v>21634.5</v>
      </c>
      <c r="O110" s="469"/>
      <c r="P110" s="470"/>
      <c r="Q110" s="470"/>
      <c r="R110" s="471"/>
    </row>
    <row r="111" spans="1:21" ht="16.5" customHeight="1" thickBot="1" x14ac:dyDescent="0.25">
      <c r="A111" s="90" t="s">
        <v>9</v>
      </c>
      <c r="B111" s="9" t="s">
        <v>11</v>
      </c>
      <c r="C111" s="1074" t="s">
        <v>70</v>
      </c>
      <c r="D111" s="1075"/>
      <c r="E111" s="1075"/>
      <c r="F111" s="1075"/>
      <c r="G111" s="1075"/>
      <c r="H111" s="1075"/>
      <c r="I111" s="1075"/>
      <c r="J111" s="1075"/>
      <c r="K111" s="1075"/>
      <c r="L111" s="1075"/>
      <c r="M111" s="1075"/>
      <c r="N111" s="1075"/>
      <c r="O111" s="1075"/>
      <c r="P111" s="1075"/>
      <c r="Q111" s="1075"/>
      <c r="R111" s="1077"/>
    </row>
    <row r="112" spans="1:21" ht="16.5" customHeight="1" x14ac:dyDescent="0.2">
      <c r="A112" s="1455" t="s">
        <v>9</v>
      </c>
      <c r="B112" s="1114" t="s">
        <v>11</v>
      </c>
      <c r="C112" s="1117" t="s">
        <v>9</v>
      </c>
      <c r="D112" s="1123" t="s">
        <v>107</v>
      </c>
      <c r="E112" s="1108"/>
      <c r="F112" s="1477" t="s">
        <v>53</v>
      </c>
      <c r="G112" s="1071" t="s">
        <v>39</v>
      </c>
      <c r="H112" s="17" t="s">
        <v>35</v>
      </c>
      <c r="I112" s="236">
        <f>J112+L112</f>
        <v>513.5</v>
      </c>
      <c r="J112" s="226">
        <v>513.5</v>
      </c>
      <c r="K112" s="226"/>
      <c r="L112" s="227"/>
      <c r="M112" s="38">
        <v>582</v>
      </c>
      <c r="N112" s="38">
        <v>582</v>
      </c>
      <c r="O112" s="1089" t="s">
        <v>73</v>
      </c>
      <c r="P112" s="480">
        <v>18</v>
      </c>
      <c r="Q112" s="480">
        <v>18</v>
      </c>
      <c r="R112" s="482">
        <v>18</v>
      </c>
      <c r="U112" s="11"/>
    </row>
    <row r="113" spans="1:24" ht="15.75" customHeight="1" x14ac:dyDescent="0.2">
      <c r="A113" s="1431"/>
      <c r="B113" s="1115"/>
      <c r="C113" s="1118"/>
      <c r="D113" s="1125"/>
      <c r="E113" s="1109"/>
      <c r="F113" s="1432"/>
      <c r="G113" s="1065"/>
      <c r="H113" s="24"/>
      <c r="I113" s="230">
        <f>J113+L113</f>
        <v>0</v>
      </c>
      <c r="J113" s="216"/>
      <c r="K113" s="216"/>
      <c r="L113" s="217"/>
      <c r="M113" s="66"/>
      <c r="N113" s="66"/>
      <c r="O113" s="1066"/>
      <c r="P113" s="28"/>
      <c r="Q113" s="28"/>
      <c r="R113" s="141"/>
      <c r="U113" s="11"/>
    </row>
    <row r="114" spans="1:24" ht="14.25" customHeight="1" x14ac:dyDescent="0.2">
      <c r="A114" s="1431"/>
      <c r="B114" s="1115"/>
      <c r="C114" s="1118"/>
      <c r="D114" s="1125"/>
      <c r="E114" s="1109"/>
      <c r="F114" s="1432"/>
      <c r="G114" s="1065"/>
      <c r="H114" s="18"/>
      <c r="I114" s="212">
        <f>J114+L114</f>
        <v>0</v>
      </c>
      <c r="J114" s="221"/>
      <c r="K114" s="221"/>
      <c r="L114" s="222"/>
      <c r="M114" s="21"/>
      <c r="N114" s="21"/>
      <c r="O114" s="1066"/>
      <c r="P114" s="28"/>
      <c r="Q114" s="28"/>
      <c r="R114" s="141"/>
      <c r="U114" s="11"/>
    </row>
    <row r="115" spans="1:24" ht="21.75" customHeight="1" thickBot="1" x14ac:dyDescent="0.25">
      <c r="A115" s="1453"/>
      <c r="B115" s="1116"/>
      <c r="C115" s="1119"/>
      <c r="D115" s="1124"/>
      <c r="E115" s="1110"/>
      <c r="F115" s="1478"/>
      <c r="G115" s="1072"/>
      <c r="H115" s="277" t="s">
        <v>10</v>
      </c>
      <c r="I115" s="239">
        <f t="shared" ref="I115:N115" si="4">SUM(I112:I114)</f>
        <v>513.5</v>
      </c>
      <c r="J115" s="234">
        <f t="shared" si="4"/>
        <v>513.5</v>
      </c>
      <c r="K115" s="234">
        <f t="shared" si="4"/>
        <v>0</v>
      </c>
      <c r="L115" s="234">
        <f t="shared" si="4"/>
        <v>0</v>
      </c>
      <c r="M115" s="275">
        <f t="shared" si="4"/>
        <v>582</v>
      </c>
      <c r="N115" s="275">
        <f t="shared" si="4"/>
        <v>582</v>
      </c>
      <c r="O115" s="16"/>
      <c r="P115" s="481"/>
      <c r="Q115" s="481"/>
      <c r="R115" s="483"/>
      <c r="U115" s="11"/>
    </row>
    <row r="116" spans="1:24" ht="12.75" customHeight="1" x14ac:dyDescent="0.2">
      <c r="A116" s="1455" t="s">
        <v>9</v>
      </c>
      <c r="B116" s="1114" t="s">
        <v>11</v>
      </c>
      <c r="C116" s="1117" t="s">
        <v>11</v>
      </c>
      <c r="D116" s="1123" t="s">
        <v>74</v>
      </c>
      <c r="E116" s="1108"/>
      <c r="F116" s="1477" t="s">
        <v>53</v>
      </c>
      <c r="G116" s="1071" t="s">
        <v>39</v>
      </c>
      <c r="H116" s="17" t="s">
        <v>35</v>
      </c>
      <c r="I116" s="236">
        <f>J116+L116</f>
        <v>5</v>
      </c>
      <c r="J116" s="226">
        <v>5</v>
      </c>
      <c r="K116" s="226"/>
      <c r="L116" s="227"/>
      <c r="M116" s="38">
        <v>5</v>
      </c>
      <c r="N116" s="38">
        <v>5</v>
      </c>
      <c r="O116" s="1089" t="s">
        <v>104</v>
      </c>
      <c r="P116" s="480">
        <v>3</v>
      </c>
      <c r="Q116" s="480">
        <v>3</v>
      </c>
      <c r="R116" s="482">
        <v>3</v>
      </c>
      <c r="U116" s="11"/>
    </row>
    <row r="117" spans="1:24" ht="12.75" customHeight="1" x14ac:dyDescent="0.2">
      <c r="A117" s="1431"/>
      <c r="B117" s="1115"/>
      <c r="C117" s="1118"/>
      <c r="D117" s="1125"/>
      <c r="E117" s="1109"/>
      <c r="F117" s="1432"/>
      <c r="G117" s="1065"/>
      <c r="H117" s="18"/>
      <c r="I117" s="243"/>
      <c r="J117" s="216"/>
      <c r="K117" s="216"/>
      <c r="L117" s="217"/>
      <c r="M117" s="42"/>
      <c r="N117" s="42"/>
      <c r="O117" s="1066"/>
      <c r="P117" s="28"/>
      <c r="Q117" s="28"/>
      <c r="R117" s="141"/>
      <c r="U117" s="11"/>
    </row>
    <row r="118" spans="1:24" ht="13.5" thickBot="1" x14ac:dyDescent="0.25">
      <c r="A118" s="1453"/>
      <c r="B118" s="1116"/>
      <c r="C118" s="1119"/>
      <c r="D118" s="1124"/>
      <c r="E118" s="1110"/>
      <c r="F118" s="1478"/>
      <c r="G118" s="1072"/>
      <c r="H118" s="277" t="s">
        <v>10</v>
      </c>
      <c r="I118" s="239">
        <f t="shared" ref="I118:N118" si="5">SUM(I116:I116)</f>
        <v>5</v>
      </c>
      <c r="J118" s="234">
        <f t="shared" si="5"/>
        <v>5</v>
      </c>
      <c r="K118" s="234">
        <f t="shared" si="5"/>
        <v>0</v>
      </c>
      <c r="L118" s="234">
        <f t="shared" si="5"/>
        <v>0</v>
      </c>
      <c r="M118" s="275">
        <f t="shared" si="5"/>
        <v>5</v>
      </c>
      <c r="N118" s="275">
        <f t="shared" si="5"/>
        <v>5</v>
      </c>
      <c r="O118" s="1486"/>
      <c r="P118" s="481"/>
      <c r="Q118" s="481"/>
      <c r="R118" s="483"/>
      <c r="U118" s="11"/>
    </row>
    <row r="119" spans="1:24" ht="12.75" customHeight="1" x14ac:dyDescent="0.2">
      <c r="A119" s="1455" t="s">
        <v>9</v>
      </c>
      <c r="B119" s="1114" t="s">
        <v>11</v>
      </c>
      <c r="C119" s="1117" t="s">
        <v>37</v>
      </c>
      <c r="D119" s="1123" t="s">
        <v>103</v>
      </c>
      <c r="E119" s="1108"/>
      <c r="F119" s="1477" t="s">
        <v>53</v>
      </c>
      <c r="G119" s="1071" t="s">
        <v>39</v>
      </c>
      <c r="H119" s="417" t="s">
        <v>35</v>
      </c>
      <c r="I119" s="418">
        <f>J119+L119</f>
        <v>90</v>
      </c>
      <c r="J119" s="419">
        <v>90</v>
      </c>
      <c r="K119" s="419"/>
      <c r="L119" s="266"/>
      <c r="M119" s="336">
        <v>46</v>
      </c>
      <c r="N119" s="336">
        <v>46</v>
      </c>
      <c r="O119" s="1089" t="s">
        <v>75</v>
      </c>
      <c r="P119" s="480">
        <v>350</v>
      </c>
      <c r="Q119" s="480">
        <v>350</v>
      </c>
      <c r="R119" s="482">
        <v>350</v>
      </c>
      <c r="U119" s="11"/>
    </row>
    <row r="120" spans="1:24" ht="15.75" customHeight="1" x14ac:dyDescent="0.2">
      <c r="A120" s="1431"/>
      <c r="B120" s="1115"/>
      <c r="C120" s="1118"/>
      <c r="D120" s="1125"/>
      <c r="E120" s="1109"/>
      <c r="F120" s="1432"/>
      <c r="G120" s="1065"/>
      <c r="H120" s="18"/>
      <c r="I120" s="315"/>
      <c r="J120" s="256"/>
      <c r="K120" s="256"/>
      <c r="L120" s="217"/>
      <c r="M120" s="66"/>
      <c r="N120" s="66"/>
      <c r="O120" s="1066"/>
      <c r="P120" s="28"/>
      <c r="Q120" s="28"/>
      <c r="R120" s="141"/>
      <c r="U120" s="11"/>
    </row>
    <row r="121" spans="1:24" x14ac:dyDescent="0.2">
      <c r="A121" s="1431"/>
      <c r="B121" s="1115"/>
      <c r="C121" s="1118"/>
      <c r="D121" s="1125"/>
      <c r="E121" s="1109"/>
      <c r="F121" s="1432"/>
      <c r="G121" s="1065"/>
      <c r="H121" s="18"/>
      <c r="I121" s="315"/>
      <c r="J121" s="256"/>
      <c r="K121" s="256"/>
      <c r="L121" s="217"/>
      <c r="M121" s="66"/>
      <c r="N121" s="66"/>
      <c r="O121" s="1066" t="s">
        <v>76</v>
      </c>
      <c r="P121" s="28">
        <v>30</v>
      </c>
      <c r="Q121" s="28">
        <v>30</v>
      </c>
      <c r="R121" s="141">
        <v>30</v>
      </c>
      <c r="U121" s="11"/>
    </row>
    <row r="122" spans="1:24" ht="35.25" customHeight="1" x14ac:dyDescent="0.2">
      <c r="A122" s="1431"/>
      <c r="B122" s="1115"/>
      <c r="C122" s="1118"/>
      <c r="D122" s="1125"/>
      <c r="E122" s="1109"/>
      <c r="F122" s="1432"/>
      <c r="G122" s="1065"/>
      <c r="H122" s="18"/>
      <c r="I122" s="257"/>
      <c r="J122" s="256"/>
      <c r="K122" s="256"/>
      <c r="L122" s="217"/>
      <c r="M122" s="32"/>
      <c r="N122" s="32"/>
      <c r="O122" s="1066"/>
      <c r="P122" s="28"/>
      <c r="Q122" s="28"/>
      <c r="R122" s="141"/>
      <c r="U122" s="11"/>
    </row>
    <row r="123" spans="1:24" ht="17.25" customHeight="1" thickBot="1" x14ac:dyDescent="0.25">
      <c r="A123" s="1453"/>
      <c r="B123" s="1116"/>
      <c r="C123" s="1119"/>
      <c r="D123" s="1124"/>
      <c r="E123" s="1110"/>
      <c r="F123" s="1478"/>
      <c r="G123" s="1072"/>
      <c r="H123" s="277" t="s">
        <v>10</v>
      </c>
      <c r="I123" s="258">
        <f t="shared" ref="I123:N123" si="6">SUM(I119:I122)</f>
        <v>90</v>
      </c>
      <c r="J123" s="259">
        <f t="shared" si="6"/>
        <v>90</v>
      </c>
      <c r="K123" s="259">
        <f t="shared" si="6"/>
        <v>0</v>
      </c>
      <c r="L123" s="234">
        <f t="shared" si="6"/>
        <v>0</v>
      </c>
      <c r="M123" s="275">
        <f t="shared" si="6"/>
        <v>46</v>
      </c>
      <c r="N123" s="275">
        <f t="shared" si="6"/>
        <v>46</v>
      </c>
      <c r="O123" s="16" t="s">
        <v>137</v>
      </c>
      <c r="P123" s="481">
        <v>30</v>
      </c>
      <c r="Q123" s="481">
        <v>30</v>
      </c>
      <c r="R123" s="483">
        <v>30</v>
      </c>
      <c r="U123" s="11"/>
    </row>
    <row r="124" spans="1:24" ht="12.75" customHeight="1" x14ac:dyDescent="0.2">
      <c r="A124" s="1455" t="s">
        <v>9</v>
      </c>
      <c r="B124" s="1114" t="s">
        <v>11</v>
      </c>
      <c r="C124" s="1117" t="s">
        <v>52</v>
      </c>
      <c r="D124" s="1123" t="s">
        <v>79</v>
      </c>
      <c r="E124" s="1108"/>
      <c r="F124" s="1477" t="s">
        <v>53</v>
      </c>
      <c r="G124" s="1071" t="s">
        <v>39</v>
      </c>
      <c r="H124" s="17" t="s">
        <v>35</v>
      </c>
      <c r="I124" s="254">
        <f>J124+L124</f>
        <v>6</v>
      </c>
      <c r="J124" s="255">
        <v>6</v>
      </c>
      <c r="K124" s="255"/>
      <c r="L124" s="227"/>
      <c r="M124" s="38">
        <v>6</v>
      </c>
      <c r="N124" s="38">
        <v>6</v>
      </c>
      <c r="O124" s="1089" t="s">
        <v>80</v>
      </c>
      <c r="P124" s="480">
        <v>20</v>
      </c>
      <c r="Q124" s="480">
        <v>20</v>
      </c>
      <c r="R124" s="482">
        <v>20</v>
      </c>
      <c r="U124" s="11"/>
    </row>
    <row r="125" spans="1:24" x14ac:dyDescent="0.2">
      <c r="A125" s="1431"/>
      <c r="B125" s="1115"/>
      <c r="C125" s="1118"/>
      <c r="D125" s="1125"/>
      <c r="E125" s="1109"/>
      <c r="F125" s="1432"/>
      <c r="G125" s="1065"/>
      <c r="H125" s="24"/>
      <c r="I125" s="232">
        <f>J125+L125</f>
        <v>0</v>
      </c>
      <c r="J125" s="256"/>
      <c r="K125" s="256"/>
      <c r="L125" s="217"/>
      <c r="M125" s="66"/>
      <c r="N125" s="66"/>
      <c r="O125" s="1066"/>
      <c r="P125" s="28"/>
      <c r="Q125" s="28"/>
      <c r="R125" s="141"/>
      <c r="U125" s="11"/>
    </row>
    <row r="126" spans="1:24" ht="13.5" thickBot="1" x14ac:dyDescent="0.25">
      <c r="A126" s="1453"/>
      <c r="B126" s="1116"/>
      <c r="C126" s="1119"/>
      <c r="D126" s="1124"/>
      <c r="E126" s="1110"/>
      <c r="F126" s="1478"/>
      <c r="G126" s="1072"/>
      <c r="H126" s="277" t="s">
        <v>10</v>
      </c>
      <c r="I126" s="258">
        <f t="shared" ref="I126:N126" si="7">SUM(I124:I125)</f>
        <v>6</v>
      </c>
      <c r="J126" s="259">
        <f t="shared" si="7"/>
        <v>6</v>
      </c>
      <c r="K126" s="259">
        <f t="shared" si="7"/>
        <v>0</v>
      </c>
      <c r="L126" s="234">
        <f t="shared" si="7"/>
        <v>0</v>
      </c>
      <c r="M126" s="275">
        <f t="shared" si="7"/>
        <v>6</v>
      </c>
      <c r="N126" s="275">
        <f t="shared" si="7"/>
        <v>6</v>
      </c>
      <c r="O126" s="16"/>
      <c r="P126" s="481"/>
      <c r="Q126" s="481"/>
      <c r="R126" s="483"/>
      <c r="U126" s="11"/>
    </row>
    <row r="127" spans="1:24" ht="41.25" customHeight="1" x14ac:dyDescent="0.2">
      <c r="A127" s="1455" t="s">
        <v>9</v>
      </c>
      <c r="B127" s="1114" t="s">
        <v>11</v>
      </c>
      <c r="C127" s="1117" t="s">
        <v>53</v>
      </c>
      <c r="D127" s="1120" t="s">
        <v>88</v>
      </c>
      <c r="E127" s="1095" t="s">
        <v>90</v>
      </c>
      <c r="F127" s="1477" t="s">
        <v>40</v>
      </c>
      <c r="G127" s="1071" t="s">
        <v>89</v>
      </c>
      <c r="H127" s="278" t="s">
        <v>35</v>
      </c>
      <c r="I127" s="254">
        <f>J127+L127</f>
        <v>75.2</v>
      </c>
      <c r="J127" s="255"/>
      <c r="K127" s="255"/>
      <c r="L127" s="227">
        <v>75.2</v>
      </c>
      <c r="M127" s="43"/>
      <c r="N127" s="43"/>
      <c r="O127" s="1089" t="s">
        <v>136</v>
      </c>
      <c r="P127" s="1487"/>
      <c r="Q127" s="480"/>
      <c r="R127" s="482"/>
      <c r="U127" s="11"/>
      <c r="V127" s="12"/>
      <c r="W127" s="12"/>
      <c r="X127" s="12"/>
    </row>
    <row r="128" spans="1:24" ht="27.75" customHeight="1" x14ac:dyDescent="0.2">
      <c r="A128" s="1431"/>
      <c r="B128" s="1115"/>
      <c r="C128" s="1118"/>
      <c r="D128" s="1121"/>
      <c r="E128" s="1096"/>
      <c r="F128" s="1432"/>
      <c r="G128" s="1065"/>
      <c r="H128" s="279" t="s">
        <v>129</v>
      </c>
      <c r="I128" s="232">
        <f>J128+L128</f>
        <v>400</v>
      </c>
      <c r="J128" s="256"/>
      <c r="K128" s="256"/>
      <c r="L128" s="217">
        <v>400</v>
      </c>
      <c r="M128" s="66"/>
      <c r="N128" s="66"/>
      <c r="O128" s="1066"/>
      <c r="P128" s="1488"/>
      <c r="Q128" s="28"/>
      <c r="R128" s="141"/>
      <c r="U128" s="11"/>
      <c r="V128" s="12"/>
      <c r="W128" s="12"/>
      <c r="X128" s="12"/>
    </row>
    <row r="129" spans="1:32" ht="39.75" customHeight="1" thickBot="1" x14ac:dyDescent="0.25">
      <c r="A129" s="1453"/>
      <c r="B129" s="1116"/>
      <c r="C129" s="1119"/>
      <c r="D129" s="1122"/>
      <c r="E129" s="1097"/>
      <c r="F129" s="1478"/>
      <c r="G129" s="1072"/>
      <c r="H129" s="277" t="s">
        <v>10</v>
      </c>
      <c r="I129" s="258">
        <f t="shared" ref="I129:N129" si="8">SUM(I127:I128)</f>
        <v>475.2</v>
      </c>
      <c r="J129" s="259">
        <f t="shared" si="8"/>
        <v>0</v>
      </c>
      <c r="K129" s="259">
        <f t="shared" si="8"/>
        <v>0</v>
      </c>
      <c r="L129" s="234">
        <f t="shared" si="8"/>
        <v>475.2</v>
      </c>
      <c r="M129" s="275">
        <f t="shared" si="8"/>
        <v>0</v>
      </c>
      <c r="N129" s="275">
        <f t="shared" si="8"/>
        <v>0</v>
      </c>
      <c r="O129" s="1094"/>
      <c r="P129" s="420">
        <v>100</v>
      </c>
      <c r="Q129" s="481"/>
      <c r="R129" s="483"/>
      <c r="U129" s="11"/>
      <c r="V129" s="12"/>
      <c r="W129" s="12"/>
      <c r="X129" s="12"/>
    </row>
    <row r="130" spans="1:32" x14ac:dyDescent="0.2">
      <c r="A130" s="1455" t="s">
        <v>9</v>
      </c>
      <c r="B130" s="1114" t="s">
        <v>11</v>
      </c>
      <c r="C130" s="1117" t="s">
        <v>40</v>
      </c>
      <c r="D130" s="1129" t="s">
        <v>95</v>
      </c>
      <c r="E130" s="1108"/>
      <c r="F130" s="1477" t="s">
        <v>53</v>
      </c>
      <c r="G130" s="1071" t="s">
        <v>39</v>
      </c>
      <c r="H130" s="278" t="s">
        <v>35</v>
      </c>
      <c r="I130" s="236">
        <f>J130+L130</f>
        <v>100.3</v>
      </c>
      <c r="J130" s="226">
        <v>100.3</v>
      </c>
      <c r="K130" s="226"/>
      <c r="L130" s="227"/>
      <c r="M130" s="38">
        <v>100</v>
      </c>
      <c r="N130" s="38"/>
      <c r="O130" s="475" t="s">
        <v>77</v>
      </c>
      <c r="P130" s="480"/>
      <c r="Q130" s="480">
        <v>1</v>
      </c>
      <c r="R130" s="482"/>
      <c r="U130" s="11"/>
      <c r="V130" s="12"/>
      <c r="W130" s="12"/>
      <c r="X130" s="12"/>
    </row>
    <row r="131" spans="1:32" x14ac:dyDescent="0.2">
      <c r="A131" s="1431"/>
      <c r="B131" s="1115"/>
      <c r="C131" s="1118"/>
      <c r="D131" s="1489"/>
      <c r="E131" s="1109"/>
      <c r="F131" s="1432"/>
      <c r="G131" s="1065"/>
      <c r="H131" s="279"/>
      <c r="I131" s="230">
        <f>J131+L131</f>
        <v>0</v>
      </c>
      <c r="J131" s="216"/>
      <c r="K131" s="216"/>
      <c r="L131" s="217"/>
      <c r="M131" s="66"/>
      <c r="N131" s="66"/>
      <c r="O131" s="15"/>
      <c r="P131" s="28"/>
      <c r="Q131" s="28"/>
      <c r="R131" s="141"/>
      <c r="U131" s="11"/>
      <c r="V131" s="12"/>
      <c r="W131" s="12"/>
      <c r="X131" s="12"/>
    </row>
    <row r="132" spans="1:32" ht="13.5" thickBot="1" x14ac:dyDescent="0.25">
      <c r="A132" s="1453"/>
      <c r="B132" s="1116"/>
      <c r="C132" s="1119"/>
      <c r="D132" s="1130"/>
      <c r="E132" s="1110"/>
      <c r="F132" s="1478"/>
      <c r="G132" s="1072"/>
      <c r="H132" s="277" t="s">
        <v>10</v>
      </c>
      <c r="I132" s="239">
        <f t="shared" ref="I132:N132" si="9">SUM(I130:I131)</f>
        <v>100.3</v>
      </c>
      <c r="J132" s="234">
        <f t="shared" si="9"/>
        <v>100.3</v>
      </c>
      <c r="K132" s="234">
        <f t="shared" si="9"/>
        <v>0</v>
      </c>
      <c r="L132" s="234">
        <f t="shared" si="9"/>
        <v>0</v>
      </c>
      <c r="M132" s="275">
        <f t="shared" si="9"/>
        <v>100</v>
      </c>
      <c r="N132" s="275">
        <f t="shared" si="9"/>
        <v>0</v>
      </c>
      <c r="O132" s="16"/>
      <c r="P132" s="481"/>
      <c r="Q132" s="481"/>
      <c r="R132" s="483"/>
      <c r="U132" s="11"/>
      <c r="V132" s="12"/>
      <c r="W132" s="12"/>
      <c r="X132" s="12"/>
    </row>
    <row r="133" spans="1:32" x14ac:dyDescent="0.2">
      <c r="A133" s="1455" t="s">
        <v>9</v>
      </c>
      <c r="B133" s="1114" t="s">
        <v>11</v>
      </c>
      <c r="C133" s="1117" t="s">
        <v>54</v>
      </c>
      <c r="D133" s="1129" t="s">
        <v>106</v>
      </c>
      <c r="E133" s="1108"/>
      <c r="F133" s="1477" t="s">
        <v>53</v>
      </c>
      <c r="G133" s="1071" t="s">
        <v>39</v>
      </c>
      <c r="H133" s="17" t="s">
        <v>35</v>
      </c>
      <c r="I133" s="236">
        <f>J133+L133</f>
        <v>20</v>
      </c>
      <c r="J133" s="226">
        <v>20</v>
      </c>
      <c r="K133" s="226"/>
      <c r="L133" s="227"/>
      <c r="M133" s="38"/>
      <c r="N133" s="38"/>
      <c r="O133" s="475" t="s">
        <v>78</v>
      </c>
      <c r="P133" s="480">
        <v>150</v>
      </c>
      <c r="Q133" s="480"/>
      <c r="R133" s="482"/>
      <c r="U133" s="11"/>
    </row>
    <row r="134" spans="1:32" x14ac:dyDescent="0.2">
      <c r="A134" s="1431"/>
      <c r="B134" s="1115"/>
      <c r="C134" s="1118"/>
      <c r="D134" s="1489"/>
      <c r="E134" s="1109"/>
      <c r="F134" s="1432"/>
      <c r="G134" s="1065"/>
      <c r="H134" s="24"/>
      <c r="I134" s="230">
        <f>J134+L134</f>
        <v>0</v>
      </c>
      <c r="J134" s="216"/>
      <c r="K134" s="216"/>
      <c r="L134" s="217"/>
      <c r="M134" s="66"/>
      <c r="N134" s="66"/>
      <c r="O134" s="15"/>
      <c r="P134" s="28"/>
      <c r="Q134" s="28"/>
      <c r="R134" s="141"/>
      <c r="U134" s="11"/>
    </row>
    <row r="135" spans="1:32" ht="13.5" thickBot="1" x14ac:dyDescent="0.25">
      <c r="A135" s="1453"/>
      <c r="B135" s="1116"/>
      <c r="C135" s="1119"/>
      <c r="D135" s="1130"/>
      <c r="E135" s="1110"/>
      <c r="F135" s="1478"/>
      <c r="G135" s="1072"/>
      <c r="H135" s="277" t="s">
        <v>10</v>
      </c>
      <c r="I135" s="239">
        <f t="shared" ref="I135:N135" si="10">SUM(I133:I134)</f>
        <v>20</v>
      </c>
      <c r="J135" s="234">
        <f t="shared" si="10"/>
        <v>20</v>
      </c>
      <c r="K135" s="234">
        <f t="shared" si="10"/>
        <v>0</v>
      </c>
      <c r="L135" s="234">
        <f t="shared" si="10"/>
        <v>0</v>
      </c>
      <c r="M135" s="275">
        <f t="shared" si="10"/>
        <v>0</v>
      </c>
      <c r="N135" s="275">
        <f t="shared" si="10"/>
        <v>0</v>
      </c>
      <c r="O135" s="16"/>
      <c r="P135" s="481"/>
      <c r="Q135" s="481"/>
      <c r="R135" s="483"/>
      <c r="U135" s="11"/>
    </row>
    <row r="136" spans="1:32" ht="13.5" thickBot="1" x14ac:dyDescent="0.25">
      <c r="A136" s="96" t="s">
        <v>9</v>
      </c>
      <c r="B136" s="9" t="s">
        <v>11</v>
      </c>
      <c r="C136" s="1073" t="s">
        <v>12</v>
      </c>
      <c r="D136" s="1073"/>
      <c r="E136" s="1073"/>
      <c r="F136" s="1073"/>
      <c r="G136" s="1073"/>
      <c r="H136" s="1101"/>
      <c r="I136" s="22">
        <f t="shared" ref="I136:N136" si="11">SUM(I129,I126,I135,I132,I123,I118,I115)</f>
        <v>1210</v>
      </c>
      <c r="J136" s="22">
        <f t="shared" si="11"/>
        <v>734.8</v>
      </c>
      <c r="K136" s="22">
        <f t="shared" si="11"/>
        <v>0</v>
      </c>
      <c r="L136" s="22">
        <f t="shared" si="11"/>
        <v>475.2</v>
      </c>
      <c r="M136" s="22">
        <f t="shared" si="11"/>
        <v>739</v>
      </c>
      <c r="N136" s="22">
        <f t="shared" si="11"/>
        <v>639</v>
      </c>
      <c r="O136" s="1102"/>
      <c r="P136" s="1103"/>
      <c r="Q136" s="1103"/>
      <c r="R136" s="1104"/>
      <c r="V136" s="12"/>
      <c r="W136" s="12"/>
      <c r="X136" s="12"/>
      <c r="Y136" s="12"/>
      <c r="Z136" s="12"/>
      <c r="AA136" s="12"/>
      <c r="AB136" s="12"/>
      <c r="AC136" s="12"/>
      <c r="AD136" s="12"/>
      <c r="AE136" s="12"/>
      <c r="AF136" s="12"/>
    </row>
    <row r="137" spans="1:32" ht="15" customHeight="1" thickBot="1" x14ac:dyDescent="0.25">
      <c r="A137" s="90" t="s">
        <v>9</v>
      </c>
      <c r="B137" s="9" t="s">
        <v>37</v>
      </c>
      <c r="C137" s="1074" t="s">
        <v>71</v>
      </c>
      <c r="D137" s="1075"/>
      <c r="E137" s="1075"/>
      <c r="F137" s="1075"/>
      <c r="G137" s="1075"/>
      <c r="H137" s="1075"/>
      <c r="I137" s="1075"/>
      <c r="J137" s="1075"/>
      <c r="K137" s="1075"/>
      <c r="L137" s="1075"/>
      <c r="M137" s="1075"/>
      <c r="N137" s="1075"/>
      <c r="O137" s="1075"/>
      <c r="P137" s="1075"/>
      <c r="Q137" s="1075"/>
      <c r="R137" s="1077"/>
      <c r="V137" s="12"/>
      <c r="W137" s="12"/>
      <c r="X137" s="12"/>
      <c r="Y137" s="12"/>
      <c r="Z137" s="12"/>
      <c r="AA137" s="12"/>
      <c r="AB137" s="12"/>
      <c r="AC137" s="12"/>
      <c r="AD137" s="12"/>
      <c r="AE137" s="12"/>
      <c r="AF137" s="12"/>
    </row>
    <row r="138" spans="1:32" ht="12.75" customHeight="1" x14ac:dyDescent="0.2">
      <c r="A138" s="1455" t="s">
        <v>9</v>
      </c>
      <c r="B138" s="1114" t="s">
        <v>37</v>
      </c>
      <c r="C138" s="1117" t="s">
        <v>9</v>
      </c>
      <c r="D138" s="1123" t="s">
        <v>81</v>
      </c>
      <c r="E138" s="1126"/>
      <c r="F138" s="1477" t="s">
        <v>53</v>
      </c>
      <c r="G138" s="1098" t="s">
        <v>39</v>
      </c>
      <c r="H138" s="278" t="s">
        <v>35</v>
      </c>
      <c r="I138" s="236">
        <f>J138+L138</f>
        <v>1233.5</v>
      </c>
      <c r="J138" s="226">
        <v>1233.5</v>
      </c>
      <c r="K138" s="226"/>
      <c r="L138" s="227"/>
      <c r="M138" s="43">
        <v>2006.3</v>
      </c>
      <c r="N138" s="43">
        <v>2006.3</v>
      </c>
      <c r="O138" s="1089" t="s">
        <v>196</v>
      </c>
      <c r="P138" s="40">
        <v>3.7</v>
      </c>
      <c r="Q138" s="40">
        <v>3.7</v>
      </c>
      <c r="R138" s="41">
        <v>3.7</v>
      </c>
      <c r="U138" s="11"/>
      <c r="V138" s="12"/>
      <c r="W138" s="12"/>
      <c r="X138" s="12"/>
      <c r="Y138" s="12"/>
      <c r="Z138" s="12"/>
      <c r="AA138" s="12"/>
      <c r="AB138" s="12"/>
      <c r="AC138" s="12"/>
      <c r="AD138" s="12"/>
      <c r="AE138" s="12"/>
      <c r="AF138" s="12"/>
    </row>
    <row r="139" spans="1:32" x14ac:dyDescent="0.2">
      <c r="A139" s="1431"/>
      <c r="B139" s="1115"/>
      <c r="C139" s="1118"/>
      <c r="D139" s="1125"/>
      <c r="E139" s="1127"/>
      <c r="F139" s="1432"/>
      <c r="G139" s="1099"/>
      <c r="H139" s="279"/>
      <c r="I139" s="230">
        <f>J139+L139</f>
        <v>0</v>
      </c>
      <c r="J139" s="216"/>
      <c r="K139" s="216"/>
      <c r="L139" s="217"/>
      <c r="M139" s="66"/>
      <c r="N139" s="66"/>
      <c r="O139" s="1066"/>
      <c r="P139" s="39"/>
      <c r="Q139" s="28"/>
      <c r="R139" s="141"/>
      <c r="U139" s="11"/>
      <c r="V139" s="12"/>
      <c r="W139" s="12"/>
      <c r="X139" s="12"/>
      <c r="Y139" s="12"/>
      <c r="Z139" s="12"/>
      <c r="AA139" s="12"/>
      <c r="AB139" s="12"/>
      <c r="AC139" s="12"/>
      <c r="AD139" s="12"/>
      <c r="AE139" s="12"/>
      <c r="AF139" s="12"/>
    </row>
    <row r="140" spans="1:32" ht="18" customHeight="1" x14ac:dyDescent="0.2">
      <c r="A140" s="1431"/>
      <c r="B140" s="1115"/>
      <c r="C140" s="1118"/>
      <c r="D140" s="1125"/>
      <c r="E140" s="1127"/>
      <c r="F140" s="1432"/>
      <c r="G140" s="1099"/>
      <c r="H140" s="363"/>
      <c r="I140" s="212">
        <f>J140+L140</f>
        <v>0</v>
      </c>
      <c r="J140" s="221"/>
      <c r="K140" s="221"/>
      <c r="L140" s="222"/>
      <c r="M140" s="21"/>
      <c r="N140" s="21"/>
      <c r="O140" s="1066"/>
      <c r="P140" s="28"/>
      <c r="Q140" s="28"/>
      <c r="R140" s="141"/>
      <c r="U140" s="11"/>
      <c r="V140" s="12"/>
      <c r="W140" s="12"/>
      <c r="X140" s="12"/>
      <c r="Y140" s="12"/>
      <c r="Z140" s="12"/>
      <c r="AA140" s="12"/>
      <c r="AB140" s="12"/>
      <c r="AC140" s="12"/>
      <c r="AD140" s="12"/>
      <c r="AE140" s="12"/>
      <c r="AF140" s="12"/>
    </row>
    <row r="141" spans="1:32" ht="22.5" customHeight="1" thickBot="1" x14ac:dyDescent="0.25">
      <c r="A141" s="1453"/>
      <c r="B141" s="1116"/>
      <c r="C141" s="1119"/>
      <c r="D141" s="1124"/>
      <c r="E141" s="1128"/>
      <c r="F141" s="1478"/>
      <c r="G141" s="1100"/>
      <c r="H141" s="277" t="s">
        <v>10</v>
      </c>
      <c r="I141" s="239">
        <f t="shared" ref="I141:N141" si="12">SUM(I138:I140)</f>
        <v>1233.5</v>
      </c>
      <c r="J141" s="234">
        <f t="shared" si="12"/>
        <v>1233.5</v>
      </c>
      <c r="K141" s="234">
        <f t="shared" si="12"/>
        <v>0</v>
      </c>
      <c r="L141" s="234">
        <f t="shared" si="12"/>
        <v>0</v>
      </c>
      <c r="M141" s="275">
        <f t="shared" si="12"/>
        <v>2006.3</v>
      </c>
      <c r="N141" s="275">
        <f t="shared" si="12"/>
        <v>2006.3</v>
      </c>
      <c r="O141" s="1094"/>
      <c r="P141" s="481"/>
      <c r="Q141" s="481"/>
      <c r="R141" s="483"/>
      <c r="U141" s="11"/>
      <c r="V141" s="12"/>
      <c r="W141" s="12"/>
      <c r="X141" s="12"/>
      <c r="Y141" s="12"/>
      <c r="Z141" s="12"/>
      <c r="AA141" s="12"/>
      <c r="AB141" s="12"/>
      <c r="AC141" s="12"/>
      <c r="AD141" s="12"/>
      <c r="AE141" s="12"/>
      <c r="AF141" s="12"/>
    </row>
    <row r="142" spans="1:32" ht="12.75" customHeight="1" x14ac:dyDescent="0.2">
      <c r="A142" s="1455" t="s">
        <v>9</v>
      </c>
      <c r="B142" s="1114" t="s">
        <v>37</v>
      </c>
      <c r="C142" s="1117" t="s">
        <v>11</v>
      </c>
      <c r="D142" s="1123" t="s">
        <v>38</v>
      </c>
      <c r="E142" s="1126"/>
      <c r="F142" s="1477" t="s">
        <v>40</v>
      </c>
      <c r="G142" s="1098" t="s">
        <v>39</v>
      </c>
      <c r="H142" s="278" t="s">
        <v>35</v>
      </c>
      <c r="I142" s="236">
        <f>J142+L142</f>
        <v>0</v>
      </c>
      <c r="J142" s="226"/>
      <c r="K142" s="226"/>
      <c r="L142" s="227"/>
      <c r="M142" s="43"/>
      <c r="N142" s="43"/>
      <c r="O142" s="1089" t="s">
        <v>105</v>
      </c>
      <c r="P142" s="480"/>
      <c r="Q142" s="480" t="s">
        <v>41</v>
      </c>
      <c r="R142" s="482" t="s">
        <v>41</v>
      </c>
      <c r="U142" s="11"/>
      <c r="V142" s="12"/>
      <c r="W142" s="12"/>
      <c r="X142" s="12"/>
      <c r="Y142" s="12"/>
      <c r="Z142" s="12"/>
      <c r="AA142" s="12"/>
      <c r="AB142" s="12"/>
      <c r="AC142" s="12"/>
      <c r="AD142" s="12"/>
      <c r="AE142" s="12"/>
      <c r="AF142" s="12"/>
    </row>
    <row r="143" spans="1:32" x14ac:dyDescent="0.2">
      <c r="A143" s="1431"/>
      <c r="B143" s="1115"/>
      <c r="C143" s="1118"/>
      <c r="D143" s="1125"/>
      <c r="E143" s="1127"/>
      <c r="F143" s="1432"/>
      <c r="G143" s="1099"/>
      <c r="H143" s="279"/>
      <c r="I143" s="230">
        <f>J143+L143</f>
        <v>0</v>
      </c>
      <c r="J143" s="216">
        <v>0</v>
      </c>
      <c r="K143" s="216"/>
      <c r="L143" s="217"/>
      <c r="M143" s="66"/>
      <c r="N143" s="66"/>
      <c r="O143" s="1066"/>
      <c r="P143" s="28"/>
      <c r="Q143" s="28"/>
      <c r="R143" s="141"/>
      <c r="U143" s="11"/>
      <c r="V143" s="12"/>
      <c r="W143" s="12"/>
      <c r="X143" s="12"/>
      <c r="Y143" s="12"/>
      <c r="Z143" s="12"/>
      <c r="AA143" s="12"/>
      <c r="AB143" s="12"/>
      <c r="AC143" s="12"/>
      <c r="AD143" s="12"/>
      <c r="AE143" s="12"/>
      <c r="AF143" s="12"/>
    </row>
    <row r="144" spans="1:32" ht="13.5" thickBot="1" x14ac:dyDescent="0.25">
      <c r="A144" s="1453"/>
      <c r="B144" s="1116"/>
      <c r="C144" s="1119"/>
      <c r="D144" s="1124"/>
      <c r="E144" s="1128"/>
      <c r="F144" s="1478"/>
      <c r="G144" s="1100"/>
      <c r="H144" s="277" t="s">
        <v>10</v>
      </c>
      <c r="I144" s="239">
        <f t="shared" ref="I144:N144" si="13">SUM(I142:I143)</f>
        <v>0</v>
      </c>
      <c r="J144" s="234">
        <f t="shared" si="13"/>
        <v>0</v>
      </c>
      <c r="K144" s="234">
        <f t="shared" si="13"/>
        <v>0</v>
      </c>
      <c r="L144" s="234">
        <f t="shared" si="13"/>
        <v>0</v>
      </c>
      <c r="M144" s="275">
        <f t="shared" si="13"/>
        <v>0</v>
      </c>
      <c r="N144" s="275">
        <f t="shared" si="13"/>
        <v>0</v>
      </c>
      <c r="O144" s="16"/>
      <c r="P144" s="481"/>
      <c r="Q144" s="481"/>
      <c r="R144" s="483"/>
      <c r="U144" s="11"/>
      <c r="V144" s="12"/>
      <c r="W144" s="12"/>
      <c r="X144" s="12"/>
      <c r="Y144" s="12"/>
      <c r="Z144" s="12"/>
      <c r="AA144" s="12"/>
      <c r="AB144" s="12"/>
      <c r="AC144" s="12"/>
      <c r="AD144" s="12"/>
      <c r="AE144" s="12"/>
      <c r="AF144" s="12"/>
    </row>
    <row r="145" spans="1:32" ht="12.75" customHeight="1" x14ac:dyDescent="0.2">
      <c r="A145" s="1455" t="s">
        <v>9</v>
      </c>
      <c r="B145" s="1114" t="s">
        <v>37</v>
      </c>
      <c r="C145" s="1117" t="s">
        <v>37</v>
      </c>
      <c r="D145" s="1123" t="s">
        <v>42</v>
      </c>
      <c r="E145" s="1126"/>
      <c r="F145" s="1477" t="s">
        <v>43</v>
      </c>
      <c r="G145" s="1098" t="s">
        <v>39</v>
      </c>
      <c r="H145" s="278" t="s">
        <v>35</v>
      </c>
      <c r="I145" s="236">
        <f>J145+L145</f>
        <v>0</v>
      </c>
      <c r="J145" s="226"/>
      <c r="K145" s="226"/>
      <c r="L145" s="227"/>
      <c r="M145" s="43">
        <v>62</v>
      </c>
      <c r="N145" s="43">
        <v>62</v>
      </c>
      <c r="O145" s="1089" t="s">
        <v>44</v>
      </c>
      <c r="P145" s="480"/>
      <c r="Q145" s="480">
        <v>13</v>
      </c>
      <c r="R145" s="482">
        <v>13</v>
      </c>
      <c r="U145" s="11"/>
      <c r="V145" s="12"/>
      <c r="W145" s="12"/>
      <c r="X145" s="12"/>
      <c r="Y145" s="12"/>
      <c r="Z145" s="12"/>
      <c r="AA145" s="12"/>
      <c r="AB145" s="12"/>
      <c r="AC145" s="12"/>
      <c r="AD145" s="12"/>
      <c r="AE145" s="12"/>
      <c r="AF145" s="12"/>
    </row>
    <row r="146" spans="1:32" x14ac:dyDescent="0.2">
      <c r="A146" s="1431"/>
      <c r="B146" s="1115"/>
      <c r="C146" s="1118"/>
      <c r="D146" s="1125"/>
      <c r="E146" s="1127"/>
      <c r="F146" s="1432"/>
      <c r="G146" s="1099"/>
      <c r="H146" s="279"/>
      <c r="I146" s="230">
        <f>J146+L146</f>
        <v>0</v>
      </c>
      <c r="J146" s="216"/>
      <c r="K146" s="216"/>
      <c r="L146" s="217"/>
      <c r="M146" s="66"/>
      <c r="N146" s="66"/>
      <c r="O146" s="1066"/>
      <c r="P146" s="28"/>
      <c r="Q146" s="28"/>
      <c r="R146" s="141"/>
      <c r="U146" s="11"/>
      <c r="V146" s="12"/>
      <c r="W146" s="12"/>
      <c r="X146" s="12"/>
      <c r="Y146" s="12"/>
      <c r="Z146" s="12"/>
      <c r="AA146" s="12"/>
      <c r="AB146" s="12"/>
      <c r="AC146" s="12"/>
      <c r="AD146" s="12"/>
      <c r="AE146" s="12"/>
      <c r="AF146" s="12"/>
    </row>
    <row r="147" spans="1:32" ht="13.5" thickBot="1" x14ac:dyDescent="0.25">
      <c r="A147" s="1453"/>
      <c r="B147" s="1116"/>
      <c r="C147" s="1119"/>
      <c r="D147" s="1124"/>
      <c r="E147" s="1128"/>
      <c r="F147" s="1478"/>
      <c r="G147" s="1100"/>
      <c r="H147" s="277" t="s">
        <v>10</v>
      </c>
      <c r="I147" s="239">
        <f t="shared" ref="I147:N147" si="14">SUM(I145:I146)</f>
        <v>0</v>
      </c>
      <c r="J147" s="234">
        <f t="shared" si="14"/>
        <v>0</v>
      </c>
      <c r="K147" s="234">
        <f t="shared" si="14"/>
        <v>0</v>
      </c>
      <c r="L147" s="234">
        <f t="shared" si="14"/>
        <v>0</v>
      </c>
      <c r="M147" s="275">
        <f t="shared" si="14"/>
        <v>62</v>
      </c>
      <c r="N147" s="275">
        <f t="shared" si="14"/>
        <v>62</v>
      </c>
      <c r="O147" s="16"/>
      <c r="P147" s="481"/>
      <c r="Q147" s="481"/>
      <c r="R147" s="483"/>
      <c r="U147" s="11"/>
      <c r="V147" s="12"/>
      <c r="W147" s="12"/>
      <c r="X147" s="12"/>
      <c r="Y147" s="12"/>
      <c r="Z147" s="12"/>
      <c r="AA147" s="12"/>
      <c r="AB147" s="12"/>
      <c r="AC147" s="12"/>
      <c r="AD147" s="12"/>
      <c r="AE147" s="12"/>
      <c r="AF147" s="12"/>
    </row>
    <row r="148" spans="1:32" ht="12.75" customHeight="1" x14ac:dyDescent="0.2">
      <c r="A148" s="1455" t="s">
        <v>9</v>
      </c>
      <c r="B148" s="1114" t="s">
        <v>37</v>
      </c>
      <c r="C148" s="1117" t="s">
        <v>52</v>
      </c>
      <c r="D148" s="1134" t="s">
        <v>144</v>
      </c>
      <c r="E148" s="1126"/>
      <c r="F148" s="1497" t="s">
        <v>43</v>
      </c>
      <c r="G148" s="1490" t="s">
        <v>39</v>
      </c>
      <c r="H148" s="364" t="s">
        <v>91</v>
      </c>
      <c r="I148" s="260">
        <f>+J148+L148</f>
        <v>0</v>
      </c>
      <c r="J148" s="261">
        <v>0</v>
      </c>
      <c r="K148" s="261"/>
      <c r="L148" s="262">
        <v>0</v>
      </c>
      <c r="M148" s="108">
        <v>50</v>
      </c>
      <c r="N148" s="107">
        <v>50</v>
      </c>
      <c r="O148" s="1473" t="s">
        <v>148</v>
      </c>
      <c r="P148" s="1493"/>
      <c r="Q148" s="1493"/>
      <c r="R148" s="1495">
        <v>1</v>
      </c>
      <c r="T148" s="11"/>
      <c r="V148" s="12"/>
      <c r="W148" s="12"/>
      <c r="X148" s="12"/>
      <c r="Y148" s="12"/>
      <c r="Z148" s="12"/>
      <c r="AA148" s="12"/>
      <c r="AB148" s="12"/>
      <c r="AC148" s="12"/>
      <c r="AD148" s="12"/>
      <c r="AE148" s="12"/>
      <c r="AF148" s="12"/>
    </row>
    <row r="149" spans="1:32" ht="30" customHeight="1" thickBot="1" x14ac:dyDescent="0.25">
      <c r="A149" s="1453"/>
      <c r="B149" s="1116"/>
      <c r="C149" s="1119"/>
      <c r="D149" s="1135"/>
      <c r="E149" s="1128"/>
      <c r="F149" s="1498"/>
      <c r="G149" s="1491"/>
      <c r="H149" s="277" t="s">
        <v>10</v>
      </c>
      <c r="I149" s="239">
        <f>+L149+J149</f>
        <v>0</v>
      </c>
      <c r="J149" s="239">
        <f>+J148</f>
        <v>0</v>
      </c>
      <c r="K149" s="239"/>
      <c r="L149" s="244">
        <f>+L148</f>
        <v>0</v>
      </c>
      <c r="M149" s="275">
        <f>+M148</f>
        <v>50</v>
      </c>
      <c r="N149" s="239">
        <f>+N148</f>
        <v>50</v>
      </c>
      <c r="O149" s="1492"/>
      <c r="P149" s="1494"/>
      <c r="Q149" s="1494"/>
      <c r="R149" s="1496"/>
      <c r="T149" s="11"/>
      <c r="V149" s="12"/>
      <c r="W149" s="12"/>
      <c r="X149" s="12"/>
      <c r="Y149" s="12"/>
      <c r="Z149" s="12"/>
      <c r="AA149" s="12"/>
      <c r="AB149" s="12"/>
      <c r="AC149" s="12"/>
      <c r="AD149" s="12"/>
      <c r="AE149" s="12"/>
      <c r="AF149" s="12"/>
    </row>
    <row r="150" spans="1:32" ht="13.5" thickBot="1" x14ac:dyDescent="0.25">
      <c r="A150" s="96" t="s">
        <v>9</v>
      </c>
      <c r="B150" s="9" t="s">
        <v>37</v>
      </c>
      <c r="C150" s="1073" t="s">
        <v>12</v>
      </c>
      <c r="D150" s="1073"/>
      <c r="E150" s="1073"/>
      <c r="F150" s="1073"/>
      <c r="G150" s="1073"/>
      <c r="H150" s="1101"/>
      <c r="I150" s="22">
        <f t="shared" ref="I150:N150" si="15">SUM(I147,I144,I141,I149)</f>
        <v>1233.5</v>
      </c>
      <c r="J150" s="22">
        <f t="shared" si="15"/>
        <v>1233.5</v>
      </c>
      <c r="K150" s="22">
        <f t="shared" si="15"/>
        <v>0</v>
      </c>
      <c r="L150" s="22">
        <f t="shared" si="15"/>
        <v>0</v>
      </c>
      <c r="M150" s="22">
        <f t="shared" si="15"/>
        <v>2118.3000000000002</v>
      </c>
      <c r="N150" s="22">
        <f t="shared" si="15"/>
        <v>2118.3000000000002</v>
      </c>
      <c r="O150" s="1102"/>
      <c r="P150" s="1103"/>
      <c r="Q150" s="1103"/>
      <c r="R150" s="1104"/>
      <c r="V150" s="12"/>
      <c r="W150" s="12"/>
      <c r="X150" s="12"/>
      <c r="Y150" s="12"/>
      <c r="Z150" s="12"/>
      <c r="AA150" s="12"/>
      <c r="AB150" s="12"/>
      <c r="AC150" s="12"/>
      <c r="AD150" s="12"/>
      <c r="AE150" s="12"/>
      <c r="AF150" s="12"/>
    </row>
    <row r="151" spans="1:32" ht="13.5" thickBot="1" x14ac:dyDescent="0.25">
      <c r="A151" s="90" t="s">
        <v>9</v>
      </c>
      <c r="B151" s="9" t="s">
        <v>52</v>
      </c>
      <c r="C151" s="1139" t="s">
        <v>72</v>
      </c>
      <c r="D151" s="1140"/>
      <c r="E151" s="1140"/>
      <c r="F151" s="1140"/>
      <c r="G151" s="1140"/>
      <c r="H151" s="1140"/>
      <c r="I151" s="1140"/>
      <c r="J151" s="1140"/>
      <c r="K151" s="1140"/>
      <c r="L151" s="1140"/>
      <c r="M151" s="1140"/>
      <c r="N151" s="1140"/>
      <c r="O151" s="1140"/>
      <c r="P151" s="1140"/>
      <c r="Q151" s="1140"/>
      <c r="R151" s="1141"/>
      <c r="V151" s="12"/>
      <c r="W151" s="12"/>
      <c r="X151" s="12"/>
      <c r="Y151" s="12"/>
      <c r="Z151" s="12"/>
      <c r="AA151" s="12"/>
      <c r="AB151" s="12"/>
      <c r="AC151" s="12"/>
      <c r="AD151" s="12"/>
      <c r="AE151" s="12"/>
      <c r="AF151" s="12"/>
    </row>
    <row r="152" spans="1:32" ht="25.5" x14ac:dyDescent="0.2">
      <c r="A152" s="476" t="s">
        <v>9</v>
      </c>
      <c r="B152" s="478" t="s">
        <v>52</v>
      </c>
      <c r="C152" s="490" t="s">
        <v>9</v>
      </c>
      <c r="D152" s="499" t="s">
        <v>164</v>
      </c>
      <c r="E152" s="505"/>
      <c r="F152" s="472"/>
      <c r="G152" s="473"/>
      <c r="H152" s="69"/>
      <c r="I152" s="263"/>
      <c r="J152" s="264"/>
      <c r="K152" s="265"/>
      <c r="L152" s="349"/>
      <c r="M152" s="368"/>
      <c r="N152" s="368"/>
      <c r="O152" s="70"/>
      <c r="P152" s="71"/>
      <c r="Q152" s="71"/>
      <c r="R152" s="482"/>
      <c r="S152" s="68"/>
      <c r="U152" s="11"/>
    </row>
    <row r="153" spans="1:32" ht="12.75" customHeight="1" x14ac:dyDescent="0.2">
      <c r="A153" s="1431"/>
      <c r="B153" s="1115"/>
      <c r="C153" s="1499"/>
      <c r="D153" s="1501" t="s">
        <v>132</v>
      </c>
      <c r="E153" s="1504" t="s">
        <v>90</v>
      </c>
      <c r="F153" s="1507" t="s">
        <v>53</v>
      </c>
      <c r="G153" s="1512" t="s">
        <v>89</v>
      </c>
      <c r="H153" s="511" t="s">
        <v>35</v>
      </c>
      <c r="I153" s="512">
        <v>200</v>
      </c>
      <c r="J153" s="513"/>
      <c r="K153" s="513"/>
      <c r="L153" s="530">
        <v>200</v>
      </c>
      <c r="M153" s="529">
        <v>100</v>
      </c>
      <c r="N153" s="514"/>
      <c r="O153" s="1515" t="s">
        <v>135</v>
      </c>
      <c r="P153" s="515"/>
      <c r="Q153" s="515"/>
      <c r="R153" s="122"/>
      <c r="U153" s="11"/>
    </row>
    <row r="154" spans="1:32" x14ac:dyDescent="0.2">
      <c r="A154" s="1431"/>
      <c r="B154" s="1115"/>
      <c r="C154" s="1499"/>
      <c r="D154" s="1502"/>
      <c r="E154" s="1505"/>
      <c r="F154" s="1508"/>
      <c r="G154" s="1513"/>
      <c r="H154" s="516"/>
      <c r="I154" s="517"/>
      <c r="J154" s="375"/>
      <c r="K154" s="375"/>
      <c r="L154" s="531"/>
      <c r="M154" s="518"/>
      <c r="N154" s="518"/>
      <c r="O154" s="1516"/>
      <c r="P154" s="519"/>
      <c r="Q154" s="520"/>
      <c r="R154" s="141"/>
      <c r="U154" s="11"/>
    </row>
    <row r="155" spans="1:32" ht="15.75" customHeight="1" thickBot="1" x14ac:dyDescent="0.25">
      <c r="A155" s="1453"/>
      <c r="B155" s="1116"/>
      <c r="C155" s="1500"/>
      <c r="D155" s="1503"/>
      <c r="E155" s="1506"/>
      <c r="F155" s="1509"/>
      <c r="G155" s="1514"/>
      <c r="H155" s="521"/>
      <c r="I155" s="522"/>
      <c r="J155" s="523"/>
      <c r="K155" s="523"/>
      <c r="L155" s="532"/>
      <c r="M155" s="524"/>
      <c r="N155" s="524"/>
      <c r="O155" s="1517"/>
      <c r="P155" s="525">
        <v>50</v>
      </c>
      <c r="Q155" s="526">
        <v>50</v>
      </c>
      <c r="R155" s="483"/>
      <c r="U155" s="11"/>
    </row>
    <row r="156" spans="1:32" ht="12.75" customHeight="1" x14ac:dyDescent="0.2">
      <c r="A156" s="1518"/>
      <c r="B156" s="1520"/>
      <c r="C156" s="1522"/>
      <c r="D156" s="1134" t="s">
        <v>82</v>
      </c>
      <c r="E156" s="1126"/>
      <c r="F156" s="1477" t="s">
        <v>53</v>
      </c>
      <c r="G156" s="1510" t="s">
        <v>39</v>
      </c>
      <c r="H156" s="421" t="s">
        <v>35</v>
      </c>
      <c r="I156" s="263">
        <f>J156+L156</f>
        <v>265.7</v>
      </c>
      <c r="J156" s="265">
        <v>265.7</v>
      </c>
      <c r="K156" s="265"/>
      <c r="L156" s="349"/>
      <c r="M156" s="368">
        <v>266</v>
      </c>
      <c r="N156" s="368">
        <v>266</v>
      </c>
      <c r="O156" s="1089" t="s">
        <v>83</v>
      </c>
      <c r="P156" s="399">
        <v>285</v>
      </c>
      <c r="Q156" s="399">
        <v>285</v>
      </c>
      <c r="R156" s="401">
        <v>285</v>
      </c>
      <c r="W156" s="510"/>
    </row>
    <row r="157" spans="1:32" x14ac:dyDescent="0.2">
      <c r="A157" s="1519"/>
      <c r="B157" s="1521"/>
      <c r="C157" s="1499"/>
      <c r="D157" s="1227"/>
      <c r="E157" s="1127"/>
      <c r="F157" s="1432"/>
      <c r="G157" s="1511"/>
      <c r="H157" s="370"/>
      <c r="I157" s="313"/>
      <c r="J157" s="216"/>
      <c r="K157" s="216"/>
      <c r="L157" s="240"/>
      <c r="M157" s="100"/>
      <c r="N157" s="100"/>
      <c r="O157" s="1066"/>
      <c r="P157" s="28"/>
      <c r="Q157" s="28"/>
      <c r="R157" s="141"/>
    </row>
    <row r="158" spans="1:32" ht="27" customHeight="1" thickBot="1" x14ac:dyDescent="0.25">
      <c r="A158" s="388"/>
      <c r="B158" s="394"/>
      <c r="C158" s="396"/>
      <c r="D158" s="397"/>
      <c r="E158" s="386"/>
      <c r="F158" s="382"/>
      <c r="G158" s="383"/>
      <c r="H158" s="280" t="s">
        <v>10</v>
      </c>
      <c r="I158" s="536" t="s">
        <v>206</v>
      </c>
      <c r="J158" s="528">
        <v>265.7</v>
      </c>
      <c r="K158" s="239">
        <f>K153+K156</f>
        <v>0</v>
      </c>
      <c r="L158" s="530">
        <v>200</v>
      </c>
      <c r="M158" s="535" t="s">
        <v>205</v>
      </c>
      <c r="N158" s="239">
        <f>N153+N156</f>
        <v>266</v>
      </c>
      <c r="O158" s="26"/>
      <c r="P158" s="400"/>
      <c r="Q158" s="30"/>
      <c r="R158" s="402"/>
      <c r="U158" s="11"/>
    </row>
    <row r="159" spans="1:32" ht="16.5" customHeight="1" x14ac:dyDescent="0.2">
      <c r="A159" s="1455" t="s">
        <v>9</v>
      </c>
      <c r="B159" s="1114" t="s">
        <v>52</v>
      </c>
      <c r="C159" s="1136" t="s">
        <v>11</v>
      </c>
      <c r="D159" s="1134" t="s">
        <v>124</v>
      </c>
      <c r="E159" s="1095"/>
      <c r="F159" s="1524" t="s">
        <v>40</v>
      </c>
      <c r="G159" s="1071" t="s">
        <v>39</v>
      </c>
      <c r="H159" s="13" t="s">
        <v>35</v>
      </c>
      <c r="I159" s="236">
        <f>J159+L159</f>
        <v>48.6</v>
      </c>
      <c r="J159" s="226">
        <v>48.6</v>
      </c>
      <c r="K159" s="226"/>
      <c r="L159" s="237"/>
      <c r="M159" s="118">
        <v>44.7</v>
      </c>
      <c r="N159" s="43">
        <v>52.9</v>
      </c>
      <c r="O159" s="384" t="s">
        <v>126</v>
      </c>
      <c r="P159" s="399">
        <v>49</v>
      </c>
      <c r="Q159" s="399">
        <v>50</v>
      </c>
      <c r="R159" s="401">
        <v>49</v>
      </c>
      <c r="U159" s="11"/>
    </row>
    <row r="160" spans="1:32" ht="16.5" customHeight="1" x14ac:dyDescent="0.2">
      <c r="A160" s="1431"/>
      <c r="B160" s="1115"/>
      <c r="C160" s="1523"/>
      <c r="D160" s="1227"/>
      <c r="E160" s="1096"/>
      <c r="F160" s="1525"/>
      <c r="G160" s="1065"/>
      <c r="H160" s="142"/>
      <c r="I160" s="228"/>
      <c r="J160" s="221"/>
      <c r="K160" s="221"/>
      <c r="L160" s="241"/>
      <c r="M160" s="79"/>
      <c r="N160" s="21"/>
      <c r="O160" s="25" t="s">
        <v>125</v>
      </c>
      <c r="P160" s="28">
        <v>12</v>
      </c>
      <c r="Q160" s="29">
        <v>10</v>
      </c>
      <c r="R160" s="141">
        <v>13</v>
      </c>
      <c r="U160" s="11"/>
    </row>
    <row r="161" spans="1:23" ht="13.5" customHeight="1" thickBot="1" x14ac:dyDescent="0.25">
      <c r="A161" s="1453"/>
      <c r="B161" s="1116"/>
      <c r="C161" s="1137"/>
      <c r="D161" s="1135"/>
      <c r="E161" s="1097"/>
      <c r="F161" s="1526"/>
      <c r="G161" s="1072"/>
      <c r="H161" s="280" t="s">
        <v>10</v>
      </c>
      <c r="I161" s="233">
        <f t="shared" ref="I161:N161" si="16">I159</f>
        <v>48.6</v>
      </c>
      <c r="J161" s="239">
        <f t="shared" si="16"/>
        <v>48.6</v>
      </c>
      <c r="K161" s="239">
        <f t="shared" si="16"/>
        <v>0</v>
      </c>
      <c r="L161" s="242">
        <f t="shared" si="16"/>
        <v>0</v>
      </c>
      <c r="M161" s="244">
        <f t="shared" si="16"/>
        <v>44.7</v>
      </c>
      <c r="N161" s="275">
        <f t="shared" si="16"/>
        <v>52.9</v>
      </c>
      <c r="O161" s="26"/>
      <c r="P161" s="400"/>
      <c r="Q161" s="30"/>
      <c r="R161" s="402"/>
      <c r="U161" s="11"/>
      <c r="W161" s="527"/>
    </row>
    <row r="162" spans="1:23" ht="27.75" customHeight="1" thickBot="1" x14ac:dyDescent="0.25">
      <c r="A162" s="388" t="s">
        <v>9</v>
      </c>
      <c r="B162" s="394" t="s">
        <v>52</v>
      </c>
      <c r="C162" s="1195" t="s">
        <v>12</v>
      </c>
      <c r="D162" s="1073"/>
      <c r="E162" s="1073"/>
      <c r="F162" s="1073"/>
      <c r="G162" s="1073"/>
      <c r="H162" s="1101"/>
      <c r="I162" s="537" t="s">
        <v>207</v>
      </c>
      <c r="J162" s="22">
        <f>J161+J158</f>
        <v>314.3</v>
      </c>
      <c r="K162" s="22">
        <f>K161+K158</f>
        <v>0</v>
      </c>
      <c r="L162" s="533">
        <v>200</v>
      </c>
      <c r="M162" s="534" t="s">
        <v>204</v>
      </c>
      <c r="N162" s="22">
        <f>N161+N158</f>
        <v>318.89999999999998</v>
      </c>
      <c r="O162" s="134"/>
      <c r="P162" s="135"/>
      <c r="Q162" s="136"/>
      <c r="R162" s="137"/>
    </row>
    <row r="163" spans="1:23" ht="13.5" thickBot="1" x14ac:dyDescent="0.25">
      <c r="A163" s="90" t="s">
        <v>9</v>
      </c>
      <c r="B163" s="9" t="s">
        <v>108</v>
      </c>
      <c r="C163" s="1139" t="s">
        <v>109</v>
      </c>
      <c r="D163" s="1140"/>
      <c r="E163" s="1140"/>
      <c r="F163" s="1140"/>
      <c r="G163" s="1140"/>
      <c r="H163" s="1140"/>
      <c r="I163" s="1140"/>
      <c r="J163" s="1140"/>
      <c r="K163" s="1140"/>
      <c r="L163" s="1140"/>
      <c r="M163" s="1140"/>
      <c r="N163" s="1140"/>
      <c r="O163" s="1140"/>
      <c r="P163" s="1140"/>
      <c r="Q163" s="1140"/>
      <c r="R163" s="1141"/>
    </row>
    <row r="164" spans="1:23" ht="14.25" customHeight="1" x14ac:dyDescent="0.2">
      <c r="A164" s="97" t="s">
        <v>9</v>
      </c>
      <c r="B164" s="86" t="s">
        <v>53</v>
      </c>
      <c r="C164" s="395" t="s">
        <v>9</v>
      </c>
      <c r="D164" s="116" t="s">
        <v>117</v>
      </c>
      <c r="E164" s="1196"/>
      <c r="F164" s="1541" t="s">
        <v>43</v>
      </c>
      <c r="G164" s="1544">
        <v>6</v>
      </c>
      <c r="H164" s="365" t="s">
        <v>35</v>
      </c>
      <c r="I164" s="338">
        <f>J164+L164</f>
        <v>12686.1</v>
      </c>
      <c r="J164" s="265">
        <v>12686.1</v>
      </c>
      <c r="K164" s="265"/>
      <c r="L164" s="349"/>
      <c r="M164" s="369">
        <v>13019</v>
      </c>
      <c r="N164" s="76">
        <v>13019</v>
      </c>
      <c r="O164" s="398" t="s">
        <v>123</v>
      </c>
      <c r="P164" s="121">
        <v>116</v>
      </c>
      <c r="Q164" s="121">
        <v>116</v>
      </c>
      <c r="R164" s="122">
        <v>116</v>
      </c>
    </row>
    <row r="165" spans="1:23" ht="15" customHeight="1" x14ac:dyDescent="0.2">
      <c r="A165" s="389"/>
      <c r="B165" s="390"/>
      <c r="C165" s="391"/>
      <c r="D165" s="117" t="s">
        <v>119</v>
      </c>
      <c r="E165" s="1197"/>
      <c r="F165" s="1542"/>
      <c r="G165" s="1545"/>
      <c r="H165" s="367"/>
      <c r="I165" s="243"/>
      <c r="J165" s="216"/>
      <c r="K165" s="216"/>
      <c r="L165" s="240"/>
      <c r="M165" s="373"/>
      <c r="N165" s="366"/>
      <c r="O165" s="385"/>
      <c r="P165" s="28"/>
      <c r="Q165" s="28"/>
      <c r="R165" s="141"/>
    </row>
    <row r="166" spans="1:23" ht="16.5" customHeight="1" x14ac:dyDescent="0.2">
      <c r="A166" s="389"/>
      <c r="B166" s="390"/>
      <c r="C166" s="391"/>
      <c r="D166" s="392" t="s">
        <v>120</v>
      </c>
      <c r="E166" s="1197"/>
      <c r="F166" s="1542"/>
      <c r="G166" s="1545"/>
      <c r="H166" s="367"/>
      <c r="I166" s="243"/>
      <c r="J166" s="216"/>
      <c r="K166" s="216"/>
      <c r="L166" s="240"/>
      <c r="M166" s="373"/>
      <c r="N166" s="366"/>
      <c r="O166" s="385"/>
      <c r="P166" s="28"/>
      <c r="Q166" s="28"/>
      <c r="R166" s="141"/>
    </row>
    <row r="167" spans="1:23" ht="15.75" customHeight="1" x14ac:dyDescent="0.2">
      <c r="A167" s="389"/>
      <c r="B167" s="390"/>
      <c r="C167" s="391"/>
      <c r="D167" s="117" t="s">
        <v>121</v>
      </c>
      <c r="E167" s="1197"/>
      <c r="F167" s="1542"/>
      <c r="G167" s="1545"/>
      <c r="H167" s="367"/>
      <c r="I167" s="243"/>
      <c r="J167" s="216"/>
      <c r="K167" s="216"/>
      <c r="L167" s="240"/>
      <c r="M167" s="373"/>
      <c r="N167" s="366"/>
      <c r="O167" s="385"/>
      <c r="P167" s="28"/>
      <c r="Q167" s="28"/>
      <c r="R167" s="141"/>
    </row>
    <row r="168" spans="1:23" s="49" customFormat="1" ht="15.75" customHeight="1" x14ac:dyDescent="0.2">
      <c r="A168" s="387"/>
      <c r="B168" s="393"/>
      <c r="C168" s="67"/>
      <c r="D168" s="117" t="s">
        <v>122</v>
      </c>
      <c r="E168" s="1197"/>
      <c r="F168" s="1542"/>
      <c r="G168" s="1545"/>
      <c r="H168" s="14"/>
      <c r="I168" s="374"/>
      <c r="J168" s="375"/>
      <c r="K168" s="376"/>
      <c r="L168" s="377"/>
      <c r="M168" s="373"/>
      <c r="N168" s="366"/>
      <c r="O168" s="385"/>
      <c r="P168" s="125"/>
      <c r="Q168" s="126"/>
      <c r="R168" s="129"/>
    </row>
    <row r="169" spans="1:23" x14ac:dyDescent="0.2">
      <c r="A169" s="1519"/>
      <c r="B169" s="1521"/>
      <c r="C169" s="1523"/>
      <c r="D169" s="1445" t="s">
        <v>118</v>
      </c>
      <c r="E169" s="1197"/>
      <c r="F169" s="1542"/>
      <c r="G169" s="1545"/>
      <c r="H169" s="370"/>
      <c r="I169" s="212"/>
      <c r="J169" s="213"/>
      <c r="K169" s="213"/>
      <c r="L169" s="229"/>
      <c r="M169" s="371"/>
      <c r="N169" s="372"/>
      <c r="O169" s="385"/>
      <c r="P169" s="28"/>
      <c r="Q169" s="28"/>
      <c r="R169" s="141"/>
    </row>
    <row r="170" spans="1:23" ht="13.5" thickBot="1" x14ac:dyDescent="0.25">
      <c r="A170" s="1548"/>
      <c r="B170" s="1549"/>
      <c r="C170" s="1137"/>
      <c r="D170" s="1550"/>
      <c r="E170" s="1198"/>
      <c r="F170" s="1543"/>
      <c r="G170" s="1546"/>
      <c r="H170" s="280" t="s">
        <v>10</v>
      </c>
      <c r="I170" s="267">
        <f t="shared" ref="I170:N170" si="17">SUM(I164:I169)</f>
        <v>12686.1</v>
      </c>
      <c r="J170" s="267">
        <f>SUM(J164:J169)</f>
        <v>12686.1</v>
      </c>
      <c r="K170" s="267">
        <f t="shared" si="17"/>
        <v>0</v>
      </c>
      <c r="L170" s="268">
        <f t="shared" si="17"/>
        <v>0</v>
      </c>
      <c r="M170" s="281">
        <f>SUM(M164:M169)</f>
        <v>13019</v>
      </c>
      <c r="N170" s="283">
        <f t="shared" si="17"/>
        <v>13019</v>
      </c>
      <c r="O170" s="26"/>
      <c r="P170" s="400"/>
      <c r="Q170" s="30"/>
      <c r="R170" s="402"/>
      <c r="U170" s="11"/>
    </row>
    <row r="171" spans="1:23" ht="12.75" customHeight="1" x14ac:dyDescent="0.2">
      <c r="A171" s="1455" t="s">
        <v>9</v>
      </c>
      <c r="B171" s="1114" t="s">
        <v>53</v>
      </c>
      <c r="C171" s="1136" t="s">
        <v>11</v>
      </c>
      <c r="D171" s="1134" t="s">
        <v>155</v>
      </c>
      <c r="E171" s="1095"/>
      <c r="F171" s="1524" t="s">
        <v>53</v>
      </c>
      <c r="G171" s="1071" t="s">
        <v>89</v>
      </c>
      <c r="H171" s="23" t="s">
        <v>35</v>
      </c>
      <c r="I171" s="230">
        <f>J171+L171</f>
        <v>39.299999999999997</v>
      </c>
      <c r="J171" s="219">
        <v>39.299999999999997</v>
      </c>
      <c r="K171" s="219"/>
      <c r="L171" s="231"/>
      <c r="M171" s="119">
        <v>56.9</v>
      </c>
      <c r="N171" s="48">
        <v>0</v>
      </c>
      <c r="O171" s="1218" t="s">
        <v>156</v>
      </c>
      <c r="P171" s="399">
        <v>1</v>
      </c>
      <c r="Q171" s="399"/>
      <c r="R171" s="401"/>
      <c r="U171" s="11"/>
    </row>
    <row r="172" spans="1:23" x14ac:dyDescent="0.2">
      <c r="A172" s="1431"/>
      <c r="B172" s="1115"/>
      <c r="C172" s="1523"/>
      <c r="D172" s="1227"/>
      <c r="E172" s="1096"/>
      <c r="F172" s="1525"/>
      <c r="G172" s="1065"/>
      <c r="H172" s="142"/>
      <c r="I172" s="228"/>
      <c r="J172" s="221"/>
      <c r="K172" s="221"/>
      <c r="L172" s="241"/>
      <c r="M172" s="79"/>
      <c r="N172" s="21"/>
      <c r="O172" s="1540"/>
      <c r="P172" s="28"/>
      <c r="Q172" s="29"/>
      <c r="R172" s="141"/>
      <c r="U172" s="11"/>
    </row>
    <row r="173" spans="1:23" ht="13.5" thickBot="1" x14ac:dyDescent="0.25">
      <c r="A173" s="1453"/>
      <c r="B173" s="1116"/>
      <c r="C173" s="1137"/>
      <c r="D173" s="1135"/>
      <c r="E173" s="1097"/>
      <c r="F173" s="1526"/>
      <c r="G173" s="1072"/>
      <c r="H173" s="280" t="s">
        <v>10</v>
      </c>
      <c r="I173" s="233">
        <f t="shared" ref="I173:N173" si="18">I171</f>
        <v>39.299999999999997</v>
      </c>
      <c r="J173" s="239">
        <f t="shared" si="18"/>
        <v>39.299999999999997</v>
      </c>
      <c r="K173" s="239">
        <f t="shared" si="18"/>
        <v>0</v>
      </c>
      <c r="L173" s="242">
        <f t="shared" si="18"/>
        <v>0</v>
      </c>
      <c r="M173" s="244">
        <f t="shared" si="18"/>
        <v>56.9</v>
      </c>
      <c r="N173" s="275">
        <f t="shared" si="18"/>
        <v>0</v>
      </c>
      <c r="O173" s="26"/>
      <c r="P173" s="400"/>
      <c r="Q173" s="30"/>
      <c r="R173" s="402"/>
      <c r="U173" s="11"/>
    </row>
    <row r="174" spans="1:23" s="49" customFormat="1" ht="12.75" customHeight="1" x14ac:dyDescent="0.2">
      <c r="A174" s="1455" t="s">
        <v>9</v>
      </c>
      <c r="B174" s="160" t="s">
        <v>53</v>
      </c>
      <c r="C174" s="161" t="s">
        <v>37</v>
      </c>
      <c r="D174" s="1134" t="s">
        <v>166</v>
      </c>
      <c r="E174" s="162"/>
      <c r="F174" s="163" t="s">
        <v>40</v>
      </c>
      <c r="G174" s="164">
        <v>6</v>
      </c>
      <c r="H174" s="148" t="s">
        <v>35</v>
      </c>
      <c r="I174" s="447">
        <f>J174</f>
        <v>3.5</v>
      </c>
      <c r="J174" s="448">
        <v>3.5</v>
      </c>
      <c r="K174" s="448"/>
      <c r="L174" s="449"/>
      <c r="M174" s="149"/>
      <c r="N174" s="150"/>
      <c r="O174" s="1187" t="s">
        <v>183</v>
      </c>
      <c r="P174" s="201">
        <v>100</v>
      </c>
      <c r="Q174" s="151"/>
      <c r="R174" s="152"/>
    </row>
    <row r="175" spans="1:23" s="49" customFormat="1" x14ac:dyDescent="0.2">
      <c r="A175" s="1431"/>
      <c r="B175" s="146"/>
      <c r="C175" s="147"/>
      <c r="D175" s="1227"/>
      <c r="E175" s="153"/>
      <c r="G175" s="154"/>
      <c r="H175" s="155"/>
      <c r="I175" s="450"/>
      <c r="J175" s="451"/>
      <c r="K175" s="451"/>
      <c r="L175" s="452"/>
      <c r="M175" s="149"/>
      <c r="N175" s="150"/>
      <c r="O175" s="1547"/>
      <c r="P175" s="156"/>
      <c r="Q175" s="156"/>
      <c r="R175" s="157"/>
    </row>
    <row r="176" spans="1:23" s="49" customFormat="1" ht="13.5" thickBot="1" x14ac:dyDescent="0.25">
      <c r="A176" s="1453"/>
      <c r="B176" s="165"/>
      <c r="C176" s="166"/>
      <c r="D176" s="1135"/>
      <c r="E176" s="167"/>
      <c r="F176" s="168"/>
      <c r="G176" s="169"/>
      <c r="H176" s="285" t="s">
        <v>10</v>
      </c>
      <c r="I176" s="453">
        <f>I174</f>
        <v>3.5</v>
      </c>
      <c r="J176" s="453">
        <f>J174</f>
        <v>3.5</v>
      </c>
      <c r="K176" s="454"/>
      <c r="L176" s="455">
        <f>SUM(L174:L175)</f>
        <v>0</v>
      </c>
      <c r="M176" s="286">
        <f>SUM(M174:M175)</f>
        <v>0</v>
      </c>
      <c r="N176" s="287">
        <f>SUM(N174:N175)</f>
        <v>0</v>
      </c>
      <c r="O176" s="1547"/>
      <c r="P176" s="202"/>
      <c r="Q176" s="158"/>
      <c r="R176" s="159"/>
    </row>
    <row r="177" spans="1:40" ht="13.5" thickBot="1" x14ac:dyDescent="0.25">
      <c r="A177" s="388" t="s">
        <v>9</v>
      </c>
      <c r="B177" s="394" t="s">
        <v>53</v>
      </c>
      <c r="C177" s="1145" t="s">
        <v>12</v>
      </c>
      <c r="D177" s="1146"/>
      <c r="E177" s="1146"/>
      <c r="F177" s="1146"/>
      <c r="G177" s="1146"/>
      <c r="H177" s="1101"/>
      <c r="I177" s="173">
        <f t="shared" ref="I177:N177" si="19">I173+I170+I176</f>
        <v>12728.9</v>
      </c>
      <c r="J177" s="22">
        <f t="shared" si="19"/>
        <v>12728.9</v>
      </c>
      <c r="K177" s="22">
        <f t="shared" si="19"/>
        <v>0</v>
      </c>
      <c r="L177" s="174">
        <f t="shared" si="19"/>
        <v>0</v>
      </c>
      <c r="M177" s="442">
        <f>M173+M170+M176</f>
        <v>13075.9</v>
      </c>
      <c r="N177" s="442">
        <f t="shared" si="19"/>
        <v>13019</v>
      </c>
      <c r="O177" s="1102"/>
      <c r="P177" s="1103"/>
      <c r="Q177" s="1103"/>
      <c r="R177" s="1104"/>
    </row>
    <row r="178" spans="1:40" ht="27.75" customHeight="1" thickBot="1" x14ac:dyDescent="0.25">
      <c r="A178" s="96" t="s">
        <v>9</v>
      </c>
      <c r="B178" s="1529" t="s">
        <v>13</v>
      </c>
      <c r="C178" s="1530"/>
      <c r="D178" s="1530"/>
      <c r="E178" s="1530"/>
      <c r="F178" s="1530"/>
      <c r="G178" s="1530"/>
      <c r="H178" s="1531"/>
      <c r="I178" s="444">
        <v>34965.800000000003</v>
      </c>
      <c r="J178" s="555" t="s">
        <v>215</v>
      </c>
      <c r="K178" s="443">
        <f>SUM(K110,K136,K150,K162,K177)</f>
        <v>742.7</v>
      </c>
      <c r="L178" s="556" t="s">
        <v>216</v>
      </c>
      <c r="M178" s="557" t="s">
        <v>217</v>
      </c>
      <c r="N178" s="98">
        <f>SUM(N110,N136,N150,N162,N177)</f>
        <v>37729.699999999997</v>
      </c>
      <c r="O178" s="1532"/>
      <c r="P178" s="1533"/>
      <c r="Q178" s="1533"/>
      <c r="R178" s="1534"/>
    </row>
    <row r="179" spans="1:40" ht="32.25" customHeight="1" thickBot="1" x14ac:dyDescent="0.25">
      <c r="A179" s="99" t="s">
        <v>54</v>
      </c>
      <c r="B179" s="1535" t="s">
        <v>127</v>
      </c>
      <c r="C179" s="1536"/>
      <c r="D179" s="1536"/>
      <c r="E179" s="1536"/>
      <c r="F179" s="1536"/>
      <c r="G179" s="1536"/>
      <c r="H179" s="1536"/>
      <c r="I179" s="284">
        <f>SUM(I178)</f>
        <v>34965.800000000003</v>
      </c>
      <c r="J179" s="561" t="s">
        <v>215</v>
      </c>
      <c r="K179" s="558">
        <f>SUM(K178)</f>
        <v>742.7</v>
      </c>
      <c r="L179" s="562" t="s">
        <v>216</v>
      </c>
      <c r="M179" s="559" t="s">
        <v>217</v>
      </c>
      <c r="N179" s="560">
        <f>SUM(N178)</f>
        <v>37729.699999999997</v>
      </c>
      <c r="O179" s="1537"/>
      <c r="P179" s="1538"/>
      <c r="Q179" s="1538"/>
      <c r="R179" s="1539"/>
    </row>
    <row r="180" spans="1:40" s="20" customFormat="1" ht="19.5" customHeight="1" x14ac:dyDescent="0.2">
      <c r="A180" s="1142"/>
      <c r="B180" s="1142"/>
      <c r="C180" s="1142"/>
      <c r="D180" s="1142"/>
      <c r="E180" s="1142"/>
      <c r="F180" s="1142"/>
      <c r="G180" s="1142"/>
      <c r="H180" s="1142"/>
      <c r="I180" s="1142"/>
      <c r="J180" s="1142"/>
      <c r="K180" s="1142"/>
      <c r="L180" s="1142"/>
      <c r="M180" s="1142"/>
      <c r="N180" s="1142"/>
      <c r="O180" s="1142"/>
      <c r="P180" s="1142"/>
      <c r="Q180" s="1142"/>
      <c r="R180" s="1142"/>
      <c r="S180" s="19"/>
      <c r="T180" s="19"/>
      <c r="U180" s="19"/>
      <c r="V180" s="19"/>
      <c r="W180" s="19"/>
      <c r="X180" s="19"/>
      <c r="Y180" s="19"/>
      <c r="Z180" s="19"/>
      <c r="AA180" s="19"/>
      <c r="AB180" s="19"/>
      <c r="AC180" s="19"/>
      <c r="AD180" s="19"/>
      <c r="AE180" s="19"/>
      <c r="AF180" s="19"/>
      <c r="AG180" s="19"/>
      <c r="AH180" s="19"/>
      <c r="AI180" s="19"/>
      <c r="AJ180" s="19"/>
      <c r="AK180" s="19"/>
      <c r="AL180" s="19"/>
      <c r="AM180" s="19"/>
      <c r="AN180" s="19"/>
    </row>
    <row r="181" spans="1:40" s="20" customFormat="1" ht="14.25" customHeight="1" x14ac:dyDescent="0.2">
      <c r="A181" s="1142"/>
      <c r="B181" s="1142"/>
      <c r="C181" s="1142"/>
      <c r="D181" s="1142"/>
      <c r="E181" s="1142"/>
      <c r="F181" s="1142"/>
      <c r="G181" s="1142"/>
      <c r="H181" s="1142"/>
      <c r="I181" s="1142"/>
      <c r="J181" s="1142"/>
      <c r="K181" s="1142"/>
      <c r="L181" s="1142"/>
      <c r="M181" s="59"/>
      <c r="N181" s="59"/>
      <c r="O181" s="59"/>
      <c r="P181" s="59"/>
      <c r="Q181" s="59"/>
      <c r="R181" s="5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row>
    <row r="182" spans="1:40" x14ac:dyDescent="0.2">
      <c r="I182" s="54"/>
      <c r="J182" s="288"/>
      <c r="K182" s="288"/>
      <c r="L182" s="288"/>
      <c r="M182" s="288"/>
      <c r="N182" s="54"/>
      <c r="O182" s="77"/>
      <c r="P182" s="3"/>
      <c r="Q182" s="3"/>
      <c r="R182" s="3"/>
    </row>
    <row r="183" spans="1:40" x14ac:dyDescent="0.2">
      <c r="I183" s="445"/>
      <c r="J183" s="446"/>
      <c r="K183" s="77"/>
      <c r="P183" s="3"/>
      <c r="Q183" s="3"/>
      <c r="R183" s="3"/>
    </row>
    <row r="184" spans="1:40" x14ac:dyDescent="0.2">
      <c r="J184" s="288"/>
      <c r="M184" s="378"/>
      <c r="P184" s="3"/>
      <c r="Q184" s="3"/>
      <c r="R184" s="3"/>
    </row>
  </sheetData>
  <mergeCells count="396">
    <mergeCell ref="A180:R180"/>
    <mergeCell ref="A181:L181"/>
    <mergeCell ref="O1:R1"/>
    <mergeCell ref="C177:H177"/>
    <mergeCell ref="O177:R177"/>
    <mergeCell ref="B178:H178"/>
    <mergeCell ref="O178:R178"/>
    <mergeCell ref="B179:H179"/>
    <mergeCell ref="O179:R179"/>
    <mergeCell ref="E171:E173"/>
    <mergeCell ref="F171:F173"/>
    <mergeCell ref="G171:G173"/>
    <mergeCell ref="O171:O172"/>
    <mergeCell ref="E164:E170"/>
    <mergeCell ref="F164:F170"/>
    <mergeCell ref="G164:G170"/>
    <mergeCell ref="A174:A176"/>
    <mergeCell ref="D174:D176"/>
    <mergeCell ref="O174:O176"/>
    <mergeCell ref="A169:A170"/>
    <mergeCell ref="B169:B170"/>
    <mergeCell ref="C169:C170"/>
    <mergeCell ref="D169:D170"/>
    <mergeCell ref="A171:A173"/>
    <mergeCell ref="B171:B173"/>
    <mergeCell ref="C171:C173"/>
    <mergeCell ref="D171:D173"/>
    <mergeCell ref="A159:A161"/>
    <mergeCell ref="B159:B161"/>
    <mergeCell ref="C159:C161"/>
    <mergeCell ref="D159:D161"/>
    <mergeCell ref="E159:E161"/>
    <mergeCell ref="F159:F161"/>
    <mergeCell ref="G159:G161"/>
    <mergeCell ref="C162:H162"/>
    <mergeCell ref="C163:R163"/>
    <mergeCell ref="G156:G157"/>
    <mergeCell ref="O156:O157"/>
    <mergeCell ref="G153:G155"/>
    <mergeCell ref="O153:O155"/>
    <mergeCell ref="A156:A157"/>
    <mergeCell ref="B156:B157"/>
    <mergeCell ref="C156:C157"/>
    <mergeCell ref="D156:D157"/>
    <mergeCell ref="E156:E157"/>
    <mergeCell ref="F156:F157"/>
    <mergeCell ref="C150:H150"/>
    <mergeCell ref="O150:R150"/>
    <mergeCell ref="C151:R151"/>
    <mergeCell ref="A153:A155"/>
    <mergeCell ref="B153:B155"/>
    <mergeCell ref="C153:C155"/>
    <mergeCell ref="D153:D155"/>
    <mergeCell ref="E153:E155"/>
    <mergeCell ref="F153:F155"/>
    <mergeCell ref="G148:G149"/>
    <mergeCell ref="O148:O149"/>
    <mergeCell ref="P148:P149"/>
    <mergeCell ref="Q148:Q149"/>
    <mergeCell ref="R148:R149"/>
    <mergeCell ref="G145:G147"/>
    <mergeCell ref="O145:O146"/>
    <mergeCell ref="A148:A149"/>
    <mergeCell ref="B148:B149"/>
    <mergeCell ref="C148:C149"/>
    <mergeCell ref="D148:D149"/>
    <mergeCell ref="E148:E149"/>
    <mergeCell ref="F148:F149"/>
    <mergeCell ref="G142:G144"/>
    <mergeCell ref="O142:O143"/>
    <mergeCell ref="A145:A147"/>
    <mergeCell ref="B145:B147"/>
    <mergeCell ref="C145:C147"/>
    <mergeCell ref="D145:D147"/>
    <mergeCell ref="E145:E147"/>
    <mergeCell ref="F145:F147"/>
    <mergeCell ref="G138:G141"/>
    <mergeCell ref="O138:O141"/>
    <mergeCell ref="A142:A144"/>
    <mergeCell ref="B142:B144"/>
    <mergeCell ref="C142:C144"/>
    <mergeCell ref="D142:D144"/>
    <mergeCell ref="E142:E144"/>
    <mergeCell ref="F142:F144"/>
    <mergeCell ref="C136:H136"/>
    <mergeCell ref="O136:R136"/>
    <mergeCell ref="C137:R137"/>
    <mergeCell ref="A138:A141"/>
    <mergeCell ref="B138:B141"/>
    <mergeCell ref="C138:C141"/>
    <mergeCell ref="D138:D141"/>
    <mergeCell ref="E138:E141"/>
    <mergeCell ref="F138:F141"/>
    <mergeCell ref="F130:F132"/>
    <mergeCell ref="G130:G132"/>
    <mergeCell ref="A133:A135"/>
    <mergeCell ref="B133:B135"/>
    <mergeCell ref="C133:C135"/>
    <mergeCell ref="D133:D135"/>
    <mergeCell ref="E133:E135"/>
    <mergeCell ref="F133:F135"/>
    <mergeCell ref="G133:G135"/>
    <mergeCell ref="A130:A132"/>
    <mergeCell ref="B130:B132"/>
    <mergeCell ref="C130:C132"/>
    <mergeCell ref="D130:D132"/>
    <mergeCell ref="E130:E132"/>
    <mergeCell ref="A124:A126"/>
    <mergeCell ref="B124:B126"/>
    <mergeCell ref="C124:C126"/>
    <mergeCell ref="D124:D126"/>
    <mergeCell ref="E127:E129"/>
    <mergeCell ref="F127:F129"/>
    <mergeCell ref="G127:G129"/>
    <mergeCell ref="O127:O129"/>
    <mergeCell ref="P127:P128"/>
    <mergeCell ref="E124:E126"/>
    <mergeCell ref="F124:F126"/>
    <mergeCell ref="G124:G126"/>
    <mergeCell ref="O124:O125"/>
    <mergeCell ref="A127:A129"/>
    <mergeCell ref="B127:B129"/>
    <mergeCell ref="C127:C129"/>
    <mergeCell ref="D127:D129"/>
    <mergeCell ref="F116:F118"/>
    <mergeCell ref="G116:G118"/>
    <mergeCell ref="O116:O118"/>
    <mergeCell ref="A119:A123"/>
    <mergeCell ref="B119:B123"/>
    <mergeCell ref="C119:C123"/>
    <mergeCell ref="D119:D123"/>
    <mergeCell ref="E119:E123"/>
    <mergeCell ref="F112:F115"/>
    <mergeCell ref="G112:G115"/>
    <mergeCell ref="O112:O114"/>
    <mergeCell ref="A116:A118"/>
    <mergeCell ref="B116:B118"/>
    <mergeCell ref="C116:C118"/>
    <mergeCell ref="D116:D118"/>
    <mergeCell ref="E116:E118"/>
    <mergeCell ref="F119:F123"/>
    <mergeCell ref="G119:G123"/>
    <mergeCell ref="O119:O120"/>
    <mergeCell ref="O121:O122"/>
    <mergeCell ref="C110:H110"/>
    <mergeCell ref="C111:R111"/>
    <mergeCell ref="A112:A115"/>
    <mergeCell ref="B112:B115"/>
    <mergeCell ref="C112:C115"/>
    <mergeCell ref="D112:D115"/>
    <mergeCell ref="E112:E115"/>
    <mergeCell ref="E106:E109"/>
    <mergeCell ref="F106:F109"/>
    <mergeCell ref="G106:G109"/>
    <mergeCell ref="O106:O107"/>
    <mergeCell ref="O108:O109"/>
    <mergeCell ref="F102:F105"/>
    <mergeCell ref="G102:G105"/>
    <mergeCell ref="O102:O103"/>
    <mergeCell ref="O104:O105"/>
    <mergeCell ref="A106:A109"/>
    <mergeCell ref="B106:B109"/>
    <mergeCell ref="C106:C109"/>
    <mergeCell ref="D106:D109"/>
    <mergeCell ref="A102:A105"/>
    <mergeCell ref="B102:B105"/>
    <mergeCell ref="C102:C105"/>
    <mergeCell ref="D102:D105"/>
    <mergeCell ref="E102:E105"/>
    <mergeCell ref="O91:O93"/>
    <mergeCell ref="D95:D96"/>
    <mergeCell ref="O95:O96"/>
    <mergeCell ref="A91:A94"/>
    <mergeCell ref="B91:B94"/>
    <mergeCell ref="C91:C94"/>
    <mergeCell ref="D91:D94"/>
    <mergeCell ref="E91:E94"/>
    <mergeCell ref="F91:F94"/>
    <mergeCell ref="G91:G94"/>
    <mergeCell ref="A88:A90"/>
    <mergeCell ref="B88:B90"/>
    <mergeCell ref="C88:C90"/>
    <mergeCell ref="D88:D90"/>
    <mergeCell ref="E88:E90"/>
    <mergeCell ref="F88:F90"/>
    <mergeCell ref="G88:G89"/>
    <mergeCell ref="F82:F87"/>
    <mergeCell ref="O82:O83"/>
    <mergeCell ref="P82:P83"/>
    <mergeCell ref="Q82:Q83"/>
    <mergeCell ref="R82:R83"/>
    <mergeCell ref="O84:O85"/>
    <mergeCell ref="F78:F81"/>
    <mergeCell ref="G78:G81"/>
    <mergeCell ref="O78:O79"/>
    <mergeCell ref="A82:A87"/>
    <mergeCell ref="B82:B87"/>
    <mergeCell ref="C82:C87"/>
    <mergeCell ref="D82:D87"/>
    <mergeCell ref="E82:E83"/>
    <mergeCell ref="O86:O87"/>
    <mergeCell ref="O76:O77"/>
    <mergeCell ref="A78:A81"/>
    <mergeCell ref="B78:B81"/>
    <mergeCell ref="C78:C81"/>
    <mergeCell ref="D78:D81"/>
    <mergeCell ref="E78:E81"/>
    <mergeCell ref="B76:B77"/>
    <mergeCell ref="C76:C77"/>
    <mergeCell ref="D76:D77"/>
    <mergeCell ref="E76:E77"/>
    <mergeCell ref="F76:F77"/>
    <mergeCell ref="A71:A72"/>
    <mergeCell ref="B71:B72"/>
    <mergeCell ref="C71:C72"/>
    <mergeCell ref="D71:D72"/>
    <mergeCell ref="E71:E72"/>
    <mergeCell ref="A76:A77"/>
    <mergeCell ref="F71:F72"/>
    <mergeCell ref="G71:G72"/>
    <mergeCell ref="A73:A74"/>
    <mergeCell ref="B73:B74"/>
    <mergeCell ref="C73:C74"/>
    <mergeCell ref="D73:D74"/>
    <mergeCell ref="E73:E74"/>
    <mergeCell ref="F73:F74"/>
    <mergeCell ref="G73:G74"/>
    <mergeCell ref="G76:G77"/>
    <mergeCell ref="R64:R65"/>
    <mergeCell ref="A67:A70"/>
    <mergeCell ref="B67:B70"/>
    <mergeCell ref="C67:C70"/>
    <mergeCell ref="D67:D70"/>
    <mergeCell ref="E67:E70"/>
    <mergeCell ref="F67:F70"/>
    <mergeCell ref="G67:G70"/>
    <mergeCell ref="F64:F66"/>
    <mergeCell ref="G64:G66"/>
    <mergeCell ref="O64:O65"/>
    <mergeCell ref="P64:P65"/>
    <mergeCell ref="Q64:Q65"/>
    <mergeCell ref="A64:A66"/>
    <mergeCell ref="B64:B66"/>
    <mergeCell ref="C64:C66"/>
    <mergeCell ref="D64:D66"/>
    <mergeCell ref="E64:E66"/>
    <mergeCell ref="O67:O68"/>
    <mergeCell ref="P67:P68"/>
    <mergeCell ref="Q67:Q68"/>
    <mergeCell ref="R67:R68"/>
    <mergeCell ref="F62:F63"/>
    <mergeCell ref="G62:G63"/>
    <mergeCell ref="O62:O63"/>
    <mergeCell ref="P62:P63"/>
    <mergeCell ref="Q62:Q63"/>
    <mergeCell ref="R62:R63"/>
    <mergeCell ref="A62:A63"/>
    <mergeCell ref="B62:B63"/>
    <mergeCell ref="C62:C63"/>
    <mergeCell ref="D62:D63"/>
    <mergeCell ref="E62:E63"/>
    <mergeCell ref="D54:D56"/>
    <mergeCell ref="O54:O55"/>
    <mergeCell ref="O59:O60"/>
    <mergeCell ref="D60:D61"/>
    <mergeCell ref="O50:O51"/>
    <mergeCell ref="A52:A53"/>
    <mergeCell ref="B52:B53"/>
    <mergeCell ref="C52:C53"/>
    <mergeCell ref="D52:D53"/>
    <mergeCell ref="E52:E53"/>
    <mergeCell ref="F52:F53"/>
    <mergeCell ref="G52:G53"/>
    <mergeCell ref="O48:O49"/>
    <mergeCell ref="A50:A51"/>
    <mergeCell ref="B50:B51"/>
    <mergeCell ref="C50:C51"/>
    <mergeCell ref="D50:D51"/>
    <mergeCell ref="E50:E51"/>
    <mergeCell ref="F50:F51"/>
    <mergeCell ref="G50:G51"/>
    <mergeCell ref="O52:O53"/>
    <mergeCell ref="F45:F46"/>
    <mergeCell ref="G45:G46"/>
    <mergeCell ref="A47:A49"/>
    <mergeCell ref="B47:B49"/>
    <mergeCell ref="C47:C49"/>
    <mergeCell ref="D47:D49"/>
    <mergeCell ref="F47:F49"/>
    <mergeCell ref="A45:A46"/>
    <mergeCell ref="B45:B46"/>
    <mergeCell ref="C45:C46"/>
    <mergeCell ref="D45:D46"/>
    <mergeCell ref="E45:E49"/>
    <mergeCell ref="G47:G49"/>
    <mergeCell ref="D42:D44"/>
    <mergeCell ref="E42:E44"/>
    <mergeCell ref="F42:F44"/>
    <mergeCell ref="G42:G44"/>
    <mergeCell ref="O43:O44"/>
    <mergeCell ref="E39:E41"/>
    <mergeCell ref="F39:F41"/>
    <mergeCell ref="G39:G41"/>
    <mergeCell ref="O40:O41"/>
    <mergeCell ref="O37:O38"/>
    <mergeCell ref="P37:P38"/>
    <mergeCell ref="Q37:Q38"/>
    <mergeCell ref="R37:R38"/>
    <mergeCell ref="A39:A41"/>
    <mergeCell ref="B39:B41"/>
    <mergeCell ref="C39:C41"/>
    <mergeCell ref="D39:D41"/>
    <mergeCell ref="G33:G34"/>
    <mergeCell ref="A35:A38"/>
    <mergeCell ref="B35:B38"/>
    <mergeCell ref="C35:C38"/>
    <mergeCell ref="D35:D38"/>
    <mergeCell ref="E35:E38"/>
    <mergeCell ref="F35:F38"/>
    <mergeCell ref="G35:G38"/>
    <mergeCell ref="P40:P41"/>
    <mergeCell ref="Q40:Q41"/>
    <mergeCell ref="R40:R41"/>
    <mergeCell ref="A33:A34"/>
    <mergeCell ref="B33:B34"/>
    <mergeCell ref="C33:C34"/>
    <mergeCell ref="D33:D34"/>
    <mergeCell ref="E33:E34"/>
    <mergeCell ref="F33:F34"/>
    <mergeCell ref="D26:D27"/>
    <mergeCell ref="E26:E27"/>
    <mergeCell ref="D28:D29"/>
    <mergeCell ref="E28:E29"/>
    <mergeCell ref="F15:F16"/>
    <mergeCell ref="G15:G16"/>
    <mergeCell ref="O15:O16"/>
    <mergeCell ref="A17:A18"/>
    <mergeCell ref="B17:B18"/>
    <mergeCell ref="C17:C18"/>
    <mergeCell ref="D17:D18"/>
    <mergeCell ref="O17:O18"/>
    <mergeCell ref="F19:F25"/>
    <mergeCell ref="G19:G25"/>
    <mergeCell ref="O19:O20"/>
    <mergeCell ref="A15:A16"/>
    <mergeCell ref="B15:B16"/>
    <mergeCell ref="C15:C16"/>
    <mergeCell ref="D15:D16"/>
    <mergeCell ref="A19:A25"/>
    <mergeCell ref="B19:B25"/>
    <mergeCell ref="C19:C25"/>
    <mergeCell ref="D19:D25"/>
    <mergeCell ref="G17:G18"/>
    <mergeCell ref="A9:R9"/>
    <mergeCell ref="I6:L6"/>
    <mergeCell ref="M6:M8"/>
    <mergeCell ref="N6:N8"/>
    <mergeCell ref="O6:R6"/>
    <mergeCell ref="F6:F8"/>
    <mergeCell ref="G6:G8"/>
    <mergeCell ref="H6:H8"/>
    <mergeCell ref="A10:R10"/>
    <mergeCell ref="B11:R11"/>
    <mergeCell ref="C12:R12"/>
    <mergeCell ref="A13:A14"/>
    <mergeCell ref="B13:B14"/>
    <mergeCell ref="C13:C14"/>
    <mergeCell ref="D13:D14"/>
    <mergeCell ref="E13:E14"/>
    <mergeCell ref="F13:F14"/>
    <mergeCell ref="G13:G14"/>
    <mergeCell ref="O13:O14"/>
    <mergeCell ref="D30:D31"/>
    <mergeCell ref="O30:O31"/>
    <mergeCell ref="E30:E31"/>
    <mergeCell ref="P13:P14"/>
    <mergeCell ref="Q13:Q14"/>
    <mergeCell ref="R13:R14"/>
    <mergeCell ref="A2:R2"/>
    <mergeCell ref="A3:R3"/>
    <mergeCell ref="A4:R4"/>
    <mergeCell ref="P5:R5"/>
    <mergeCell ref="A6:A8"/>
    <mergeCell ref="B6:B8"/>
    <mergeCell ref="C6:C8"/>
    <mergeCell ref="D6:D8"/>
    <mergeCell ref="E6:E8"/>
    <mergeCell ref="I7:I8"/>
    <mergeCell ref="J7:K7"/>
    <mergeCell ref="L7:L8"/>
    <mergeCell ref="O7:O8"/>
    <mergeCell ref="P7:R7"/>
    <mergeCell ref="E19:E25"/>
    <mergeCell ref="E15:E16"/>
    <mergeCell ref="E17:E18"/>
    <mergeCell ref="F17:F18"/>
  </mergeCells>
  <printOptions horizontalCentered="1"/>
  <pageMargins left="0.70866141732283472" right="0.70866141732283472" top="0.74803149606299213" bottom="0.74803149606299213" header="0.31496062992125984" footer="0.31496062992125984"/>
  <pageSetup paperSize="9" orientation="landscape" r:id="rId1"/>
  <rowBreaks count="4" manualBreakCount="4">
    <brk id="27" max="17" man="1"/>
    <brk id="49" max="17" man="1"/>
    <brk id="110" max="17" man="1"/>
    <brk id="129"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Priemonių suvestinė</vt:lpstr>
      <vt:lpstr>Lyginamasis variantas </vt:lpstr>
      <vt:lpstr>'Lyginamasis variantas '!Print_Area</vt:lpstr>
      <vt:lpstr>'Priemonių suvestinė'!Print_Area</vt:lpstr>
      <vt:lpstr>'Lyginamasis variantas '!Print_Titles</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2015-03-26T06:50:58Z</cp:lastPrinted>
  <dcterms:created xsi:type="dcterms:W3CDTF">2007-07-27T10:32:34Z</dcterms:created>
  <dcterms:modified xsi:type="dcterms:W3CDTF">2015-03-30T11:30:57Z</dcterms:modified>
</cp:coreProperties>
</file>