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0" windowWidth="19320" windowHeight="11160" firstSheet="2" activeTab="2"/>
  </bookViews>
  <sheets>
    <sheet name="SVP 2014-2016" sheetId="3" state="hidden" r:id="rId1"/>
    <sheet name="Asignavimu valdytoju kodai" sheetId="2" state="hidden" r:id="rId2"/>
    <sheet name="11 programa" sheetId="7" r:id="rId3"/>
    <sheet name="Rengimo medžiaga" sheetId="9" state="hidden" r:id="rId4"/>
  </sheets>
  <definedNames>
    <definedName name="_xlnm.Print_Area" localSheetId="2">'11 programa'!$A$1:$R$98</definedName>
    <definedName name="_xlnm.Print_Area" localSheetId="3">'Rengimo medžiaga'!$A$1:$L$103</definedName>
    <definedName name="_xlnm.Print_Area" localSheetId="0">'SVP 2014-2016'!$A$1:$R$87</definedName>
    <definedName name="_xlnm.Print_Titles" localSheetId="2">'11 programa'!$5:$7</definedName>
    <definedName name="_xlnm.Print_Titles" localSheetId="3">'Rengimo medžiaga'!$6:$8</definedName>
    <definedName name="_xlnm.Print_Titles" localSheetId="0">'SVP 2014-2016'!$5:$7</definedName>
  </definedNames>
  <calcPr calcId="145621" fullPrecision="0"/>
</workbook>
</file>

<file path=xl/calcChain.xml><?xml version="1.0" encoding="utf-8"?>
<calcChain xmlns="http://schemas.openxmlformats.org/spreadsheetml/2006/main">
  <c r="H44" i="7" l="1"/>
  <c r="J78" i="9"/>
  <c r="J53" i="9"/>
  <c r="J49" i="9"/>
  <c r="I49" i="9"/>
  <c r="H91" i="7" l="1"/>
  <c r="H28" i="7"/>
  <c r="J97" i="9"/>
  <c r="I97" i="9"/>
  <c r="H97" i="9"/>
  <c r="I31" i="9"/>
  <c r="H31" i="9"/>
  <c r="J24" i="9"/>
  <c r="J99" i="9" l="1"/>
  <c r="J58" i="9"/>
  <c r="J60" i="9" l="1"/>
  <c r="J59" i="9"/>
  <c r="J56" i="9"/>
  <c r="I48" i="7" l="1"/>
  <c r="J48" i="7"/>
  <c r="K48" i="7"/>
  <c r="L48" i="7"/>
  <c r="M48" i="7"/>
  <c r="H48" i="7"/>
  <c r="I53" i="9"/>
  <c r="J52" i="9"/>
  <c r="J51" i="9"/>
  <c r="H53" i="9" l="1"/>
  <c r="H55" i="7" l="1"/>
  <c r="J55" i="9"/>
  <c r="H73" i="9" l="1"/>
  <c r="J73" i="9" s="1"/>
  <c r="I96" i="9" l="1"/>
  <c r="I95" i="9"/>
  <c r="J23" i="9"/>
  <c r="I85" i="9" l="1"/>
  <c r="I86" i="9" s="1"/>
  <c r="I83" i="9"/>
  <c r="I84" i="9" s="1"/>
  <c r="I79" i="9"/>
  <c r="I80" i="9" s="1"/>
  <c r="I78" i="9"/>
  <c r="I71" i="9"/>
  <c r="I72" i="9" s="1"/>
  <c r="I66" i="9"/>
  <c r="I70" i="9" s="1"/>
  <c r="I61" i="9"/>
  <c r="I65" i="9" s="1"/>
  <c r="I99" i="9"/>
  <c r="I57" i="9"/>
  <c r="I101" i="9" s="1"/>
  <c r="I50" i="9"/>
  <c r="I46" i="9"/>
  <c r="I102" i="9" s="1"/>
  <c r="I45" i="9"/>
  <c r="I48" i="9" s="1"/>
  <c r="I40" i="9"/>
  <c r="I41" i="9" s="1"/>
  <c r="I32" i="9"/>
  <c r="I39" i="9" s="1"/>
  <c r="I17" i="9"/>
  <c r="I18" i="9" s="1"/>
  <c r="I15" i="9"/>
  <c r="I16" i="9" s="1"/>
  <c r="I13" i="9"/>
  <c r="J96" i="9"/>
  <c r="H96" i="9"/>
  <c r="J86" i="9"/>
  <c r="H85" i="9"/>
  <c r="H86" i="9" s="1"/>
  <c r="J84" i="9"/>
  <c r="H83" i="9"/>
  <c r="H84" i="9" s="1"/>
  <c r="J80" i="9"/>
  <c r="H79" i="9"/>
  <c r="H80" i="9" s="1"/>
  <c r="H78" i="9"/>
  <c r="J72" i="9"/>
  <c r="H71" i="9"/>
  <c r="H72" i="9" s="1"/>
  <c r="J70" i="9"/>
  <c r="H66" i="9"/>
  <c r="H70" i="9" s="1"/>
  <c r="J65" i="9"/>
  <c r="H61" i="9"/>
  <c r="H65" i="9" s="1"/>
  <c r="J102" i="9"/>
  <c r="H59" i="9"/>
  <c r="H58" i="9"/>
  <c r="H99" i="9" s="1"/>
  <c r="J101" i="9"/>
  <c r="H57" i="9"/>
  <c r="H101" i="9" s="1"/>
  <c r="J98" i="9"/>
  <c r="H56" i="9"/>
  <c r="J50" i="9"/>
  <c r="H49" i="9"/>
  <c r="H50" i="9" s="1"/>
  <c r="H46" i="9"/>
  <c r="H102" i="9" s="1"/>
  <c r="J48" i="9"/>
  <c r="H45" i="9"/>
  <c r="J41" i="9"/>
  <c r="H40" i="9"/>
  <c r="H41" i="9" s="1"/>
  <c r="J39" i="9"/>
  <c r="H32" i="9"/>
  <c r="H39" i="9" s="1"/>
  <c r="H22" i="9"/>
  <c r="J18" i="9"/>
  <c r="H17" i="9"/>
  <c r="H18" i="9" s="1"/>
  <c r="J16" i="9"/>
  <c r="H15" i="9"/>
  <c r="H16" i="9" s="1"/>
  <c r="H13" i="9"/>
  <c r="H14" i="9" s="1"/>
  <c r="H54" i="9" l="1"/>
  <c r="I54" i="9"/>
  <c r="J54" i="9"/>
  <c r="J81" i="9" s="1"/>
  <c r="H60" i="9"/>
  <c r="I98" i="9"/>
  <c r="I60" i="9"/>
  <c r="I81" i="9" s="1"/>
  <c r="I100" i="9"/>
  <c r="H95" i="9"/>
  <c r="J22" i="9"/>
  <c r="I14" i="9"/>
  <c r="I94" i="9"/>
  <c r="J100" i="9"/>
  <c r="J87" i="9"/>
  <c r="H48" i="9"/>
  <c r="J94" i="9"/>
  <c r="H42" i="9"/>
  <c r="I42" i="9"/>
  <c r="H100" i="9"/>
  <c r="I87" i="9"/>
  <c r="I19" i="9"/>
  <c r="H19" i="9"/>
  <c r="H87" i="9"/>
  <c r="J14" i="9"/>
  <c r="J19" i="9" s="1"/>
  <c r="H98" i="9"/>
  <c r="I93" i="9" l="1"/>
  <c r="I103" i="9" s="1"/>
  <c r="J95" i="9"/>
  <c r="J93" i="9" s="1"/>
  <c r="J31" i="9"/>
  <c r="J42" i="9" s="1"/>
  <c r="J88" i="9" s="1"/>
  <c r="J89" i="9" s="1"/>
  <c r="H81" i="9"/>
  <c r="H88" i="9" s="1"/>
  <c r="H89" i="9" s="1"/>
  <c r="H94" i="9"/>
  <c r="H93" i="9" s="1"/>
  <c r="H103" i="9" s="1"/>
  <c r="I88" i="9"/>
  <c r="I89" i="9" s="1"/>
  <c r="J103" i="9" l="1"/>
  <c r="N29" i="7" l="1"/>
  <c r="M29" i="7"/>
  <c r="I29" i="7"/>
  <c r="H29" i="7"/>
  <c r="H78" i="7" l="1"/>
  <c r="H35" i="7" l="1"/>
  <c r="N35" i="7" l="1"/>
  <c r="M35" i="7"/>
  <c r="N64" i="7" l="1"/>
  <c r="M22" i="7"/>
  <c r="M66" i="7"/>
  <c r="N80" i="7"/>
  <c r="M80" i="7"/>
  <c r="H80" i="7"/>
  <c r="N74" i="7"/>
  <c r="H74" i="7"/>
  <c r="N78" i="7"/>
  <c r="M78" i="7"/>
  <c r="H66" i="7"/>
  <c r="N63" i="7"/>
  <c r="N62" i="7"/>
  <c r="M61" i="7"/>
  <c r="H61" i="7"/>
  <c r="N59" i="7"/>
  <c r="N58" i="7"/>
  <c r="N57" i="7"/>
  <c r="M56" i="7"/>
  <c r="H56" i="7"/>
  <c r="M54" i="7"/>
  <c r="M52" i="7"/>
  <c r="M55" i="7" s="1"/>
  <c r="M44" i="7"/>
  <c r="H41" i="7"/>
  <c r="N40" i="7"/>
  <c r="M40" i="7"/>
  <c r="H40" i="7"/>
  <c r="N22" i="7"/>
  <c r="N21" i="7"/>
  <c r="M21" i="7"/>
  <c r="N16" i="7" l="1"/>
  <c r="N17" i="7" s="1"/>
  <c r="M16" i="7"/>
  <c r="H16" i="7"/>
  <c r="N14" i="7"/>
  <c r="M14" i="7"/>
  <c r="H14" i="7"/>
  <c r="N12" i="7"/>
  <c r="M12" i="7"/>
  <c r="H12" i="7"/>
  <c r="H97" i="7"/>
  <c r="H96" i="7"/>
  <c r="H95" i="7"/>
  <c r="H93" i="7"/>
  <c r="H92" i="7"/>
  <c r="H90" i="7"/>
  <c r="H81" i="7"/>
  <c r="H75" i="7"/>
  <c r="H79" i="7"/>
  <c r="H73" i="7"/>
  <c r="H67" i="7"/>
  <c r="H65" i="7"/>
  <c r="H60" i="7"/>
  <c r="H45" i="7"/>
  <c r="H43" i="7"/>
  <c r="H36" i="7"/>
  <c r="H34" i="7"/>
  <c r="H17" i="7"/>
  <c r="H15" i="7"/>
  <c r="H13" i="7"/>
  <c r="H49" i="7" l="1"/>
  <c r="H76" i="7" s="1"/>
  <c r="H37" i="7"/>
  <c r="H82" i="7"/>
  <c r="H18" i="7"/>
  <c r="H94" i="7"/>
  <c r="N97" i="7"/>
  <c r="M97" i="7"/>
  <c r="N96" i="7"/>
  <c r="N95" i="7"/>
  <c r="M95" i="7"/>
  <c r="N93" i="7"/>
  <c r="M93" i="7"/>
  <c r="N92" i="7"/>
  <c r="M92" i="7"/>
  <c r="I92" i="7"/>
  <c r="N90" i="7"/>
  <c r="M90" i="7"/>
  <c r="K82" i="7"/>
  <c r="N81" i="7"/>
  <c r="M81" i="7"/>
  <c r="J81" i="7"/>
  <c r="I80" i="7"/>
  <c r="I81" i="7" s="1"/>
  <c r="N75" i="7"/>
  <c r="M75" i="7"/>
  <c r="L75" i="7"/>
  <c r="L82" i="7" s="1"/>
  <c r="I74" i="7"/>
  <c r="I75" i="7" s="1"/>
  <c r="N79" i="7"/>
  <c r="M79" i="7"/>
  <c r="J78" i="7"/>
  <c r="I78" i="7" s="1"/>
  <c r="I79" i="7" s="1"/>
  <c r="N73" i="7"/>
  <c r="M73" i="7"/>
  <c r="J73" i="7"/>
  <c r="I73" i="7" s="1"/>
  <c r="I68" i="7"/>
  <c r="M67" i="7"/>
  <c r="J67" i="7"/>
  <c r="I66" i="7"/>
  <c r="I67" i="7" s="1"/>
  <c r="N65" i="7"/>
  <c r="M65" i="7"/>
  <c r="L65" i="7"/>
  <c r="K65" i="7"/>
  <c r="J65" i="7"/>
  <c r="I61" i="7"/>
  <c r="I65" i="7" s="1"/>
  <c r="N60" i="7"/>
  <c r="M60" i="7"/>
  <c r="L60" i="7"/>
  <c r="K60" i="7"/>
  <c r="J60" i="7"/>
  <c r="I56" i="7"/>
  <c r="I60" i="7" s="1"/>
  <c r="L55" i="7"/>
  <c r="K55" i="7"/>
  <c r="J55" i="7"/>
  <c r="I54" i="7"/>
  <c r="I53" i="7"/>
  <c r="I95" i="7" s="1"/>
  <c r="I52" i="7"/>
  <c r="I93" i="7" s="1"/>
  <c r="M45" i="7"/>
  <c r="L45" i="7"/>
  <c r="K45" i="7"/>
  <c r="J45" i="7"/>
  <c r="J49" i="7" s="1"/>
  <c r="I44" i="7"/>
  <c r="I45" i="7" s="1"/>
  <c r="N43" i="7"/>
  <c r="N49" i="7" s="1"/>
  <c r="M43" i="7"/>
  <c r="L43" i="7"/>
  <c r="K43" i="7"/>
  <c r="J43" i="7"/>
  <c r="I41" i="7"/>
  <c r="I40" i="7"/>
  <c r="N36" i="7"/>
  <c r="M36" i="7"/>
  <c r="J36" i="7"/>
  <c r="I35" i="7"/>
  <c r="N34" i="7"/>
  <c r="M34" i="7"/>
  <c r="J34" i="7"/>
  <c r="I34" i="7" s="1"/>
  <c r="N89" i="7"/>
  <c r="N28" i="7"/>
  <c r="L28" i="7"/>
  <c r="L37" i="7" s="1"/>
  <c r="K28" i="7"/>
  <c r="K37" i="7" s="1"/>
  <c r="J28" i="7"/>
  <c r="M89" i="7"/>
  <c r="I22" i="7"/>
  <c r="I21" i="7"/>
  <c r="L18" i="7"/>
  <c r="K18" i="7"/>
  <c r="M17" i="7"/>
  <c r="J17" i="7"/>
  <c r="I17" i="7" s="1"/>
  <c r="I16" i="7"/>
  <c r="N15" i="7"/>
  <c r="M15" i="7"/>
  <c r="J15" i="7"/>
  <c r="I14" i="7"/>
  <c r="I15" i="7" s="1"/>
  <c r="N13" i="7"/>
  <c r="M13" i="7"/>
  <c r="J13" i="7"/>
  <c r="I12" i="7"/>
  <c r="M49" i="7" l="1"/>
  <c r="I89" i="7"/>
  <c r="I97" i="7"/>
  <c r="I94" i="7" s="1"/>
  <c r="K49" i="7"/>
  <c r="L49" i="7"/>
  <c r="L76" i="7" s="1"/>
  <c r="L83" i="7" s="1"/>
  <c r="L84" i="7" s="1"/>
  <c r="I82" i="7"/>
  <c r="N37" i="7"/>
  <c r="J37" i="7"/>
  <c r="M82" i="7"/>
  <c r="N82" i="7"/>
  <c r="N76" i="7"/>
  <c r="H89" i="7"/>
  <c r="H88" i="7" s="1"/>
  <c r="J76" i="7"/>
  <c r="M18" i="7"/>
  <c r="J18" i="7"/>
  <c r="I28" i="7"/>
  <c r="I43" i="7"/>
  <c r="I49" i="7" s="1"/>
  <c r="M76" i="7"/>
  <c r="I13" i="7"/>
  <c r="K83" i="7"/>
  <c r="K84" i="7" s="1"/>
  <c r="H83" i="7"/>
  <c r="H84" i="7" s="1"/>
  <c r="M94" i="7"/>
  <c r="M88" i="7"/>
  <c r="N18" i="7"/>
  <c r="N88" i="7"/>
  <c r="N94" i="7"/>
  <c r="I18" i="7"/>
  <c r="K76" i="7"/>
  <c r="J79" i="7"/>
  <c r="J82" i="7" s="1"/>
  <c r="I36" i="7"/>
  <c r="I90" i="7"/>
  <c r="I88" i="7" s="1"/>
  <c r="M28" i="7"/>
  <c r="M37" i="7" s="1"/>
  <c r="I55" i="7"/>
  <c r="H98" i="7" l="1"/>
  <c r="I37" i="7"/>
  <c r="I98" i="7"/>
  <c r="J83" i="7"/>
  <c r="I83" i="7" s="1"/>
  <c r="I84" i="7" s="1"/>
  <c r="I76" i="7"/>
  <c r="M83" i="7"/>
  <c r="M84" i="7" s="1"/>
  <c r="N98" i="7"/>
  <c r="M98" i="7"/>
  <c r="N83" i="7"/>
  <c r="N84" i="7" s="1"/>
  <c r="J84" i="7" l="1"/>
  <c r="J63" i="3" l="1"/>
  <c r="I58" i="3"/>
  <c r="N86" i="3" l="1"/>
  <c r="I66" i="3"/>
  <c r="N63" i="3"/>
  <c r="M63" i="3"/>
  <c r="I57" i="3"/>
  <c r="N38" i="3"/>
  <c r="M38" i="3"/>
  <c r="J38" i="3"/>
  <c r="I32" i="3"/>
  <c r="J27" i="3"/>
  <c r="K27" i="3"/>
  <c r="K44" i="3" s="1"/>
  <c r="L27" i="3"/>
  <c r="L44" i="3" s="1"/>
  <c r="M27" i="3"/>
  <c r="I20" i="3" l="1"/>
  <c r="M86" i="3" l="1"/>
  <c r="N85" i="3"/>
  <c r="N84" i="3" s="1"/>
  <c r="M85" i="3"/>
  <c r="N83" i="3"/>
  <c r="M83" i="3"/>
  <c r="N81" i="3"/>
  <c r="M81" i="3"/>
  <c r="I81" i="3"/>
  <c r="N80" i="3"/>
  <c r="M80" i="3"/>
  <c r="J71" i="3"/>
  <c r="N70" i="3"/>
  <c r="N71" i="3" s="1"/>
  <c r="M70" i="3"/>
  <c r="M71" i="3" s="1"/>
  <c r="I70" i="3"/>
  <c r="N69" i="3"/>
  <c r="M69" i="3"/>
  <c r="J69" i="3"/>
  <c r="I69" i="3" s="1"/>
  <c r="I68" i="3"/>
  <c r="J67" i="3"/>
  <c r="I67" i="3" s="1"/>
  <c r="I63" i="3"/>
  <c r="N56" i="3"/>
  <c r="M56" i="3"/>
  <c r="L56" i="3"/>
  <c r="K56" i="3"/>
  <c r="J56" i="3"/>
  <c r="I55" i="3"/>
  <c r="I52" i="3"/>
  <c r="I83" i="3" s="1"/>
  <c r="I51" i="3"/>
  <c r="N48" i="3"/>
  <c r="M48" i="3"/>
  <c r="L48" i="3"/>
  <c r="K48" i="3"/>
  <c r="J48" i="3"/>
  <c r="I47" i="3"/>
  <c r="I86" i="3" s="1"/>
  <c r="J43" i="3"/>
  <c r="I42" i="3"/>
  <c r="I85" i="3" s="1"/>
  <c r="I41" i="3"/>
  <c r="N40" i="3"/>
  <c r="M40" i="3"/>
  <c r="J40" i="3"/>
  <c r="I40" i="3" s="1"/>
  <c r="I39" i="3"/>
  <c r="I38" i="3"/>
  <c r="M79" i="3"/>
  <c r="M31" i="3"/>
  <c r="J31" i="3"/>
  <c r="I31" i="3" s="1"/>
  <c r="I30" i="3"/>
  <c r="N29" i="3"/>
  <c r="N31" i="3" s="1"/>
  <c r="I29" i="3"/>
  <c r="I21" i="3"/>
  <c r="I27" i="3" s="1"/>
  <c r="N20" i="3"/>
  <c r="N17" i="3"/>
  <c r="M17" i="3"/>
  <c r="J17" i="3"/>
  <c r="I17" i="3" s="1"/>
  <c r="I16" i="3"/>
  <c r="N15" i="3"/>
  <c r="M15" i="3"/>
  <c r="J15" i="3"/>
  <c r="I15" i="3" s="1"/>
  <c r="I14" i="3"/>
  <c r="N13" i="3"/>
  <c r="N18" i="3" s="1"/>
  <c r="M13" i="3"/>
  <c r="J13" i="3"/>
  <c r="I13" i="3" s="1"/>
  <c r="I12" i="3"/>
  <c r="I84" i="3" l="1"/>
  <c r="N72" i="3"/>
  <c r="N27" i="3"/>
  <c r="N79" i="3"/>
  <c r="M78" i="3"/>
  <c r="M77" i="3" s="1"/>
  <c r="M72" i="3"/>
  <c r="I71" i="3"/>
  <c r="J72" i="3"/>
  <c r="I72" i="3" s="1"/>
  <c r="M44" i="3"/>
  <c r="N44" i="3"/>
  <c r="I43" i="3"/>
  <c r="J44" i="3"/>
  <c r="I44" i="3" s="1"/>
  <c r="M18" i="3"/>
  <c r="J18" i="3"/>
  <c r="I18" i="3" s="1"/>
  <c r="M84" i="3"/>
  <c r="L64" i="3"/>
  <c r="L73" i="3" s="1"/>
  <c r="L74" i="3" s="1"/>
  <c r="J64" i="3"/>
  <c r="M64" i="3"/>
  <c r="I79" i="3"/>
  <c r="I78" i="3" s="1"/>
  <c r="I77" i="3" s="1"/>
  <c r="N64" i="3"/>
  <c r="I48" i="3"/>
  <c r="I56" i="3"/>
  <c r="K64" i="3"/>
  <c r="K73" i="3" s="1"/>
  <c r="K74" i="3" s="1"/>
  <c r="I80" i="3"/>
  <c r="M87" i="3" l="1"/>
  <c r="I87" i="3"/>
  <c r="I64" i="3"/>
  <c r="N78" i="3"/>
  <c r="J73" i="3"/>
  <c r="N77" i="3" l="1"/>
  <c r="N87" i="3" s="1"/>
  <c r="I73" i="3"/>
  <c r="J74" i="3"/>
  <c r="I74" i="3" s="1"/>
  <c r="M73" i="3" l="1"/>
  <c r="M74" i="3" s="1"/>
  <c r="N73" i="3"/>
  <c r="N74" i="3" s="1"/>
</calcChain>
</file>

<file path=xl/comments1.xml><?xml version="1.0" encoding="utf-8"?>
<comments xmlns="http://schemas.openxmlformats.org/spreadsheetml/2006/main">
  <authors>
    <author>Sniega</author>
    <author>Snieguole Kacerauskaite</author>
  </authors>
  <commentList>
    <comment ref="E12" author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D66" authorId="1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</authors>
  <commentList>
    <comment ref="E13" author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D71" authorId="1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</commentList>
</comments>
</file>

<file path=xl/sharedStrings.xml><?xml version="1.0" encoding="utf-8"?>
<sst xmlns="http://schemas.openxmlformats.org/spreadsheetml/2006/main" count="742" uniqueCount="206">
  <si>
    <t>tūkst. Lt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</si>
  <si>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</si>
  <si>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</si>
  <si>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</si>
  <si>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</si>
  <si>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</si>
  <si>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</si>
  <si>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</si>
  <si>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</si>
  <si>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Iš viso</t>
  </si>
  <si>
    <t>Išlaidoms</t>
  </si>
  <si>
    <t>Turtui įsigyti ir finansiniams įsipareigojimams vykdyti</t>
  </si>
  <si>
    <t>planas</t>
  </si>
  <si>
    <t>Iš jų darbo užmokesčiui</t>
  </si>
  <si>
    <t>2014-ieji metai</t>
  </si>
  <si>
    <t>2015-ieji metai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</si>
  <si>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</si>
  <si>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</si>
  <si>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</si>
  <si>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08</t>
  </si>
  <si>
    <t>2</t>
  </si>
  <si>
    <t>SB</t>
  </si>
  <si>
    <t>Iš viso:</t>
  </si>
  <si>
    <t>02</t>
  </si>
  <si>
    <t>6</t>
  </si>
  <si>
    <t>Kt</t>
  </si>
  <si>
    <t>03</t>
  </si>
  <si>
    <t>Iš viso uždaviniui:</t>
  </si>
  <si>
    <t>Asmenų, lankančių sporto mokyklas, skaičius</t>
  </si>
  <si>
    <t>SB(SP)</t>
  </si>
  <si>
    <t xml:space="preserve">Dalyvavusiųjų sporto ir sveikatingumo renginiuose skaičius, tūkst. žm. </t>
  </si>
  <si>
    <t>BĮ Klaipėdos kūno kultūros ir rekreacijos centro išlaikymas ir  veiklos organizavimas</t>
  </si>
  <si>
    <t>Sportinės veiklos programų dalinis finansavimas:</t>
  </si>
  <si>
    <t>tradicinių, tarptautinių sporto renginių;</t>
  </si>
  <si>
    <t>neįgaliųjų sporto klubų;</t>
  </si>
  <si>
    <t>sporto klubų, dalyvaujančių judėjime „Sportas visiems“;</t>
  </si>
  <si>
    <t>P4</t>
  </si>
  <si>
    <t>sporto klubų, dalyvaujančių regioniniuose, šalies ar tarptautiniuose mėgėjiško sporto renginiuose;</t>
  </si>
  <si>
    <t>04</t>
  </si>
  <si>
    <t>Projekto „Jaunimo pasitraukimo iš sportinės veiklos prevencija (PYDOS)“ įgyvendinimas</t>
  </si>
  <si>
    <t>ES</t>
  </si>
  <si>
    <t>Įrengti naujas ir modernizuoti esamas sporto bazes</t>
  </si>
  <si>
    <t xml:space="preserve">Dokumentacijos, reikalingos sporto infrastruktūros plėtrai, parengimas:                                      </t>
  </si>
  <si>
    <t>5</t>
  </si>
  <si>
    <t>SB(VB)</t>
  </si>
  <si>
    <t>Klaipėdos miesto baseino (50 m) su sveikatingumo centru techninio projekto parengimas</t>
  </si>
  <si>
    <t xml:space="preserve">Sporto infrastruktūros objektų einamasis remontas ir techninis aptarnavimas:                                    </t>
  </si>
  <si>
    <t>SB(P)</t>
  </si>
  <si>
    <t>Reprezentuojančių miestą sporto klubų veiklos dalinis finansavimas pagal ilgalaikes sutartis:</t>
  </si>
  <si>
    <t xml:space="preserve">Iškovota vieta Lietuvos rankinio aukščiausioje lygoje </t>
  </si>
  <si>
    <t>Individualių sporto šakų sportininkų pasirengimas dalyvauti atrankos varžybose dėl patekimo į nacionalines rinktines</t>
  </si>
  <si>
    <t>Skirta stipendijų sportininkams, sk.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</si>
  <si>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</si>
  <si>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</si>
  <si>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</si>
  <si>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</si>
  <si>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</si>
  <si>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</si>
  <si>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</si>
  <si>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</si>
  <si>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</si>
  <si>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Paskolos lėšos </t>
    </r>
    <r>
      <rPr>
        <b/>
        <sz val="10"/>
        <rFont val="Times New Roman"/>
        <family val="1"/>
      </rPr>
      <t>SB(P)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</si>
  <si>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</si>
  <si>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KITOS LĖŠOS</t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</si>
  <si>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</si>
  <si>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</si>
  <si>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2014-ųjų metų asignavimų planas</t>
  </si>
  <si>
    <t xml:space="preserve"> TIKSLŲ, UŽDAVINIŲ, PRIEMONIŲ, PRIEMONIŲ IŠLAIDŲ IR PRODUKTO KRITERIJŲ SUVESTINĖ</t>
  </si>
  <si>
    <t>05</t>
  </si>
  <si>
    <t>Sąlygų ugdytis biudžetinėse sporto įstaigose sudarymas:</t>
  </si>
  <si>
    <t>VšĮ Klaipėdos irklavimo centre</t>
  </si>
  <si>
    <t>Sąlygų ugdytis viešosiose sporto įstaigose sudarymas:</t>
  </si>
  <si>
    <t>Pasirenkamojo vaikų ugdymo programų finansavimas iš sportininko krepšelio lėšų</t>
  </si>
  <si>
    <t>Prioritetinių sporto šakų didelio sportinio meistriškumo klubų veiklos dalinis finansavimas</t>
  </si>
  <si>
    <t xml:space="preserve"> 1-3</t>
  </si>
  <si>
    <t>Sudaryti sąlygas sportuoti visų amžiaus grupių miestiečiams, įgyvendinant sveikos gyvensenos ir fizinio aktyvumo programas</t>
  </si>
  <si>
    <t>Sudaryti sąlygas ugdyti sveiką ir fiziškai aktyvią miesto bendruomenę, profesionaliai atrinkti ir ugdyti talentingus olimpinės pamainos sportininkus</t>
  </si>
  <si>
    <t xml:space="preserve"> Tinkamai reprezentuoti miestą šalies ir tarptautiniuose sporto renginiuose</t>
  </si>
  <si>
    <t>Asmenų, lankančių sporto įstaigą, skaičius</t>
  </si>
  <si>
    <t xml:space="preserve">Prestižinių tarptautinių sporto renginių pritraukimas ir organizavimas </t>
  </si>
  <si>
    <t>KŪNO KULTŪROS IR SPORTO PLĖTROS PROGRAMOS NR. 11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</si>
  <si>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</si>
  <si>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</si>
  <si>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</si>
  <si>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</si>
  <si>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>VšĮ Klaipėdos krašto buriavimo sporto mokykloje „Žiemys“</t>
  </si>
  <si>
    <t>2016-ųjų metų lėšų projektas</t>
  </si>
  <si>
    <t>Pritraukti didesnį dalyvių skaičių, užtikrinant sporto renginių organizavimo kokybę</t>
  </si>
  <si>
    <r>
      <t>Programų lėšų likučių laikinai laisvos lėšos</t>
    </r>
    <r>
      <rPr>
        <b/>
        <sz val="10"/>
        <rFont val="Times New Roman"/>
        <family val="1"/>
        <charset val="186"/>
      </rPr>
      <t xml:space="preserve"> SB(L) </t>
    </r>
  </si>
  <si>
    <t>Vidutinis sportininkų, dalyvavusių programose, skaičius</t>
  </si>
  <si>
    <t>2016-ieji metai</t>
  </si>
  <si>
    <t>Miestą reprezentuojančių komandų, garsinančių miestą individualių sporto šakų sportininkų ir trenerių pagerbimas</t>
  </si>
  <si>
    <t>Suorganizuota renginių, sk.</t>
  </si>
  <si>
    <t>Suorganizuota pagerbimo ir viešinimo renginių, sk.</t>
  </si>
  <si>
    <t>„Sportas visiems“ renginių (festivalių, akcijų, miesto sporto švenčių) programų sukūrimas ir įgyvendinimas</t>
  </si>
  <si>
    <t>Iš dalies finansuota programų, sk.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</si>
  <si>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</si>
  <si>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</si>
  <si>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</si>
  <si>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</si>
  <si>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</si>
  <si>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</si>
  <si>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</si>
  <si>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</si>
  <si>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</si>
  <si>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Nugriauta VIP tribūna ir įrengta nauja, įrengta vaizdo stebėjimo kamera.
Užbaigtumas, proc.</t>
  </si>
  <si>
    <t>Finansuota programų, vnt.</t>
  </si>
  <si>
    <t>Parengtas techninis projektas</t>
  </si>
  <si>
    <t>P1.6.3.2</t>
  </si>
  <si>
    <t>P1.6.1.5</t>
  </si>
  <si>
    <t>Funkcinės klasifikacijos kodas</t>
  </si>
  <si>
    <t>BĮ Klaipėdos „Viesulo“ sporto centre;</t>
  </si>
  <si>
    <t>BĮ Klaipėdos „Gintaro“ sporto centre;</t>
  </si>
  <si>
    <t>BĮ Klaipėdos Vlado Knašiaus krepšinio mokykloje;</t>
  </si>
  <si>
    <t>BĮ Klaipėdos futbolo sporto mokykloje;</t>
  </si>
  <si>
    <t>miesto jachtų su jaunųjų buriuotojų įgulomis dalyvavimo tarptautinėse regatose</t>
  </si>
  <si>
    <t>Finansuota programų, sk.</t>
  </si>
  <si>
    <t>Suremontuota sporto objektų, sk.</t>
  </si>
  <si>
    <t>Futbolo mokyklos stadiono dangos pakeitimas;</t>
  </si>
  <si>
    <t>Sporto salės Pilies g. 2 pastato skylančios sienos remontas;</t>
  </si>
  <si>
    <t>Klaipėdos miesto rankinio klubo „Dragūnas“</t>
  </si>
  <si>
    <t>BĮ Klaipėdos miesto lengvosios atletikos mokykloje;</t>
  </si>
  <si>
    <t xml:space="preserve">Klaipėdos centrinio stadiono Sportininkų g. 46  rekonstrukcija (II–IV etapai) </t>
  </si>
  <si>
    <t xml:space="preserve">Sporto rūmų (Dariaus ir Girėno g. 10) fasado remonto darbai         </t>
  </si>
  <si>
    <t>Sporto salės stogo dangos remontas (Taikos pr. 61a);</t>
  </si>
  <si>
    <t xml:space="preserve">2014–2016 M. KLAIPĖDOS MIESTO SAVIVALDYBĖS 
</t>
  </si>
  <si>
    <t>2015-ųjų metų lėšų planas</t>
  </si>
  <si>
    <t>2016-ųjų metų lėšų planas</t>
  </si>
  <si>
    <t>2015 m. planas</t>
  </si>
  <si>
    <t>2016 m. planas</t>
  </si>
  <si>
    <t>2017-ųjų metų lėšų projektas</t>
  </si>
  <si>
    <t>2017-ieji metai</t>
  </si>
  <si>
    <t>Melnragės sporto salės (Burių g. 19) nuotekų vamzdyno remontas</t>
  </si>
  <si>
    <t xml:space="preserve">Kamuolių gaudyklių įrengimas, tribūnos aptvėrimas bei kiaurymių užtaisymas stadiono (Sportininkų g. 46) dirbtinėje aikštėje       </t>
  </si>
  <si>
    <t xml:space="preserve">Irklavimo bazės (Gluosnių g. 8) modernizavimas </t>
  </si>
  <si>
    <t>I</t>
  </si>
  <si>
    <t>LRVB</t>
  </si>
  <si>
    <t>P1.6.3.6</t>
  </si>
  <si>
    <t>1.6.3.3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</si>
  <si>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</si>
  <si>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 xml:space="preserve">Parengtas techninis projektas, vnt.
</t>
  </si>
  <si>
    <t>Atlikta statybos darbų, proc.</t>
  </si>
  <si>
    <t>Atlikta modernizavimo darbų, proc.</t>
  </si>
  <si>
    <t>Atlikta darbų, proc.</t>
  </si>
  <si>
    <r>
      <rPr>
        <b/>
        <sz val="10"/>
        <rFont val="Times New Roman"/>
        <family val="1"/>
        <charset val="186"/>
      </rPr>
      <t>Klaipėdos miesto baseinas (50 metrų) su sveikatingumo centru:</t>
    </r>
    <r>
      <rPr>
        <sz val="10"/>
        <rFont val="Times New Roman"/>
        <family val="1"/>
        <charset val="186"/>
      </rPr>
      <t xml:space="preserve"> techninio projekto parengimas ir įgyvendinimas</t>
    </r>
  </si>
  <si>
    <t>BĮ Klaipėdos miesto lengvosios atletikos mokykloje</t>
  </si>
  <si>
    <t>Atlikti centrinio stadiono vakarinės pusės dengtų tribūnų įrengimo darbai, proc.</t>
  </si>
  <si>
    <t xml:space="preserve">Atlikti stadiono naujų bėgimo takų įrengimo darbai, proc. </t>
  </si>
  <si>
    <t>Atlikti įėjimo vartų į centrinį stadioną įrengimo darbai, proc.</t>
  </si>
  <si>
    <t>sporto klubų, dalyvaujančių regioniniuose, šalies ar tarptautiniuose mėgėjiško sporto renginiuose</t>
  </si>
  <si>
    <t xml:space="preserve">Klaipėdos centrinio stadiono Sportininkų g. 46 rekonstrukcija (II–IV etapai) </t>
  </si>
  <si>
    <t>06</t>
  </si>
  <si>
    <t>1.6.3.4</t>
  </si>
  <si>
    <t>Klaipėdos sporto sveikatingumo bazės komplekso (Smiltynės g. 13) panaudojimo galimybių studijos parengimas</t>
  </si>
  <si>
    <t>Parengta galimybių studija, vnt.</t>
  </si>
  <si>
    <t>Atlikti centrinio stadiono rytinės pusės dengtų tribūnų įrengimo darbai, proc.</t>
  </si>
  <si>
    <t>Sporto pratybų vykdymo švietimo įstaigų patalpose paslaugos finansavimas</t>
  </si>
  <si>
    <t>Biudžetinių įstaigų patalpų būklės gerinimas</t>
  </si>
  <si>
    <t>Įsigytas autobusas, vnt.</t>
  </si>
  <si>
    <t>Futbolo aikštė paruošta dirbtinės dangos paklojimui, proc.</t>
  </si>
  <si>
    <t>07</t>
  </si>
  <si>
    <t>Miesto stadionų atnaujinimas:</t>
  </si>
  <si>
    <t>PF</t>
  </si>
  <si>
    <r>
      <t>Savivaldybės privatizavimo fondo lėšos</t>
    </r>
    <r>
      <rPr>
        <b/>
        <sz val="10"/>
        <rFont val="Times New Roman"/>
        <family val="1"/>
        <charset val="186"/>
      </rPr>
      <t xml:space="preserve"> PF</t>
    </r>
  </si>
  <si>
    <t>Klaipėdos miesto savivaldybės jachtos „Lietuva“ remontas</t>
  </si>
  <si>
    <t>Atlikti kasmetiniai laivo priežiūros darbai, įsigyta gelbėjimosi įranga, parengtumas dalyvauti regatoje, %</t>
  </si>
  <si>
    <t>Atlikta dirbtinės aikštės tvarkymo darbų, proc.</t>
  </si>
  <si>
    <t>Atlikta sporto salės nuotekų vamzdyno remonto darbų, proc.</t>
  </si>
  <si>
    <t>Atlikta  sporto salės stogo remonto darbų, proc.</t>
  </si>
  <si>
    <t>Atliktas Lengvosios atletikos mokyklos pastato vamzdyno remontas, proc.</t>
  </si>
  <si>
    <t>Atlikti Centrinio stadiono sportavimo sąlygų gerinimo darbai, proc.</t>
  </si>
  <si>
    <t>Iš viso priemonei:</t>
  </si>
  <si>
    <t>2015-ųjų m. asignavimų planas</t>
  </si>
  <si>
    <t>2015 m. asignavimų planas</t>
  </si>
  <si>
    <t>2016 m. lėšų projektas</t>
  </si>
  <si>
    <t>2017 m. lėšų projektas</t>
  </si>
  <si>
    <t>Suorganizuota pagerbimo ir viešinimo renginių, skaičius</t>
  </si>
  <si>
    <t>Suorganizuota renginių, skaičius</t>
  </si>
  <si>
    <t>Atliktas smulkus patalpų remontas, įstaigų skaičius</t>
  </si>
  <si>
    <t>Iš dalies finansuota programų, skaičius</t>
  </si>
  <si>
    <t>Skirta stipendijų sportininkams, skaičius</t>
  </si>
  <si>
    <t>Planas</t>
  </si>
  <si>
    <t>Suorganizuota renginių, skaičius (2015 m. –  Europos jaunimo sunkiosios atletikos čempionatas)</t>
  </si>
  <si>
    <t>Apmokėta paslauga, valandų skaičius</t>
  </si>
  <si>
    <t>Eur</t>
  </si>
  <si>
    <t xml:space="preserve">Dalyvavusiųjų sporto ir sveikatingumo renginiuose skaičius, tūkst. žmonių </t>
  </si>
  <si>
    <t>Renginių „Sportas visiems“ (festivalių, akcijų, miesto sporto švenčių) programų sukūrimas ir įgyvendinimas</t>
  </si>
  <si>
    <t>sporto klubų, dalyvaujančių judėjime „Sportas visiems“</t>
  </si>
  <si>
    <t>neįgaliųjų sporto klubų</t>
  </si>
  <si>
    <t>tradicinių, tarptautinių sporto renginių</t>
  </si>
  <si>
    <r>
      <t xml:space="preserve">Futbolo mokyklos ir baseino pastatų konversija </t>
    </r>
    <r>
      <rPr>
        <sz val="10"/>
        <rFont val="Times New Roman"/>
        <family val="1"/>
      </rPr>
      <t>(taikant modernias technologijas ir atsinaujinančius energijos šaltinius), įkuriant sporto paslaugų kompleksą, skirtą įvairių amžiaus grupių kvartalo gyventojams ir sporto bendruomenei (Paryžiaus Komunos g. 16A)</t>
    </r>
  </si>
  <si>
    <t>Sporto salės stogo dangos remontas (Taikos pr. 61A)</t>
  </si>
  <si>
    <t xml:space="preserve">2015–2017 M. KLAIPĖDOS MIESTO SAVIVALDYBĖS 
</t>
  </si>
  <si>
    <t xml:space="preserve">buriavimo, irklavimo, baidarių ir kanojų irklavimo sporto šakų </t>
  </si>
  <si>
    <t>Skirtumas</t>
  </si>
  <si>
    <t>Lengvosios atletikos mokyklos pastato vamzdyno remontas</t>
  </si>
  <si>
    <t>Atliktas pastato vamzdyno remontas, proc.</t>
  </si>
  <si>
    <t>Atnaujintas aikštynas, proc.</t>
  </si>
  <si>
    <t>Siūlomas keisti 2015 m. asignavimų planas</t>
  </si>
  <si>
    <t>Siūlomas keisti 2015-ųjų metų asignavimų planas</t>
  </si>
  <si>
    <t>Lyginamasis variantas</t>
  </si>
  <si>
    <t>SB(SPL)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</si>
  <si>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</si>
  <si>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Klaipėdos „Vėtrungės“ gimnazijos (Gedminų g. 5) sporto aikštyno atnaujinimas</t>
  </si>
  <si>
    <t xml:space="preserve">Futbolo aikštės dangos įrengimas prie Klaipėdos „Pajūrio“ pagrindinės mokyklos </t>
  </si>
  <si>
    <t>Futbolo aikštės dangos įrengimas prie Klaipėdos „Pajūrio“ pagrindinės mokyklos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</si>
</sst>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</font>
    <font>
      <sz val="8"/>
      <name val="Times New Roman"/>
      <family val="1"/>
      <charset val="186"/>
    </font>
    <font>
      <b/>
      <sz val="9"/>
      <name val="Times New Roman"/>
      <family val="1"/>
    </font>
    <font>
      <sz val="9"/>
      <name val="Arial"/>
      <family val="2"/>
      <charset val="186"/>
    </font>
    <font>
      <sz val="9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9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33">
    <xf numFmtId="0" fontId="0" fillId="0" borderId="0" xfId="0"/>
    <xf numFmtId="0" fontId="2" fillId="0" borderId="0" xfId="0" applyFont="1"/>
    <xf numFmtId="0" fontId="5" fillId="0" borderId="1" xfId="0" applyNumberFormat="1" applyFont="1" applyBorder="1" applyAlignment="1">
      <alignment horizontal="center" vertical="center" textRotation="90"/>
    </xf>
    <xf numFmtId="0" fontId="5" fillId="0" borderId="2" xfId="0" applyNumberFormat="1" applyFont="1" applyBorder="1" applyAlignment="1">
      <alignment horizontal="center" vertical="center" textRotation="90"/>
    </xf>
    <xf numFmtId="0" fontId="2" fillId="0" borderId="0" xfId="0" applyFont="1" applyBorder="1"/>
    <xf numFmtId="49" fontId="3" fillId="2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vertical="top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1" fillId="0" borderId="15" xfId="0" applyNumberFormat="1" applyFont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49" fontId="3" fillId="2" borderId="19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/>
    </xf>
    <xf numFmtId="49" fontId="3" fillId="3" borderId="2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16" xfId="0" applyNumberFormat="1" applyFont="1" applyFill="1" applyBorder="1" applyAlignment="1">
      <alignment horizontal="center" vertical="top" wrapText="1"/>
    </xf>
    <xf numFmtId="49" fontId="9" fillId="2" borderId="18" xfId="0" applyNumberFormat="1" applyFont="1" applyFill="1" applyBorder="1" applyAlignment="1">
      <alignment vertical="top"/>
    </xf>
    <xf numFmtId="49" fontId="9" fillId="3" borderId="5" xfId="0" applyNumberFormat="1" applyFont="1" applyFill="1" applyBorder="1" applyAlignment="1">
      <alignment vertical="top"/>
    </xf>
    <xf numFmtId="164" fontId="1" fillId="4" borderId="2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center" vertical="top" wrapText="1"/>
    </xf>
    <xf numFmtId="49" fontId="9" fillId="2" borderId="8" xfId="0" applyNumberFormat="1" applyFont="1" applyFill="1" applyBorder="1" applyAlignment="1">
      <alignment vertical="top"/>
    </xf>
    <xf numFmtId="49" fontId="9" fillId="3" borderId="9" xfId="0" applyNumberFormat="1" applyFont="1" applyFill="1" applyBorder="1" applyAlignment="1">
      <alignment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24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vertical="top"/>
    </xf>
    <xf numFmtId="49" fontId="3" fillId="3" borderId="15" xfId="0" applyNumberFormat="1" applyFont="1" applyFill="1" applyBorder="1" applyAlignment="1">
      <alignment vertical="top"/>
    </xf>
    <xf numFmtId="164" fontId="5" fillId="0" borderId="18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vertical="top"/>
    </xf>
    <xf numFmtId="49" fontId="3" fillId="3" borderId="9" xfId="0" applyNumberFormat="1" applyFont="1" applyFill="1" applyBorder="1" applyAlignment="1">
      <alignment vertical="top"/>
    </xf>
    <xf numFmtId="164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/>
    </xf>
    <xf numFmtId="0" fontId="1" fillId="0" borderId="24" xfId="0" applyNumberFormat="1" applyFont="1" applyFill="1" applyBorder="1" applyAlignment="1">
      <alignment vertical="top"/>
    </xf>
    <xf numFmtId="164" fontId="1" fillId="4" borderId="6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vertical="top"/>
    </xf>
    <xf numFmtId="49" fontId="9" fillId="3" borderId="15" xfId="0" applyNumberFormat="1" applyFont="1" applyFill="1" applyBorder="1" applyAlignment="1">
      <alignment vertical="top"/>
    </xf>
    <xf numFmtId="164" fontId="1" fillId="4" borderId="13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horizontal="center" vertical="top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3" borderId="31" xfId="0" applyNumberFormat="1" applyFont="1" applyFill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49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10" fillId="3" borderId="15" xfId="0" applyFont="1" applyFill="1" applyBorder="1" applyAlignment="1">
      <alignment vertical="top" wrapText="1"/>
    </xf>
    <xf numFmtId="0" fontId="10" fillId="4" borderId="34" xfId="0" applyFont="1" applyFill="1" applyBorder="1" applyAlignment="1">
      <alignment vertical="top" wrapText="1"/>
    </xf>
    <xf numFmtId="0" fontId="1" fillId="0" borderId="35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9" fillId="2" borderId="18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vertical="top" wrapText="1"/>
    </xf>
    <xf numFmtId="49" fontId="9" fillId="4" borderId="36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center" vertical="top"/>
    </xf>
    <xf numFmtId="0" fontId="1" fillId="0" borderId="2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vertical="top"/>
    </xf>
    <xf numFmtId="49" fontId="1" fillId="0" borderId="7" xfId="0" applyNumberFormat="1" applyFont="1" applyFill="1" applyBorder="1" applyAlignment="1">
      <alignment vertical="top"/>
    </xf>
    <xf numFmtId="0" fontId="1" fillId="0" borderId="27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vertical="top"/>
    </xf>
    <xf numFmtId="49" fontId="3" fillId="0" borderId="11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top"/>
    </xf>
    <xf numFmtId="0" fontId="1" fillId="0" borderId="34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horizontal="left" vertical="top"/>
    </xf>
    <xf numFmtId="0" fontId="3" fillId="0" borderId="38" xfId="0" applyNumberFormat="1" applyFont="1" applyFill="1" applyBorder="1" applyAlignment="1">
      <alignment horizontal="center" vertical="top"/>
    </xf>
    <xf numFmtId="49" fontId="3" fillId="3" borderId="31" xfId="0" applyNumberFormat="1" applyFont="1" applyFill="1" applyBorder="1" applyAlignment="1">
      <alignment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19" xfId="0" applyNumberFormat="1" applyFont="1" applyFill="1" applyBorder="1" applyAlignment="1">
      <alignment horizontal="left" vertical="top"/>
    </xf>
    <xf numFmtId="0" fontId="3" fillId="3" borderId="39" xfId="0" applyNumberFormat="1" applyFont="1" applyFill="1" applyBorder="1" applyAlignment="1">
      <alignment horizontal="center" vertical="top"/>
    </xf>
    <xf numFmtId="0" fontId="3" fillId="3" borderId="40" xfId="0" applyNumberFormat="1" applyFont="1" applyFill="1" applyBorder="1" applyAlignment="1">
      <alignment horizontal="center" vertical="top"/>
    </xf>
    <xf numFmtId="164" fontId="9" fillId="2" borderId="3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9" xfId="0" applyNumberFormat="1" applyFont="1" applyFill="1" applyBorder="1" applyAlignment="1">
      <alignment horizontal="left" vertical="top"/>
    </xf>
    <xf numFmtId="49" fontId="3" fillId="5" borderId="19" xfId="0" applyNumberFormat="1" applyFont="1" applyFill="1" applyBorder="1" applyAlignment="1">
      <alignment vertical="top"/>
    </xf>
    <xf numFmtId="164" fontId="9" fillId="5" borderId="23" xfId="0" applyNumberFormat="1" applyFont="1" applyFill="1" applyBorder="1" applyAlignment="1">
      <alignment horizontal="center" vertical="top"/>
    </xf>
    <xf numFmtId="164" fontId="9" fillId="5" borderId="9" xfId="0" applyNumberFormat="1" applyFont="1" applyFill="1" applyBorder="1" applyAlignment="1">
      <alignment horizontal="center" vertical="top"/>
    </xf>
    <xf numFmtId="164" fontId="9" fillId="5" borderId="32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165" fontId="4" fillId="4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/>
    </xf>
    <xf numFmtId="164" fontId="14" fillId="4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4" borderId="0" xfId="0" applyFont="1" applyFill="1" applyBorder="1" applyAlignment="1">
      <alignment vertical="top" wrapText="1"/>
    </xf>
    <xf numFmtId="164" fontId="4" fillId="4" borderId="0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164" fontId="6" fillId="4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9" fillId="2" borderId="40" xfId="0" applyNumberFormat="1" applyFont="1" applyFill="1" applyBorder="1" applyAlignment="1">
      <alignment horizontal="center" vertical="top"/>
    </xf>
    <xf numFmtId="164" fontId="9" fillId="5" borderId="24" xfId="0" applyNumberFormat="1" applyFont="1" applyFill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top"/>
    </xf>
    <xf numFmtId="49" fontId="3" fillId="3" borderId="36" xfId="0" applyNumberFormat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49" fontId="4" fillId="4" borderId="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4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 wrapText="1"/>
    </xf>
    <xf numFmtId="0" fontId="5" fillId="0" borderId="29" xfId="0" applyNumberFormat="1" applyFont="1" applyFill="1" applyBorder="1" applyAlignment="1">
      <alignment horizontal="center" vertical="top"/>
    </xf>
    <xf numFmtId="0" fontId="5" fillId="0" borderId="5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5" fillId="0" borderId="4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60" xfId="0" applyNumberFormat="1" applyFont="1" applyFill="1" applyBorder="1" applyAlignment="1">
      <alignment horizontal="center" vertical="top"/>
    </xf>
    <xf numFmtId="164" fontId="5" fillId="0" borderId="25" xfId="0" applyNumberFormat="1" applyFont="1" applyFill="1" applyBorder="1" applyAlignment="1">
      <alignment horizontal="center" vertical="top"/>
    </xf>
    <xf numFmtId="164" fontId="5" fillId="4" borderId="27" xfId="0" applyNumberFormat="1" applyFont="1" applyFill="1" applyBorder="1" applyAlignment="1">
      <alignment horizontal="center" vertical="top"/>
    </xf>
    <xf numFmtId="164" fontId="14" fillId="2" borderId="62" xfId="0" applyNumberFormat="1" applyFont="1" applyFill="1" applyBorder="1" applyAlignment="1">
      <alignment horizontal="center" vertical="top"/>
    </xf>
    <xf numFmtId="164" fontId="14" fillId="5" borderId="17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49" fontId="3" fillId="4" borderId="36" xfId="0" applyNumberFormat="1" applyFont="1" applyFill="1" applyBorder="1" applyAlignment="1">
      <alignment vertical="top"/>
    </xf>
    <xf numFmtId="49" fontId="3" fillId="4" borderId="34" xfId="0" applyNumberFormat="1" applyFont="1" applyFill="1" applyBorder="1" applyAlignment="1">
      <alignment vertical="top"/>
    </xf>
    <xf numFmtId="49" fontId="3" fillId="4" borderId="38" xfId="0" applyNumberFormat="1" applyFont="1" applyFill="1" applyBorder="1" applyAlignment="1">
      <alignment vertical="top"/>
    </xf>
    <xf numFmtId="49" fontId="4" fillId="0" borderId="6" xfId="0" applyNumberFormat="1" applyFont="1" applyFill="1" applyBorder="1" applyAlignment="1">
      <alignment vertical="top" wrapText="1"/>
    </xf>
    <xf numFmtId="49" fontId="1" fillId="0" borderId="10" xfId="0" applyNumberFormat="1" applyFont="1" applyFill="1" applyBorder="1" applyAlignment="1">
      <alignment vertical="top" wrapText="1"/>
    </xf>
    <xf numFmtId="164" fontId="2" fillId="0" borderId="0" xfId="0" applyNumberFormat="1" applyFont="1"/>
    <xf numFmtId="164" fontId="1" fillId="0" borderId="32" xfId="0" applyNumberFormat="1" applyFont="1" applyFill="1" applyBorder="1" applyAlignment="1">
      <alignment horizontal="left" vertical="top" wrapText="1"/>
    </xf>
    <xf numFmtId="0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vertical="top"/>
    </xf>
    <xf numFmtId="164" fontId="5" fillId="4" borderId="22" xfId="0" applyNumberFormat="1" applyFont="1" applyFill="1" applyBorder="1" applyAlignment="1">
      <alignment horizontal="center" vertical="top"/>
    </xf>
    <xf numFmtId="164" fontId="5" fillId="4" borderId="10" xfId="0" applyNumberFormat="1" applyFont="1" applyFill="1" applyBorder="1" applyAlignment="1">
      <alignment horizontal="center" vertical="top"/>
    </xf>
    <xf numFmtId="0" fontId="1" fillId="0" borderId="72" xfId="0" applyFont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vertical="top" wrapText="1"/>
    </xf>
    <xf numFmtId="164" fontId="5" fillId="0" borderId="35" xfId="0" applyNumberFormat="1" applyFont="1" applyFill="1" applyBorder="1" applyAlignment="1">
      <alignment horizontal="center"/>
    </xf>
    <xf numFmtId="164" fontId="5" fillId="0" borderId="35" xfId="0" applyNumberFormat="1" applyFont="1" applyFill="1" applyBorder="1" applyAlignment="1">
      <alignment horizontal="center" vertical="top"/>
    </xf>
    <xf numFmtId="164" fontId="5" fillId="0" borderId="35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vertical="top" textRotation="180" wrapText="1"/>
    </xf>
    <xf numFmtId="49" fontId="5" fillId="0" borderId="7" xfId="0" applyNumberFormat="1" applyFont="1" applyBorder="1" applyAlignment="1">
      <alignment vertical="top" wrapText="1"/>
    </xf>
    <xf numFmtId="0" fontId="4" fillId="0" borderId="14" xfId="0" applyFont="1" applyFill="1" applyBorder="1" applyAlignment="1">
      <alignment vertical="top" textRotation="180" wrapText="1"/>
    </xf>
    <xf numFmtId="49" fontId="5" fillId="0" borderId="16" xfId="0" applyNumberFormat="1" applyFont="1" applyBorder="1" applyAlignment="1">
      <alignment vertical="top" wrapText="1"/>
    </xf>
    <xf numFmtId="0" fontId="4" fillId="0" borderId="10" xfId="0" applyNumberFormat="1" applyFont="1" applyBorder="1" applyAlignment="1">
      <alignment vertical="top"/>
    </xf>
    <xf numFmtId="0" fontId="4" fillId="0" borderId="23" xfId="0" applyFont="1" applyFill="1" applyBorder="1" applyAlignment="1">
      <alignment vertical="top" textRotation="180" wrapText="1"/>
    </xf>
    <xf numFmtId="49" fontId="5" fillId="0" borderId="33" xfId="0" applyNumberFormat="1" applyFont="1" applyBorder="1" applyAlignment="1">
      <alignment vertical="top" wrapText="1"/>
    </xf>
    <xf numFmtId="0" fontId="4" fillId="0" borderId="17" xfId="0" applyNumberFormat="1" applyFont="1" applyBorder="1" applyAlignment="1">
      <alignment vertical="top"/>
    </xf>
    <xf numFmtId="164" fontId="4" fillId="5" borderId="13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/>
    </xf>
    <xf numFmtId="164" fontId="9" fillId="2" borderId="39" xfId="0" applyNumberFormat="1" applyFont="1" applyFill="1" applyBorder="1" applyAlignment="1">
      <alignment horizontal="center" vertical="top"/>
    </xf>
    <xf numFmtId="164" fontId="9" fillId="5" borderId="32" xfId="0" applyNumberFormat="1" applyFont="1" applyFill="1" applyBorder="1" applyAlignment="1">
      <alignment horizontal="center" vertical="top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164" fontId="3" fillId="3" borderId="31" xfId="0" applyNumberFormat="1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64" fontId="5" fillId="4" borderId="6" xfId="0" applyNumberFormat="1" applyFont="1" applyFill="1" applyBorder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164" fontId="5" fillId="4" borderId="10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right" vertical="top"/>
    </xf>
    <xf numFmtId="0" fontId="1" fillId="0" borderId="72" xfId="0" applyFont="1" applyBorder="1" applyAlignment="1">
      <alignment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0" fontId="1" fillId="0" borderId="24" xfId="0" applyNumberFormat="1" applyFont="1" applyFill="1" applyBorder="1" applyAlignment="1">
      <alignment horizontal="center" vertical="top"/>
    </xf>
    <xf numFmtId="0" fontId="5" fillId="0" borderId="15" xfId="0" applyNumberFormat="1" applyFont="1" applyFill="1" applyBorder="1" applyAlignment="1">
      <alignment horizontal="center" vertical="top"/>
    </xf>
    <xf numFmtId="164" fontId="9" fillId="3" borderId="19" xfId="0" applyNumberFormat="1" applyFont="1" applyFill="1" applyBorder="1" applyAlignment="1">
      <alignment horizontal="center" vertical="center"/>
    </xf>
    <xf numFmtId="164" fontId="9" fillId="3" borderId="62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top"/>
    </xf>
    <xf numFmtId="165" fontId="11" fillId="0" borderId="12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/>
    </xf>
    <xf numFmtId="0" fontId="15" fillId="8" borderId="1" xfId="0" applyFont="1" applyFill="1" applyBorder="1" applyAlignment="1">
      <alignment horizontal="center" vertical="center" textRotation="90" wrapText="1"/>
    </xf>
    <xf numFmtId="164" fontId="5" fillId="8" borderId="49" xfId="0" applyNumberFormat="1" applyFont="1" applyFill="1" applyBorder="1" applyAlignment="1">
      <alignment horizontal="center" vertical="top"/>
    </xf>
    <xf numFmtId="164" fontId="5" fillId="8" borderId="50" xfId="0" applyNumberFormat="1" applyFont="1" applyFill="1" applyBorder="1" applyAlignment="1">
      <alignment horizontal="center" vertical="top"/>
    </xf>
    <xf numFmtId="164" fontId="3" fillId="8" borderId="63" xfId="0" applyNumberFormat="1" applyFont="1" applyFill="1" applyBorder="1" applyAlignment="1">
      <alignment horizontal="center" vertical="top"/>
    </xf>
    <xf numFmtId="164" fontId="3" fillId="8" borderId="2" xfId="0" applyNumberFormat="1" applyFont="1" applyFill="1" applyBorder="1" applyAlignment="1">
      <alignment horizontal="center" vertical="top"/>
    </xf>
    <xf numFmtId="164" fontId="5" fillId="8" borderId="48" xfId="0" applyNumberFormat="1" applyFont="1" applyFill="1" applyBorder="1" applyAlignment="1">
      <alignment horizontal="center" vertical="top"/>
    </xf>
    <xf numFmtId="164" fontId="3" fillId="8" borderId="28" xfId="0" applyNumberFormat="1" applyFont="1" applyFill="1" applyBorder="1" applyAlignment="1">
      <alignment horizontal="center" vertical="top"/>
    </xf>
    <xf numFmtId="164" fontId="3" fillId="8" borderId="29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8" borderId="32" xfId="0" applyNumberFormat="1" applyFont="1" applyFill="1" applyBorder="1" applyAlignment="1">
      <alignment horizontal="center" vertical="top"/>
    </xf>
    <xf numFmtId="164" fontId="1" fillId="8" borderId="45" xfId="0" applyNumberFormat="1" applyFont="1" applyFill="1" applyBorder="1" applyAlignment="1">
      <alignment horizontal="center" vertical="top"/>
    </xf>
    <xf numFmtId="164" fontId="1" fillId="8" borderId="46" xfId="0" applyNumberFormat="1" applyFont="1" applyFill="1" applyBorder="1" applyAlignment="1">
      <alignment horizontal="center" vertical="top"/>
    </xf>
    <xf numFmtId="0" fontId="3" fillId="8" borderId="41" xfId="0" applyFont="1" applyFill="1" applyBorder="1" applyAlignment="1">
      <alignment horizontal="right" vertical="top"/>
    </xf>
    <xf numFmtId="164" fontId="3" fillId="8" borderId="67" xfId="0" applyNumberFormat="1" applyFont="1" applyFill="1" applyBorder="1" applyAlignment="1">
      <alignment horizontal="center" vertical="top"/>
    </xf>
    <xf numFmtId="164" fontId="4" fillId="8" borderId="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17" xfId="0" applyNumberFormat="1" applyFont="1" applyFill="1" applyBorder="1" applyAlignment="1">
      <alignment horizontal="center" vertical="top"/>
    </xf>
    <xf numFmtId="164" fontId="3" fillId="8" borderId="0" xfId="0" applyNumberFormat="1" applyFont="1" applyFill="1" applyBorder="1" applyAlignment="1">
      <alignment horizontal="center" vertical="top"/>
    </xf>
    <xf numFmtId="164" fontId="3" fillId="8" borderId="10" xfId="0" applyNumberFormat="1" applyFont="1" applyFill="1" applyBorder="1" applyAlignment="1">
      <alignment horizontal="center" vertical="top"/>
    </xf>
    <xf numFmtId="164" fontId="3" fillId="8" borderId="69" xfId="0" applyNumberFormat="1" applyFont="1" applyFill="1" applyBorder="1" applyAlignment="1">
      <alignment horizontal="center" vertical="top"/>
    </xf>
    <xf numFmtId="164" fontId="4" fillId="8" borderId="32" xfId="0" applyNumberFormat="1" applyFont="1" applyFill="1" applyBorder="1" applyAlignment="1">
      <alignment horizontal="center" vertical="top"/>
    </xf>
    <xf numFmtId="164" fontId="5" fillId="8" borderId="37" xfId="0" applyNumberFormat="1" applyFont="1" applyFill="1" applyBorder="1" applyAlignment="1">
      <alignment horizontal="center" vertical="top"/>
    </xf>
    <xf numFmtId="164" fontId="3" fillId="8" borderId="9" xfId="0" applyNumberFormat="1" applyFont="1" applyFill="1" applyBorder="1" applyAlignment="1">
      <alignment horizontal="center" vertical="top"/>
    </xf>
    <xf numFmtId="164" fontId="3" fillId="8" borderId="33" xfId="0" applyNumberFormat="1" applyFont="1" applyFill="1" applyBorder="1" applyAlignment="1">
      <alignment horizontal="center" vertical="top"/>
    </xf>
    <xf numFmtId="164" fontId="1" fillId="8" borderId="34" xfId="0" applyNumberFormat="1" applyFont="1" applyFill="1" applyBorder="1" applyAlignment="1">
      <alignment horizontal="center" vertical="top"/>
    </xf>
    <xf numFmtId="164" fontId="5" fillId="8" borderId="14" xfId="0" applyNumberFormat="1" applyFont="1" applyFill="1" applyBorder="1" applyAlignment="1">
      <alignment horizontal="center" vertical="top" wrapText="1"/>
    </xf>
    <xf numFmtId="164" fontId="5" fillId="8" borderId="15" xfId="0" applyNumberFormat="1" applyFont="1" applyFill="1" applyBorder="1" applyAlignment="1">
      <alignment horizontal="center" vertical="top" wrapText="1"/>
    </xf>
    <xf numFmtId="164" fontId="5" fillId="8" borderId="44" xfId="0" applyNumberFormat="1" applyFont="1" applyFill="1" applyBorder="1" applyAlignment="1">
      <alignment horizontal="center" vertical="top"/>
    </xf>
    <xf numFmtId="164" fontId="5" fillId="8" borderId="45" xfId="0" applyNumberFormat="1" applyFont="1" applyFill="1" applyBorder="1" applyAlignment="1">
      <alignment horizontal="center" vertical="top"/>
    </xf>
    <xf numFmtId="164" fontId="3" fillId="8" borderId="45" xfId="0" applyNumberFormat="1" applyFont="1" applyFill="1" applyBorder="1" applyAlignment="1">
      <alignment horizontal="center" vertical="top"/>
    </xf>
    <xf numFmtId="164" fontId="3" fillId="8" borderId="46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164" fontId="3" fillId="8" borderId="14" xfId="0" applyNumberFormat="1" applyFont="1" applyFill="1" applyBorder="1" applyAlignment="1">
      <alignment horizontal="center" vertical="top"/>
    </xf>
    <xf numFmtId="164" fontId="3" fillId="8" borderId="15" xfId="0" applyNumberFormat="1" applyFont="1" applyFill="1" applyBorder="1" applyAlignment="1">
      <alignment horizontal="center" vertical="top"/>
    </xf>
    <xf numFmtId="164" fontId="3" fillId="8" borderId="16" xfId="0" applyNumberFormat="1" applyFont="1" applyFill="1" applyBorder="1" applyAlignment="1">
      <alignment horizontal="center" vertical="top"/>
    </xf>
    <xf numFmtId="164" fontId="1" fillId="8" borderId="48" xfId="0" applyNumberFormat="1" applyFont="1" applyFill="1" applyBorder="1" applyAlignment="1">
      <alignment horizontal="center" vertical="top" wrapText="1"/>
    </xf>
    <xf numFmtId="164" fontId="1" fillId="8" borderId="49" xfId="0" applyNumberFormat="1" applyFont="1" applyFill="1" applyBorder="1" applyAlignment="1">
      <alignment horizontal="center" vertical="top" wrapText="1"/>
    </xf>
    <xf numFmtId="164" fontId="1" fillId="8" borderId="50" xfId="0" applyNumberFormat="1" applyFont="1" applyFill="1" applyBorder="1" applyAlignment="1">
      <alignment horizontal="center" vertical="top" wrapText="1"/>
    </xf>
    <xf numFmtId="164" fontId="1" fillId="8" borderId="44" xfId="0" applyNumberFormat="1" applyFont="1" applyFill="1" applyBorder="1" applyAlignment="1">
      <alignment horizontal="center" vertical="top" wrapText="1"/>
    </xf>
    <xf numFmtId="164" fontId="1" fillId="8" borderId="45" xfId="0" applyNumberFormat="1" applyFont="1" applyFill="1" applyBorder="1" applyAlignment="1">
      <alignment horizontal="center" vertical="top" wrapText="1"/>
    </xf>
    <xf numFmtId="164" fontId="1" fillId="8" borderId="46" xfId="0" applyNumberFormat="1" applyFont="1" applyFill="1" applyBorder="1" applyAlignment="1">
      <alignment horizontal="center" vertical="top" wrapText="1"/>
    </xf>
    <xf numFmtId="0" fontId="4" fillId="8" borderId="67" xfId="0" applyFont="1" applyFill="1" applyBorder="1" applyAlignment="1">
      <alignment horizontal="center" vertical="top" wrapText="1"/>
    </xf>
    <xf numFmtId="164" fontId="4" fillId="8" borderId="66" xfId="0" applyNumberFormat="1" applyFont="1" applyFill="1" applyBorder="1" applyAlignment="1">
      <alignment horizontal="center" vertical="top"/>
    </xf>
    <xf numFmtId="164" fontId="4" fillId="8" borderId="17" xfId="0" applyNumberFormat="1" applyFont="1" applyFill="1" applyBorder="1" applyAlignment="1">
      <alignment horizontal="center" vertical="top"/>
    </xf>
    <xf numFmtId="49" fontId="3" fillId="8" borderId="67" xfId="0" applyNumberFormat="1" applyFont="1" applyFill="1" applyBorder="1" applyAlignment="1">
      <alignment horizontal="right" vertical="top"/>
    </xf>
    <xf numFmtId="164" fontId="3" fillId="8" borderId="8" xfId="0" applyNumberFormat="1" applyFont="1" applyFill="1" applyBorder="1" applyAlignment="1">
      <alignment horizontal="center" vertical="top"/>
    </xf>
    <xf numFmtId="164" fontId="1" fillId="8" borderId="28" xfId="0" applyNumberFormat="1" applyFont="1" applyFill="1" applyBorder="1" applyAlignment="1">
      <alignment horizontal="center" vertical="top" wrapText="1"/>
    </xf>
    <xf numFmtId="164" fontId="1" fillId="8" borderId="29" xfId="0" applyNumberFormat="1" applyFont="1" applyFill="1" applyBorder="1" applyAlignment="1">
      <alignment horizontal="center" vertical="top" wrapText="1"/>
    </xf>
    <xf numFmtId="164" fontId="1" fillId="8" borderId="56" xfId="0" applyNumberFormat="1" applyFont="1" applyFill="1" applyBorder="1" applyAlignment="1">
      <alignment horizontal="center" vertical="top" wrapText="1"/>
    </xf>
    <xf numFmtId="164" fontId="4" fillId="8" borderId="69" xfId="0" applyNumberFormat="1" applyFont="1" applyFill="1" applyBorder="1" applyAlignment="1">
      <alignment horizontal="center" vertical="top" wrapText="1"/>
    </xf>
    <xf numFmtId="164" fontId="4" fillId="8" borderId="1" xfId="0" applyNumberFormat="1" applyFont="1" applyFill="1" applyBorder="1" applyAlignment="1">
      <alignment horizontal="center" vertical="top" wrapText="1"/>
    </xf>
    <xf numFmtId="164" fontId="1" fillId="8" borderId="5" xfId="0" applyNumberFormat="1" applyFont="1" applyFill="1" applyBorder="1" applyAlignment="1">
      <alignment horizontal="center" vertical="top" wrapText="1"/>
    </xf>
    <xf numFmtId="164" fontId="1" fillId="8" borderId="7" xfId="0" applyNumberFormat="1" applyFont="1" applyFill="1" applyBorder="1" applyAlignment="1">
      <alignment horizontal="center" vertical="top" wrapText="1"/>
    </xf>
    <xf numFmtId="164" fontId="5" fillId="8" borderId="37" xfId="0" applyNumberFormat="1" applyFont="1" applyFill="1" applyBorder="1" applyAlignment="1">
      <alignment horizontal="center" vertical="top" wrapText="1"/>
    </xf>
    <xf numFmtId="164" fontId="5" fillId="8" borderId="53" xfId="0" applyNumberFormat="1" applyFont="1" applyFill="1" applyBorder="1" applyAlignment="1">
      <alignment horizontal="center" vertical="top" wrapText="1"/>
    </xf>
    <xf numFmtId="164" fontId="4" fillId="8" borderId="29" xfId="0" applyNumberFormat="1" applyFont="1" applyFill="1" applyBorder="1" applyAlignment="1">
      <alignment horizontal="center" vertical="top" wrapText="1"/>
    </xf>
    <xf numFmtId="164" fontId="4" fillId="8" borderId="56" xfId="0" applyNumberFormat="1" applyFont="1" applyFill="1" applyBorder="1" applyAlignment="1">
      <alignment horizontal="center" vertical="top" wrapText="1"/>
    </xf>
    <xf numFmtId="164" fontId="4" fillId="8" borderId="66" xfId="0" applyNumberFormat="1" applyFont="1" applyFill="1" applyBorder="1" applyAlignment="1">
      <alignment horizontal="center" vertical="top" wrapText="1"/>
    </xf>
    <xf numFmtId="164" fontId="4" fillId="8" borderId="28" xfId="0" applyNumberFormat="1" applyFont="1" applyFill="1" applyBorder="1" applyAlignment="1">
      <alignment horizontal="center" vertical="top" wrapText="1"/>
    </xf>
    <xf numFmtId="164" fontId="4" fillId="8" borderId="12" xfId="0" applyNumberFormat="1" applyFont="1" applyFill="1" applyBorder="1" applyAlignment="1">
      <alignment horizontal="center" vertical="top" wrapText="1"/>
    </xf>
    <xf numFmtId="164" fontId="3" fillId="8" borderId="49" xfId="0" applyNumberFormat="1" applyFont="1" applyFill="1" applyBorder="1" applyAlignment="1">
      <alignment horizontal="right" vertical="top"/>
    </xf>
    <xf numFmtId="164" fontId="3" fillId="8" borderId="50" xfId="0" applyNumberFormat="1" applyFont="1" applyFill="1" applyBorder="1" applyAlignment="1">
      <alignment horizontal="right" vertical="top"/>
    </xf>
    <xf numFmtId="164" fontId="4" fillId="8" borderId="70" xfId="0" applyNumberFormat="1" applyFont="1" applyFill="1" applyBorder="1" applyAlignment="1">
      <alignment horizontal="center" vertical="top"/>
    </xf>
    <xf numFmtId="164" fontId="4" fillId="8" borderId="2" xfId="0" applyNumberFormat="1" applyFont="1" applyFill="1" applyBorder="1" applyAlignment="1">
      <alignment horizontal="center" vertical="top"/>
    </xf>
    <xf numFmtId="164" fontId="1" fillId="8" borderId="52" xfId="0" applyNumberFormat="1" applyFont="1" applyFill="1" applyBorder="1" applyAlignment="1">
      <alignment horizontal="center" vertical="top"/>
    </xf>
    <xf numFmtId="164" fontId="1" fillId="8" borderId="37" xfId="0" applyNumberFormat="1" applyFont="1" applyFill="1" applyBorder="1" applyAlignment="1">
      <alignment horizontal="center" vertical="top"/>
    </xf>
    <xf numFmtId="164" fontId="1" fillId="8" borderId="53" xfId="0" applyNumberFormat="1" applyFont="1" applyFill="1" applyBorder="1" applyAlignment="1">
      <alignment horizontal="center" vertical="top"/>
    </xf>
    <xf numFmtId="164" fontId="5" fillId="8" borderId="49" xfId="0" applyNumberFormat="1" applyFont="1" applyFill="1" applyBorder="1" applyAlignment="1">
      <alignment horizontal="right" vertical="top"/>
    </xf>
    <xf numFmtId="164" fontId="5" fillId="8" borderId="50" xfId="0" applyNumberFormat="1" applyFont="1" applyFill="1" applyBorder="1" applyAlignment="1">
      <alignment horizontal="right" vertical="top"/>
    </xf>
    <xf numFmtId="49" fontId="4" fillId="8" borderId="66" xfId="0" applyNumberFormat="1" applyFont="1" applyFill="1" applyBorder="1" applyAlignment="1">
      <alignment horizontal="center" vertical="top"/>
    </xf>
    <xf numFmtId="49" fontId="3" fillId="8" borderId="66" xfId="0" applyNumberFormat="1" applyFont="1" applyFill="1" applyBorder="1" applyAlignment="1">
      <alignment horizontal="right" vertical="top"/>
    </xf>
    <xf numFmtId="49" fontId="4" fillId="8" borderId="12" xfId="0" applyNumberFormat="1" applyFont="1" applyFill="1" applyBorder="1" applyAlignment="1">
      <alignment horizontal="center" vertical="top"/>
    </xf>
    <xf numFmtId="164" fontId="4" fillId="8" borderId="58" xfId="0" applyNumberFormat="1" applyFont="1" applyFill="1" applyBorder="1" applyAlignment="1">
      <alignment horizontal="center" vertical="top"/>
    </xf>
    <xf numFmtId="164" fontId="4" fillId="8" borderId="41" xfId="0" applyNumberFormat="1" applyFont="1" applyFill="1" applyBorder="1" applyAlignment="1">
      <alignment horizontal="center" vertical="top"/>
    </xf>
    <xf numFmtId="164" fontId="5" fillId="8" borderId="13" xfId="0" applyNumberFormat="1" applyFont="1" applyFill="1" applyBorder="1" applyAlignment="1">
      <alignment horizontal="center" vertical="top" wrapText="1"/>
    </xf>
    <xf numFmtId="164" fontId="3" fillId="8" borderId="67" xfId="0" applyNumberFormat="1" applyFont="1" applyFill="1" applyBorder="1" applyAlignment="1">
      <alignment vertical="top"/>
    </xf>
    <xf numFmtId="164" fontId="3" fillId="8" borderId="66" xfId="0" applyNumberFormat="1" applyFont="1" applyFill="1" applyBorder="1" applyAlignment="1">
      <alignment vertical="top"/>
    </xf>
    <xf numFmtId="1" fontId="5" fillId="0" borderId="15" xfId="0" applyNumberFormat="1" applyFont="1" applyFill="1" applyBorder="1" applyAlignment="1">
      <alignment horizontal="center" vertical="top"/>
    </xf>
    <xf numFmtId="0" fontId="5" fillId="0" borderId="22" xfId="0" applyFont="1" applyBorder="1" applyAlignment="1">
      <alignment vertical="top"/>
    </xf>
    <xf numFmtId="0" fontId="3" fillId="2" borderId="39" xfId="0" applyNumberFormat="1" applyFont="1" applyFill="1" applyBorder="1" applyAlignment="1">
      <alignment horizontal="center" vertical="top"/>
    </xf>
    <xf numFmtId="0" fontId="3" fillId="2" borderId="40" xfId="0" applyNumberFormat="1" applyFont="1" applyFill="1" applyBorder="1" applyAlignment="1">
      <alignment horizontal="center" vertical="top"/>
    </xf>
    <xf numFmtId="0" fontId="3" fillId="5" borderId="32" xfId="0" applyNumberFormat="1" applyFont="1" applyFill="1" applyBorder="1" applyAlignment="1">
      <alignment horizontal="center" vertical="top"/>
    </xf>
    <xf numFmtId="0" fontId="3" fillId="5" borderId="24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vertical="top" wrapText="1"/>
    </xf>
    <xf numFmtId="0" fontId="17" fillId="0" borderId="0" xfId="0" applyFont="1"/>
    <xf numFmtId="0" fontId="17" fillId="0" borderId="45" xfId="0" applyFont="1" applyBorder="1" applyAlignment="1">
      <alignment horizontal="center" vertical="top" wrapText="1"/>
    </xf>
    <xf numFmtId="0" fontId="17" fillId="0" borderId="45" xfId="0" applyFont="1" applyBorder="1" applyAlignment="1">
      <alignment vertical="top" wrapText="1"/>
    </xf>
    <xf numFmtId="0" fontId="1" fillId="0" borderId="15" xfId="0" applyNumberFormat="1" applyFont="1" applyBorder="1" applyAlignment="1">
      <alignment vertical="top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Border="1" applyAlignment="1">
      <alignment vertical="top" wrapText="1"/>
    </xf>
    <xf numFmtId="0" fontId="5" fillId="0" borderId="76" xfId="0" applyFont="1" applyBorder="1" applyAlignment="1">
      <alignment horizontal="center" vertical="top"/>
    </xf>
    <xf numFmtId="0" fontId="4" fillId="8" borderId="58" xfId="0" applyFont="1" applyFill="1" applyBorder="1" applyAlignment="1">
      <alignment horizontal="center" vertical="top"/>
    </xf>
    <xf numFmtId="0" fontId="1" fillId="0" borderId="43" xfId="0" applyFont="1" applyBorder="1" applyAlignment="1">
      <alignment horizontal="center" vertical="top"/>
    </xf>
    <xf numFmtId="0" fontId="1" fillId="4" borderId="5" xfId="0" applyNumberFormat="1" applyFont="1" applyFill="1" applyBorder="1" applyAlignment="1">
      <alignment horizontal="center" vertical="top" wrapText="1"/>
    </xf>
    <xf numFmtId="0" fontId="1" fillId="4" borderId="5" xfId="0" applyNumberFormat="1" applyFont="1" applyFill="1" applyBorder="1" applyAlignment="1">
      <alignment horizontal="center" vertical="top"/>
    </xf>
    <xf numFmtId="0" fontId="1" fillId="4" borderId="27" xfId="0" applyNumberFormat="1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 wrapText="1"/>
    </xf>
    <xf numFmtId="164" fontId="1" fillId="4" borderId="77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24" xfId="0" applyNumberFormat="1" applyFont="1" applyFill="1" applyBorder="1" applyAlignment="1">
      <alignment horizontal="center" vertical="top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center" textRotation="90" wrapText="1"/>
    </xf>
    <xf numFmtId="49" fontId="5" fillId="4" borderId="16" xfId="0" applyNumberFormat="1" applyFont="1" applyFill="1" applyBorder="1" applyAlignment="1">
      <alignment horizontal="left" vertical="top" wrapText="1"/>
    </xf>
    <xf numFmtId="164" fontId="1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center" vertical="center" textRotation="90" wrapText="1"/>
    </xf>
    <xf numFmtId="164" fontId="1" fillId="0" borderId="23" xfId="0" applyNumberFormat="1" applyFont="1" applyFill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0" fontId="1" fillId="0" borderId="36" xfId="0" applyNumberFormat="1" applyFont="1" applyFill="1" applyBorder="1" applyAlignment="1">
      <alignment horizontal="center" vertical="top" wrapText="1"/>
    </xf>
    <xf numFmtId="0" fontId="1" fillId="0" borderId="38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164" fontId="5" fillId="8" borderId="35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top"/>
    </xf>
    <xf numFmtId="0" fontId="3" fillId="8" borderId="67" xfId="0" applyFont="1" applyFill="1" applyBorder="1" applyAlignment="1">
      <alignment horizontal="right" vertical="top"/>
    </xf>
    <xf numFmtId="164" fontId="3" fillId="8" borderId="70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3" fillId="8" borderId="71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8" borderId="68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6" xfId="0" applyNumberFormat="1" applyFont="1" applyBorder="1" applyAlignment="1">
      <alignment horizontal="center" vertical="top" wrapText="1"/>
    </xf>
    <xf numFmtId="49" fontId="9" fillId="2" borderId="14" xfId="0" applyNumberFormat="1" applyFont="1" applyFill="1" applyBorder="1" applyAlignment="1">
      <alignment horizontal="center" vertical="top"/>
    </xf>
    <xf numFmtId="49" fontId="9" fillId="2" borderId="23" xfId="0" applyNumberFormat="1" applyFont="1" applyFill="1" applyBorder="1" applyAlignment="1">
      <alignment horizontal="center" vertical="top"/>
    </xf>
    <xf numFmtId="49" fontId="9" fillId="3" borderId="15" xfId="0" applyNumberFormat="1" applyFont="1" applyFill="1" applyBorder="1" applyAlignment="1">
      <alignment horizontal="center" vertical="top"/>
    </xf>
    <xf numFmtId="49" fontId="9" fillId="3" borderId="9" xfId="0" applyNumberFormat="1" applyFont="1" applyFill="1" applyBorder="1" applyAlignment="1">
      <alignment horizontal="center" vertical="top"/>
    </xf>
    <xf numFmtId="49" fontId="9" fillId="4" borderId="16" xfId="0" applyNumberFormat="1" applyFont="1" applyFill="1" applyBorder="1" applyAlignment="1">
      <alignment horizontal="center" vertical="top" wrapText="1"/>
    </xf>
    <xf numFmtId="49" fontId="9" fillId="4" borderId="33" xfId="0" applyNumberFormat="1" applyFont="1" applyFill="1" applyBorder="1" applyAlignment="1">
      <alignment horizontal="center" vertical="top" wrapText="1"/>
    </xf>
    <xf numFmtId="164" fontId="3" fillId="3" borderId="19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40" xfId="0" applyNumberFormat="1" applyFont="1" applyFill="1" applyBorder="1" applyAlignment="1">
      <alignment horizontal="center" vertical="top"/>
    </xf>
    <xf numFmtId="164" fontId="5" fillId="4" borderId="12" xfId="0" applyNumberFormat="1" applyFont="1" applyFill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vertical="top" wrapText="1"/>
    </xf>
    <xf numFmtId="164" fontId="1" fillId="0" borderId="23" xfId="0" applyNumberFormat="1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vertical="center" textRotation="90" wrapText="1"/>
    </xf>
    <xf numFmtId="49" fontId="5" fillId="0" borderId="14" xfId="0" applyNumberFormat="1" applyFont="1" applyFill="1" applyBorder="1" applyAlignment="1">
      <alignment vertical="center" textRotation="90" wrapText="1"/>
    </xf>
    <xf numFmtId="49" fontId="5" fillId="0" borderId="23" xfId="0" applyNumberFormat="1" applyFont="1" applyFill="1" applyBorder="1" applyAlignment="1">
      <alignment vertical="center" textRotation="90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6" xfId="0" applyNumberFormat="1" applyFont="1" applyFill="1" applyBorder="1" applyAlignment="1">
      <alignment vertical="top" wrapText="1"/>
    </xf>
    <xf numFmtId="49" fontId="1" fillId="0" borderId="33" xfId="0" applyNumberFormat="1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4" borderId="38" xfId="0" applyFont="1" applyFill="1" applyBorder="1" applyAlignment="1">
      <alignment vertical="top" wrapText="1"/>
    </xf>
    <xf numFmtId="0" fontId="3" fillId="8" borderId="4" xfId="0" applyFont="1" applyFill="1" applyBorder="1" applyAlignment="1">
      <alignment horizontal="right" vertical="top"/>
    </xf>
    <xf numFmtId="164" fontId="1" fillId="8" borderId="44" xfId="0" applyNumberFormat="1" applyFont="1" applyFill="1" applyBorder="1" applyAlignment="1">
      <alignment horizontal="center" vertical="top"/>
    </xf>
    <xf numFmtId="0" fontId="5" fillId="4" borderId="72" xfId="0" applyFont="1" applyFill="1" applyBorder="1" applyAlignment="1">
      <alignment horizontal="center" vertical="top" wrapText="1"/>
    </xf>
    <xf numFmtId="164" fontId="5" fillId="8" borderId="52" xfId="0" applyNumberFormat="1" applyFont="1" applyFill="1" applyBorder="1" applyAlignment="1">
      <alignment horizontal="center" vertical="top"/>
    </xf>
    <xf numFmtId="164" fontId="5" fillId="8" borderId="53" xfId="0" applyNumberFormat="1" applyFont="1" applyFill="1" applyBorder="1" applyAlignment="1">
      <alignment horizontal="center" vertical="top"/>
    </xf>
    <xf numFmtId="164" fontId="5" fillId="8" borderId="4" xfId="0" applyNumberFormat="1" applyFont="1" applyFill="1" applyBorder="1" applyAlignment="1">
      <alignment horizontal="center" vertical="top"/>
    </xf>
    <xf numFmtId="164" fontId="1" fillId="8" borderId="16" xfId="0" applyNumberFormat="1" applyFont="1" applyFill="1" applyBorder="1" applyAlignment="1">
      <alignment horizontal="center" vertical="top"/>
    </xf>
    <xf numFmtId="164" fontId="5" fillId="8" borderId="16" xfId="0" applyNumberFormat="1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7" borderId="43" xfId="0" applyNumberFormat="1" applyFont="1" applyFill="1" applyBorder="1" applyAlignment="1">
      <alignment horizontal="center" vertical="top"/>
    </xf>
    <xf numFmtId="0" fontId="1" fillId="0" borderId="35" xfId="0" applyFont="1" applyFill="1" applyBorder="1" applyAlignment="1">
      <alignment horizontal="center" vertical="top"/>
    </xf>
    <xf numFmtId="0" fontId="4" fillId="8" borderId="67" xfId="0" applyFont="1" applyFill="1" applyBorder="1" applyAlignment="1">
      <alignment horizontal="center" vertical="top"/>
    </xf>
    <xf numFmtId="164" fontId="1" fillId="8" borderId="4" xfId="0" applyNumberFormat="1" applyFont="1" applyFill="1" applyBorder="1" applyAlignment="1">
      <alignment horizontal="center" vertical="top"/>
    </xf>
    <xf numFmtId="164" fontId="4" fillId="8" borderId="70" xfId="0" applyNumberFormat="1" applyFont="1" applyFill="1" applyBorder="1" applyAlignment="1">
      <alignment horizontal="center" vertical="top" wrapText="1"/>
    </xf>
    <xf numFmtId="164" fontId="4" fillId="8" borderId="68" xfId="0" applyNumberFormat="1" applyFont="1" applyFill="1" applyBorder="1" applyAlignment="1">
      <alignment horizontal="center" vertical="top" wrapText="1"/>
    </xf>
    <xf numFmtId="164" fontId="1" fillId="8" borderId="11" xfId="0" applyNumberFormat="1" applyFont="1" applyFill="1" applyBorder="1" applyAlignment="1">
      <alignment horizontal="center" vertical="top" wrapText="1"/>
    </xf>
    <xf numFmtId="164" fontId="5" fillId="8" borderId="52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5" fillId="4" borderId="41" xfId="0" applyFont="1" applyFill="1" applyBorder="1" applyAlignment="1">
      <alignment horizontal="center" vertical="top" wrapText="1"/>
    </xf>
    <xf numFmtId="164" fontId="5" fillId="8" borderId="14" xfId="0" applyNumberFormat="1" applyFont="1" applyFill="1" applyBorder="1" applyAlignment="1">
      <alignment horizontal="center" vertical="top"/>
    </xf>
    <xf numFmtId="164" fontId="5" fillId="8" borderId="15" xfId="0" applyNumberFormat="1" applyFont="1" applyFill="1" applyBorder="1" applyAlignment="1">
      <alignment horizontal="center" vertical="top"/>
    </xf>
    <xf numFmtId="164" fontId="5" fillId="8" borderId="16" xfId="0" applyNumberFormat="1" applyFont="1" applyFill="1" applyBorder="1" applyAlignment="1">
      <alignment horizontal="center" vertical="top"/>
    </xf>
    <xf numFmtId="164" fontId="5" fillId="4" borderId="12" xfId="0" applyNumberFormat="1" applyFont="1" applyFill="1" applyBorder="1" applyAlignment="1">
      <alignment horizontal="center" vertical="top"/>
    </xf>
    <xf numFmtId="164" fontId="4" fillId="8" borderId="16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64" fontId="5" fillId="8" borderId="4" xfId="0" applyNumberFormat="1" applyFont="1" applyFill="1" applyBorder="1" applyAlignment="1">
      <alignment vertical="top"/>
    </xf>
    <xf numFmtId="164" fontId="5" fillId="8" borderId="34" xfId="0" applyNumberFormat="1" applyFont="1" applyFill="1" applyBorder="1" applyAlignment="1">
      <alignment horizontal="center" vertical="top"/>
    </xf>
    <xf numFmtId="0" fontId="5" fillId="8" borderId="34" xfId="0" applyFont="1" applyFill="1" applyBorder="1" applyAlignment="1">
      <alignment horizontal="center" vertical="top"/>
    </xf>
    <xf numFmtId="0" fontId="5" fillId="8" borderId="16" xfId="0" applyFont="1" applyFill="1" applyBorder="1" applyAlignment="1">
      <alignment vertical="top"/>
    </xf>
    <xf numFmtId="0" fontId="5" fillId="0" borderId="10" xfId="0" applyFont="1" applyBorder="1" applyAlignment="1">
      <alignment vertical="top"/>
    </xf>
    <xf numFmtId="164" fontId="5" fillId="4" borderId="77" xfId="0" applyNumberFormat="1" applyFont="1" applyFill="1" applyBorder="1" applyAlignment="1">
      <alignment horizontal="center" vertical="top"/>
    </xf>
    <xf numFmtId="164" fontId="5" fillId="8" borderId="11" xfId="0" applyNumberFormat="1" applyFont="1" applyFill="1" applyBorder="1" applyAlignment="1">
      <alignment horizontal="center" vertical="top"/>
    </xf>
    <xf numFmtId="164" fontId="5" fillId="8" borderId="5" xfId="0" applyNumberFormat="1" applyFont="1" applyFill="1" applyBorder="1" applyAlignment="1">
      <alignment horizontal="center" vertical="top"/>
    </xf>
    <xf numFmtId="164" fontId="5" fillId="8" borderId="7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164" fontId="9" fillId="3" borderId="20" xfId="0" applyNumberFormat="1" applyFont="1" applyFill="1" applyBorder="1" applyAlignment="1">
      <alignment horizontal="center" vertical="center"/>
    </xf>
    <xf numFmtId="164" fontId="9" fillId="3" borderId="39" xfId="0" applyNumberFormat="1" applyFont="1" applyFill="1" applyBorder="1" applyAlignment="1">
      <alignment horizontal="center" vertical="center"/>
    </xf>
    <xf numFmtId="164" fontId="9" fillId="3" borderId="31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top"/>
    </xf>
    <xf numFmtId="0" fontId="10" fillId="4" borderId="15" xfId="0" applyFont="1" applyFill="1" applyBorder="1" applyAlignment="1">
      <alignment vertical="top" wrapText="1"/>
    </xf>
    <xf numFmtId="164" fontId="3" fillId="5" borderId="6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vertical="center" textRotation="90" wrapText="1"/>
    </xf>
    <xf numFmtId="164" fontId="3" fillId="0" borderId="23" xfId="0" applyNumberFormat="1" applyFont="1" applyFill="1" applyBorder="1" applyAlignment="1">
      <alignment vertical="center" textRotation="90" wrapText="1"/>
    </xf>
    <xf numFmtId="0" fontId="1" fillId="0" borderId="15" xfId="0" applyNumberFormat="1" applyFont="1" applyFill="1" applyBorder="1" applyAlignment="1">
      <alignment horizontal="center" vertical="top" wrapText="1"/>
    </xf>
    <xf numFmtId="49" fontId="5" fillId="4" borderId="16" xfId="0" applyNumberFormat="1" applyFont="1" applyFill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center" vertical="top" wrapText="1"/>
    </xf>
    <xf numFmtId="49" fontId="9" fillId="2" borderId="14" xfId="0" applyNumberFormat="1" applyFont="1" applyFill="1" applyBorder="1" applyAlignment="1">
      <alignment horizontal="center" vertical="top"/>
    </xf>
    <xf numFmtId="49" fontId="9" fillId="3" borderId="15" xfId="0" applyNumberFormat="1" applyFont="1" applyFill="1" applyBorder="1" applyAlignment="1">
      <alignment horizontal="center" vertical="top"/>
    </xf>
    <xf numFmtId="49" fontId="9" fillId="4" borderId="16" xfId="0" applyNumberFormat="1" applyFont="1" applyFill="1" applyBorder="1" applyAlignment="1">
      <alignment horizontal="center" vertical="top" wrapText="1"/>
    </xf>
    <xf numFmtId="164" fontId="1" fillId="8" borderId="15" xfId="0" applyNumberFormat="1" applyFont="1" applyFill="1" applyBorder="1" applyAlignment="1">
      <alignment horizontal="center" vertical="top"/>
    </xf>
    <xf numFmtId="0" fontId="5" fillId="8" borderId="28" xfId="0" applyFont="1" applyFill="1" applyBorder="1" applyAlignment="1">
      <alignment horizontal="center" vertical="top"/>
    </xf>
    <xf numFmtId="0" fontId="5" fillId="8" borderId="29" xfId="0" applyFont="1" applyFill="1" applyBorder="1" applyAlignment="1">
      <alignment horizontal="center" vertical="top"/>
    </xf>
    <xf numFmtId="0" fontId="5" fillId="8" borderId="56" xfId="0" applyFont="1" applyFill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left" vertical="top" wrapText="1"/>
    </xf>
    <xf numFmtId="0" fontId="18" fillId="0" borderId="15" xfId="0" applyNumberFormat="1" applyFont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left" vertical="top" wrapText="1"/>
    </xf>
    <xf numFmtId="49" fontId="3" fillId="2" borderId="14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3" fillId="8" borderId="67" xfId="0" applyFont="1" applyFill="1" applyBorder="1" applyAlignment="1">
      <alignment horizontal="right" vertical="top"/>
    </xf>
    <xf numFmtId="49" fontId="9" fillId="2" borderId="11" xfId="0" applyNumberFormat="1" applyFont="1" applyFill="1" applyBorder="1" applyAlignment="1">
      <alignment horizontal="center" vertical="top"/>
    </xf>
    <xf numFmtId="49" fontId="9" fillId="3" borderId="5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4" fontId="3" fillId="8" borderId="70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left" vertical="top" wrapText="1"/>
    </xf>
    <xf numFmtId="164" fontId="3" fillId="0" borderId="11" xfId="0" applyNumberFormat="1" applyFont="1" applyFill="1" applyBorder="1" applyAlignment="1">
      <alignment vertical="center" textRotation="90" wrapText="1"/>
    </xf>
    <xf numFmtId="0" fontId="5" fillId="0" borderId="18" xfId="0" applyFont="1" applyFill="1" applyBorder="1" applyAlignment="1">
      <alignment horizontal="center" vertical="top"/>
    </xf>
    <xf numFmtId="164" fontId="3" fillId="8" borderId="11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4" fillId="0" borderId="26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5" fillId="0" borderId="41" xfId="0" applyFont="1" applyFill="1" applyBorder="1" applyAlignment="1">
      <alignment horizontal="left" vertical="top" wrapText="1"/>
    </xf>
    <xf numFmtId="164" fontId="3" fillId="0" borderId="28" xfId="0" applyNumberFormat="1" applyFont="1" applyFill="1" applyBorder="1" applyAlignment="1">
      <alignment vertical="center" textRotation="90" wrapText="1"/>
    </xf>
    <xf numFmtId="49" fontId="1" fillId="0" borderId="56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/>
    </xf>
    <xf numFmtId="164" fontId="5" fillId="8" borderId="28" xfId="0" applyNumberFormat="1" applyFont="1" applyFill="1" applyBorder="1" applyAlignment="1">
      <alignment horizontal="center" vertical="top"/>
    </xf>
    <xf numFmtId="164" fontId="5" fillId="8" borderId="29" xfId="0" applyNumberFormat="1" applyFont="1" applyFill="1" applyBorder="1" applyAlignment="1">
      <alignment horizontal="center" vertical="top"/>
    </xf>
    <xf numFmtId="164" fontId="5" fillId="0" borderId="58" xfId="0" applyNumberFormat="1" applyFont="1" applyFill="1" applyBorder="1" applyAlignment="1">
      <alignment horizontal="center" vertical="top"/>
    </xf>
    <xf numFmtId="164" fontId="5" fillId="0" borderId="12" xfId="0" applyNumberFormat="1" applyFont="1" applyFill="1" applyBorder="1" applyAlignment="1">
      <alignment horizontal="center" vertical="top"/>
    </xf>
    <xf numFmtId="0" fontId="1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164" fontId="5" fillId="0" borderId="26" xfId="0" applyNumberFormat="1" applyFont="1" applyFill="1" applyBorder="1" applyAlignment="1">
      <alignment horizontal="left" vertical="top" wrapText="1"/>
    </xf>
    <xf numFmtId="0" fontId="1" fillId="0" borderId="44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5" fillId="0" borderId="45" xfId="0" applyNumberFormat="1" applyFont="1" applyBorder="1" applyAlignment="1">
      <alignment horizontal="center" vertical="top"/>
    </xf>
    <xf numFmtId="49" fontId="4" fillId="0" borderId="23" xfId="0" applyNumberFormat="1" applyFont="1" applyFill="1" applyBorder="1" applyAlignment="1">
      <alignment vertical="center" textRotation="90" wrapText="1"/>
    </xf>
    <xf numFmtId="49" fontId="1" fillId="7" borderId="4" xfId="0" applyNumberFormat="1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top" wrapText="1"/>
    </xf>
    <xf numFmtId="0" fontId="5" fillId="0" borderId="34" xfId="0" applyNumberFormat="1" applyFont="1" applyBorder="1" applyAlignment="1">
      <alignment horizontal="center" vertical="top"/>
    </xf>
    <xf numFmtId="0" fontId="5" fillId="0" borderId="16" xfId="0" applyNumberFormat="1" applyFont="1" applyBorder="1" applyAlignment="1">
      <alignment horizontal="center" vertical="top"/>
    </xf>
    <xf numFmtId="164" fontId="5" fillId="0" borderId="32" xfId="0" applyNumberFormat="1" applyFont="1" applyFill="1" applyBorder="1" applyAlignment="1">
      <alignment horizontal="left" vertical="top" wrapText="1"/>
    </xf>
    <xf numFmtId="1" fontId="1" fillId="0" borderId="15" xfId="0" applyNumberFormat="1" applyFont="1" applyFill="1" applyBorder="1" applyAlignment="1">
      <alignment horizontal="center" vertical="top"/>
    </xf>
    <xf numFmtId="1" fontId="1" fillId="0" borderId="16" xfId="0" applyNumberFormat="1" applyFont="1" applyFill="1" applyBorder="1" applyAlignment="1">
      <alignment horizontal="center" vertical="top"/>
    </xf>
    <xf numFmtId="0" fontId="1" fillId="0" borderId="29" xfId="0" applyNumberFormat="1" applyFont="1" applyFill="1" applyBorder="1" applyAlignment="1">
      <alignment horizontal="center" vertical="top"/>
    </xf>
    <xf numFmtId="0" fontId="1" fillId="0" borderId="56" xfId="0" applyNumberFormat="1" applyFont="1" applyFill="1" applyBorder="1" applyAlignment="1">
      <alignment horizontal="center" vertical="top"/>
    </xf>
    <xf numFmtId="0" fontId="5" fillId="0" borderId="45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164" fontId="5" fillId="0" borderId="44" xfId="0" applyNumberFormat="1" applyFont="1" applyBorder="1" applyAlignment="1">
      <alignment horizontal="left" vertical="top" wrapText="1"/>
    </xf>
    <xf numFmtId="164" fontId="5" fillId="0" borderId="44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164" fontId="4" fillId="4" borderId="0" xfId="0" applyNumberFormat="1" applyFont="1" applyFill="1" applyBorder="1" applyAlignment="1">
      <alignment horizontal="left" vertical="top" wrapText="1"/>
    </xf>
    <xf numFmtId="164" fontId="4" fillId="4" borderId="0" xfId="0" applyNumberFormat="1" applyFont="1" applyFill="1" applyBorder="1" applyAlignment="1">
      <alignment horizontal="left" vertical="top"/>
    </xf>
    <xf numFmtId="164" fontId="5" fillId="4" borderId="0" xfId="0" applyNumberFormat="1" applyFont="1" applyFill="1" applyBorder="1" applyAlignment="1">
      <alignment horizontal="left" vertical="top" wrapText="1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61" xfId="0" applyNumberFormat="1" applyFont="1" applyFill="1" applyBorder="1" applyAlignment="1">
      <alignment horizontal="center" vertical="top" wrapText="1"/>
    </xf>
    <xf numFmtId="0" fontId="5" fillId="0" borderId="27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left" vertical="top"/>
    </xf>
    <xf numFmtId="0" fontId="4" fillId="0" borderId="38" xfId="0" applyNumberFormat="1" applyFont="1" applyFill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left" vertical="top" wrapText="1"/>
    </xf>
    <xf numFmtId="0" fontId="1" fillId="0" borderId="55" xfId="0" applyNumberFormat="1" applyFont="1" applyFill="1" applyBorder="1" applyAlignment="1">
      <alignment horizontal="center" vertical="top" wrapText="1"/>
    </xf>
    <xf numFmtId="0" fontId="1" fillId="0" borderId="46" xfId="0" applyNumberFormat="1" applyFont="1" applyBorder="1" applyAlignment="1">
      <alignment horizontal="center" vertical="top" wrapText="1"/>
    </xf>
    <xf numFmtId="0" fontId="1" fillId="0" borderId="53" xfId="0" applyNumberFormat="1" applyFont="1" applyBorder="1" applyAlignment="1">
      <alignment horizontal="center" vertical="top" wrapText="1"/>
    </xf>
    <xf numFmtId="164" fontId="4" fillId="3" borderId="19" xfId="0" applyNumberFormat="1" applyFont="1" applyFill="1" applyBorder="1" applyAlignment="1">
      <alignment horizontal="left" vertical="top"/>
    </xf>
    <xf numFmtId="0" fontId="4" fillId="3" borderId="39" xfId="0" applyNumberFormat="1" applyFont="1" applyFill="1" applyBorder="1" applyAlignment="1">
      <alignment horizontal="center" vertical="top"/>
    </xf>
    <xf numFmtId="0" fontId="4" fillId="3" borderId="40" xfId="0" applyNumberFormat="1" applyFont="1" applyFill="1" applyBorder="1" applyAlignment="1">
      <alignment horizontal="center" vertical="top"/>
    </xf>
    <xf numFmtId="164" fontId="4" fillId="2" borderId="39" xfId="0" applyNumberFormat="1" applyFont="1" applyFill="1" applyBorder="1" applyAlignment="1">
      <alignment horizontal="left" vertical="top"/>
    </xf>
    <xf numFmtId="0" fontId="4" fillId="2" borderId="39" xfId="0" applyNumberFormat="1" applyFont="1" applyFill="1" applyBorder="1" applyAlignment="1">
      <alignment horizontal="center" vertical="top"/>
    </xf>
    <xf numFmtId="0" fontId="4" fillId="2" borderId="40" xfId="0" applyNumberFormat="1" applyFont="1" applyFill="1" applyBorder="1" applyAlignment="1">
      <alignment horizontal="center" vertical="top"/>
    </xf>
    <xf numFmtId="164" fontId="4" fillId="5" borderId="32" xfId="0" applyNumberFormat="1" applyFont="1" applyFill="1" applyBorder="1" applyAlignment="1">
      <alignment horizontal="left" vertical="top"/>
    </xf>
    <xf numFmtId="0" fontId="4" fillId="5" borderId="32" xfId="0" applyNumberFormat="1" applyFont="1" applyFill="1" applyBorder="1" applyAlignment="1">
      <alignment horizontal="center" vertical="top"/>
    </xf>
    <xf numFmtId="0" fontId="4" fillId="5" borderId="24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vertical="top"/>
    </xf>
    <xf numFmtId="164" fontId="5" fillId="0" borderId="76" xfId="0" applyNumberFormat="1" applyFont="1" applyFill="1" applyBorder="1" applyAlignment="1">
      <alignment horizontal="left" vertical="top" wrapText="1"/>
    </xf>
    <xf numFmtId="0" fontId="5" fillId="0" borderId="37" xfId="0" applyNumberFormat="1" applyFont="1" applyBorder="1" applyAlignment="1">
      <alignment horizontal="center" vertical="top"/>
    </xf>
    <xf numFmtId="0" fontId="1" fillId="0" borderId="59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3" borderId="36" xfId="0" applyNumberFormat="1" applyFont="1" applyFill="1" applyBorder="1" applyAlignment="1">
      <alignment vertical="top"/>
    </xf>
    <xf numFmtId="49" fontId="4" fillId="2" borderId="19" xfId="0" applyNumberFormat="1" applyFont="1" applyFill="1" applyBorder="1" applyAlignment="1">
      <alignment horizontal="center" vertical="top"/>
    </xf>
    <xf numFmtId="49" fontId="4" fillId="3" borderId="20" xfId="0" applyNumberFormat="1" applyFont="1" applyFill="1" applyBorder="1" applyAlignment="1">
      <alignment horizontal="center" vertical="top"/>
    </xf>
    <xf numFmtId="49" fontId="4" fillId="3" borderId="21" xfId="0" applyNumberFormat="1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center" vertical="top"/>
    </xf>
    <xf numFmtId="49" fontId="4" fillId="2" borderId="14" xfId="0" applyNumberFormat="1" applyFont="1" applyFill="1" applyBorder="1" applyAlignment="1">
      <alignment horizontal="center" vertical="top"/>
    </xf>
    <xf numFmtId="49" fontId="4" fillId="3" borderId="15" xfId="0" applyNumberFormat="1" applyFont="1" applyFill="1" applyBorder="1" applyAlignment="1">
      <alignment horizontal="center" vertical="top"/>
    </xf>
    <xf numFmtId="49" fontId="4" fillId="2" borderId="23" xfId="0" applyNumberFormat="1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vertical="top"/>
    </xf>
    <xf numFmtId="49" fontId="4" fillId="3" borderId="5" xfId="0" applyNumberFormat="1" applyFont="1" applyFill="1" applyBorder="1" applyAlignment="1">
      <alignment vertical="top"/>
    </xf>
    <xf numFmtId="49" fontId="4" fillId="4" borderId="36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4" fillId="3" borderId="15" xfId="0" applyNumberFormat="1" applyFont="1" applyFill="1" applyBorder="1" applyAlignment="1">
      <alignment vertical="top"/>
    </xf>
    <xf numFmtId="49" fontId="4" fillId="4" borderId="34" xfId="0" applyNumberFormat="1" applyFont="1" applyFill="1" applyBorder="1" applyAlignment="1">
      <alignment vertical="top"/>
    </xf>
    <xf numFmtId="49" fontId="4" fillId="2" borderId="23" xfId="0" applyNumberFormat="1" applyFont="1" applyFill="1" applyBorder="1" applyAlignment="1">
      <alignment vertical="top"/>
    </xf>
    <xf numFmtId="49" fontId="4" fillId="3" borderId="9" xfId="0" applyNumberFormat="1" applyFont="1" applyFill="1" applyBorder="1" applyAlignment="1">
      <alignment vertical="top"/>
    </xf>
    <xf numFmtId="49" fontId="4" fillId="4" borderId="38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4" borderId="0" xfId="0" applyNumberFormat="1" applyFont="1" applyFill="1" applyBorder="1" applyAlignment="1">
      <alignment vertical="top"/>
    </xf>
    <xf numFmtId="49" fontId="14" fillId="2" borderId="18" xfId="0" applyNumberFormat="1" applyFont="1" applyFill="1" applyBorder="1" applyAlignment="1">
      <alignment vertical="top"/>
    </xf>
    <xf numFmtId="49" fontId="14" fillId="3" borderId="5" xfId="0" applyNumberFormat="1" applyFont="1" applyFill="1" applyBorder="1" applyAlignment="1">
      <alignment vertical="top"/>
    </xf>
    <xf numFmtId="49" fontId="14" fillId="2" borderId="4" xfId="0" applyNumberFormat="1" applyFont="1" applyFill="1" applyBorder="1" applyAlignment="1">
      <alignment vertical="top"/>
    </xf>
    <xf numFmtId="49" fontId="14" fillId="3" borderId="15" xfId="0" applyNumberFormat="1" applyFont="1" applyFill="1" applyBorder="1" applyAlignment="1">
      <alignment vertical="top"/>
    </xf>
    <xf numFmtId="49" fontId="14" fillId="2" borderId="8" xfId="0" applyNumberFormat="1" applyFont="1" applyFill="1" applyBorder="1" applyAlignment="1">
      <alignment vertical="top"/>
    </xf>
    <xf numFmtId="49" fontId="14" fillId="3" borderId="9" xfId="0" applyNumberFormat="1" applyFont="1" applyFill="1" applyBorder="1" applyAlignment="1">
      <alignment vertical="top"/>
    </xf>
    <xf numFmtId="49" fontId="4" fillId="3" borderId="31" xfId="0" applyNumberFormat="1" applyFont="1" applyFill="1" applyBorder="1" applyAlignment="1">
      <alignment horizontal="center" vertical="top"/>
    </xf>
    <xf numFmtId="49" fontId="14" fillId="2" borderId="19" xfId="0" applyNumberFormat="1" applyFont="1" applyFill="1" applyBorder="1" applyAlignment="1">
      <alignment horizontal="center" vertical="top" wrapText="1"/>
    </xf>
    <xf numFmtId="49" fontId="14" fillId="3" borderId="31" xfId="0" applyNumberFormat="1" applyFont="1" applyFill="1" applyBorder="1" applyAlignment="1">
      <alignment horizontal="center" vertical="top" wrapText="1"/>
    </xf>
    <xf numFmtId="49" fontId="14" fillId="2" borderId="18" xfId="0" applyNumberFormat="1" applyFont="1" applyFill="1" applyBorder="1" applyAlignment="1">
      <alignment vertical="top" wrapText="1"/>
    </xf>
    <xf numFmtId="49" fontId="14" fillId="3" borderId="5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6" fillId="4" borderId="34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6" fillId="3" borderId="9" xfId="0" applyFont="1" applyFill="1" applyBorder="1" applyAlignment="1">
      <alignment vertical="top" wrapText="1"/>
    </xf>
    <xf numFmtId="0" fontId="6" fillId="4" borderId="38" xfId="0" applyFont="1" applyFill="1" applyBorder="1" applyAlignment="1">
      <alignment vertical="top" wrapText="1"/>
    </xf>
    <xf numFmtId="49" fontId="14" fillId="2" borderId="4" xfId="0" applyNumberFormat="1" applyFont="1" applyFill="1" applyBorder="1" applyAlignment="1">
      <alignment vertical="top" wrapText="1"/>
    </xf>
    <xf numFmtId="49" fontId="14" fillId="3" borderId="15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3" borderId="31" xfId="0" applyNumberFormat="1" applyFont="1" applyFill="1" applyBorder="1" applyAlignment="1">
      <alignment vertical="top"/>
    </xf>
    <xf numFmtId="49" fontId="4" fillId="5" borderId="19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19" fillId="0" borderId="0" xfId="0" applyNumberFormat="1" applyFont="1" applyFill="1" applyBorder="1" applyAlignment="1">
      <alignment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18" xfId="0" applyFont="1" applyBorder="1" applyAlignment="1">
      <alignment vertical="top"/>
    </xf>
    <xf numFmtId="0" fontId="5" fillId="0" borderId="29" xfId="0" applyNumberFormat="1" applyFont="1" applyFill="1" applyBorder="1" applyAlignment="1">
      <alignment horizontal="center" vertical="top"/>
    </xf>
    <xf numFmtId="164" fontId="5" fillId="0" borderId="23" xfId="0" applyNumberFormat="1" applyFont="1" applyFill="1" applyBorder="1" applyAlignment="1">
      <alignment vertical="top" wrapText="1"/>
    </xf>
    <xf numFmtId="0" fontId="5" fillId="0" borderId="9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" fontId="1" fillId="0" borderId="29" xfId="0" applyNumberFormat="1" applyFont="1" applyFill="1" applyBorder="1" applyAlignment="1">
      <alignment horizontal="center" vertical="top"/>
    </xf>
    <xf numFmtId="0" fontId="5" fillId="0" borderId="28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vertical="top"/>
    </xf>
    <xf numFmtId="0" fontId="5" fillId="0" borderId="37" xfId="0" applyNumberFormat="1" applyFont="1" applyBorder="1" applyAlignment="1">
      <alignment horizontal="center" vertical="top" wrapText="1"/>
    </xf>
    <xf numFmtId="164" fontId="5" fillId="0" borderId="52" xfId="0" applyNumberFormat="1" applyFont="1" applyBorder="1" applyAlignment="1">
      <alignment horizontal="left" vertical="top" wrapText="1"/>
    </xf>
    <xf numFmtId="0" fontId="5" fillId="0" borderId="37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164" fontId="5" fillId="0" borderId="14" xfId="0" applyNumberFormat="1" applyFont="1" applyBorder="1" applyAlignment="1">
      <alignment horizontal="left" vertical="top" wrapText="1"/>
    </xf>
    <xf numFmtId="0" fontId="5" fillId="0" borderId="58" xfId="0" applyNumberFormat="1" applyFont="1" applyFill="1" applyBorder="1" applyAlignment="1">
      <alignment horizontal="center" vertical="top"/>
    </xf>
    <xf numFmtId="0" fontId="1" fillId="0" borderId="56" xfId="0" applyNumberFormat="1" applyFont="1" applyFill="1" applyBorder="1" applyAlignment="1">
      <alignment horizontal="center" vertical="top" wrapText="1"/>
    </xf>
    <xf numFmtId="0" fontId="2" fillId="0" borderId="26" xfId="0" applyFont="1" applyBorder="1"/>
    <xf numFmtId="0" fontId="6" fillId="7" borderId="38" xfId="0" applyFont="1" applyFill="1" applyBorder="1" applyAlignment="1">
      <alignment vertical="top" wrapText="1"/>
    </xf>
    <xf numFmtId="0" fontId="1" fillId="7" borderId="35" xfId="0" applyFont="1" applyFill="1" applyBorder="1" applyAlignment="1">
      <alignment horizontal="center" vertical="top"/>
    </xf>
    <xf numFmtId="49" fontId="4" fillId="4" borderId="34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" fontId="6" fillId="7" borderId="5" xfId="0" applyNumberFormat="1" applyFont="1" applyFill="1" applyBorder="1" applyAlignment="1">
      <alignment horizontal="center" vertical="center"/>
    </xf>
    <xf numFmtId="1" fontId="6" fillId="7" borderId="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3" fontId="5" fillId="7" borderId="9" xfId="0" applyNumberFormat="1" applyFont="1" applyFill="1" applyBorder="1" applyAlignment="1">
      <alignment horizontal="center" vertical="top"/>
    </xf>
    <xf numFmtId="3" fontId="5" fillId="7" borderId="33" xfId="0" applyNumberFormat="1" applyFont="1" applyFill="1" applyBorder="1" applyAlignment="1">
      <alignment horizontal="center" vertical="top"/>
    </xf>
    <xf numFmtId="1" fontId="6" fillId="7" borderId="5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vertical="top" wrapText="1"/>
    </xf>
    <xf numFmtId="49" fontId="4" fillId="7" borderId="6" xfId="0" applyNumberFormat="1" applyFont="1" applyFill="1" applyBorder="1" applyAlignment="1">
      <alignment vertical="top" wrapText="1"/>
    </xf>
    <xf numFmtId="49" fontId="1" fillId="7" borderId="10" xfId="0" applyNumberFormat="1" applyFont="1" applyFill="1" applyBorder="1" applyAlignment="1">
      <alignment vertical="top" wrapText="1"/>
    </xf>
    <xf numFmtId="49" fontId="4" fillId="7" borderId="25" xfId="0" applyNumberFormat="1" applyFont="1" applyFill="1" applyBorder="1" applyAlignment="1">
      <alignment horizontal="left" vertical="top" wrapText="1"/>
    </xf>
    <xf numFmtId="49" fontId="5" fillId="7" borderId="13" xfId="0" applyNumberFormat="1" applyFont="1" applyFill="1" applyBorder="1" applyAlignment="1">
      <alignment horizontal="left" vertical="top" wrapText="1"/>
    </xf>
    <xf numFmtId="0" fontId="1" fillId="0" borderId="41" xfId="0" applyFont="1" applyBorder="1" applyAlignment="1">
      <alignment horizontal="center" vertical="top"/>
    </xf>
    <xf numFmtId="1" fontId="5" fillId="0" borderId="37" xfId="0" applyNumberFormat="1" applyFont="1" applyFill="1" applyBorder="1" applyAlignment="1">
      <alignment horizontal="center" vertical="top"/>
    </xf>
    <xf numFmtId="1" fontId="1" fillId="0" borderId="56" xfId="0" applyNumberFormat="1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left" vertical="top" wrapText="1"/>
    </xf>
    <xf numFmtId="0" fontId="2" fillId="0" borderId="4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4" xfId="0" applyFont="1" applyBorder="1" applyAlignment="1">
      <alignment horizontal="center" vertical="top"/>
    </xf>
    <xf numFmtId="49" fontId="4" fillId="0" borderId="4" xfId="0" applyNumberFormat="1" applyFont="1" applyFill="1" applyBorder="1" applyAlignment="1">
      <alignment vertical="center" textRotation="90" wrapText="1"/>
    </xf>
    <xf numFmtId="0" fontId="3" fillId="7" borderId="18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3" fillId="8" borderId="12" xfId="0" applyFont="1" applyFill="1" applyBorder="1" applyAlignment="1">
      <alignment horizontal="right" vertical="top"/>
    </xf>
    <xf numFmtId="0" fontId="4" fillId="8" borderId="12" xfId="0" applyFont="1" applyFill="1" applyBorder="1" applyAlignment="1">
      <alignment horizontal="center" vertical="top"/>
    </xf>
    <xf numFmtId="164" fontId="1" fillId="7" borderId="9" xfId="0" applyNumberFormat="1" applyFont="1" applyFill="1" applyBorder="1" applyAlignment="1">
      <alignment vertical="top" wrapText="1"/>
    </xf>
    <xf numFmtId="164" fontId="1" fillId="7" borderId="54" xfId="0" applyNumberFormat="1" applyFont="1" applyFill="1" applyBorder="1" applyAlignment="1">
      <alignment vertical="top" wrapText="1"/>
    </xf>
    <xf numFmtId="164" fontId="1" fillId="7" borderId="24" xfId="0" applyNumberFormat="1" applyFont="1" applyFill="1" applyBorder="1" applyAlignment="1">
      <alignment vertical="top" wrapText="1"/>
    </xf>
    <xf numFmtId="164" fontId="1" fillId="7" borderId="8" xfId="0" applyNumberFormat="1" applyFont="1" applyFill="1" applyBorder="1" applyAlignment="1">
      <alignment vertical="top" wrapText="1"/>
    </xf>
    <xf numFmtId="0" fontId="5" fillId="7" borderId="41" xfId="0" applyFont="1" applyFill="1" applyBorder="1" applyAlignment="1">
      <alignment horizontal="left" vertical="top" wrapText="1"/>
    </xf>
    <xf numFmtId="49" fontId="4" fillId="7" borderId="0" xfId="0" applyNumberFormat="1" applyFont="1" applyFill="1" applyBorder="1" applyAlignment="1">
      <alignment vertical="top"/>
    </xf>
    <xf numFmtId="49" fontId="3" fillId="7" borderId="0" xfId="0" applyNumberFormat="1" applyFont="1" applyFill="1" applyBorder="1" applyAlignment="1">
      <alignment horizontal="right" vertical="top"/>
    </xf>
    <xf numFmtId="164" fontId="4" fillId="7" borderId="0" xfId="0" applyNumberFormat="1" applyFont="1" applyFill="1" applyBorder="1" applyAlignment="1">
      <alignment horizontal="left" vertical="top"/>
    </xf>
    <xf numFmtId="0" fontId="4" fillId="7" borderId="0" xfId="0" applyNumberFormat="1" applyFont="1" applyFill="1" applyBorder="1" applyAlignment="1">
      <alignment horizontal="center" vertical="top"/>
    </xf>
    <xf numFmtId="0" fontId="2" fillId="7" borderId="0" xfId="0" applyFont="1" applyFill="1"/>
    <xf numFmtId="1" fontId="1" fillId="0" borderId="45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/>
    </xf>
    <xf numFmtId="0" fontId="5" fillId="0" borderId="72" xfId="0" applyFont="1" applyFill="1" applyBorder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" fontId="3" fillId="8" borderId="4" xfId="0" applyNumberFormat="1" applyFont="1" applyFill="1" applyBorder="1" applyAlignment="1">
      <alignment horizontal="center" vertical="top"/>
    </xf>
    <xf numFmtId="1" fontId="3" fillId="8" borderId="67" xfId="0" applyNumberFormat="1" applyFont="1" applyFill="1" applyBorder="1" applyAlignment="1">
      <alignment horizontal="center" vertical="top"/>
    </xf>
    <xf numFmtId="1" fontId="3" fillId="3" borderId="39" xfId="0" applyNumberFormat="1" applyFont="1" applyFill="1" applyBorder="1" applyAlignment="1">
      <alignment horizontal="center" vertical="top"/>
    </xf>
    <xf numFmtId="1" fontId="4" fillId="8" borderId="32" xfId="0" applyNumberFormat="1" applyFont="1" applyFill="1" applyBorder="1" applyAlignment="1">
      <alignment horizontal="center" vertical="top"/>
    </xf>
    <xf numFmtId="1" fontId="3" fillId="8" borderId="69" xfId="0" applyNumberFormat="1" applyFont="1" applyFill="1" applyBorder="1" applyAlignment="1">
      <alignment horizontal="center" vertical="top"/>
    </xf>
    <xf numFmtId="1" fontId="5" fillId="8" borderId="48" xfId="0" applyNumberFormat="1" applyFont="1" applyFill="1" applyBorder="1" applyAlignment="1">
      <alignment horizontal="center" vertical="top"/>
    </xf>
    <xf numFmtId="1" fontId="5" fillId="0" borderId="49" xfId="0" applyNumberFormat="1" applyFont="1" applyFill="1" applyBorder="1" applyAlignment="1">
      <alignment horizontal="center" vertical="top"/>
    </xf>
    <xf numFmtId="1" fontId="4" fillId="0" borderId="49" xfId="0" applyNumberFormat="1" applyFont="1" applyFill="1" applyBorder="1" applyAlignment="1">
      <alignment horizontal="center" vertical="top"/>
    </xf>
    <xf numFmtId="1" fontId="3" fillId="0" borderId="50" xfId="0" applyNumberFormat="1" applyFont="1" applyFill="1" applyBorder="1" applyAlignment="1">
      <alignment horizontal="center" vertical="top"/>
    </xf>
    <xf numFmtId="1" fontId="4" fillId="8" borderId="70" xfId="0" applyNumberFormat="1" applyFont="1" applyFill="1" applyBorder="1" applyAlignment="1">
      <alignment horizontal="center" vertical="top"/>
    </xf>
    <xf numFmtId="1" fontId="4" fillId="8" borderId="1" xfId="0" applyNumberFormat="1" applyFont="1" applyFill="1" applyBorder="1" applyAlignment="1">
      <alignment horizontal="center" vertical="top"/>
    </xf>
    <xf numFmtId="1" fontId="3" fillId="8" borderId="2" xfId="0" applyNumberFormat="1" applyFont="1" applyFill="1" applyBorder="1" applyAlignment="1">
      <alignment horizontal="center" vertical="top"/>
    </xf>
    <xf numFmtId="1" fontId="4" fillId="8" borderId="28" xfId="0" applyNumberFormat="1" applyFont="1" applyFill="1" applyBorder="1" applyAlignment="1">
      <alignment horizontal="center" vertical="top"/>
    </xf>
    <xf numFmtId="1" fontId="4" fillId="8" borderId="29" xfId="0" applyNumberFormat="1" applyFont="1" applyFill="1" applyBorder="1" applyAlignment="1">
      <alignment horizontal="center" vertical="top"/>
    </xf>
    <xf numFmtId="1" fontId="3" fillId="8" borderId="56" xfId="0" applyNumberFormat="1" applyFont="1" applyFill="1" applyBorder="1" applyAlignment="1">
      <alignment horizontal="center" vertical="top"/>
    </xf>
    <xf numFmtId="1" fontId="4" fillId="8" borderId="71" xfId="0" applyNumberFormat="1" applyFont="1" applyFill="1" applyBorder="1" applyAlignment="1">
      <alignment horizontal="center" vertical="top"/>
    </xf>
    <xf numFmtId="1" fontId="3" fillId="3" borderId="3" xfId="0" applyNumberFormat="1" applyFont="1" applyFill="1" applyBorder="1" applyAlignment="1">
      <alignment horizontal="center" vertical="top"/>
    </xf>
    <xf numFmtId="1" fontId="3" fillId="3" borderId="31" xfId="0" applyNumberFormat="1" applyFont="1" applyFill="1" applyBorder="1" applyAlignment="1">
      <alignment horizontal="center" vertical="top"/>
    </xf>
    <xf numFmtId="1" fontId="3" fillId="3" borderId="74" xfId="0" applyNumberFormat="1" applyFont="1" applyFill="1" applyBorder="1" applyAlignment="1">
      <alignment horizontal="center" vertical="top"/>
    </xf>
    <xf numFmtId="1" fontId="5" fillId="0" borderId="51" xfId="0" applyNumberFormat="1" applyFont="1" applyFill="1" applyBorder="1" applyAlignment="1">
      <alignment horizontal="center" vertical="top"/>
    </xf>
    <xf numFmtId="1" fontId="5" fillId="8" borderId="44" xfId="0" applyNumberFormat="1" applyFont="1" applyFill="1" applyBorder="1" applyAlignment="1">
      <alignment horizontal="center" vertical="top"/>
    </xf>
    <xf numFmtId="1" fontId="5" fillId="7" borderId="45" xfId="0" applyNumberFormat="1" applyFont="1" applyFill="1" applyBorder="1" applyAlignment="1">
      <alignment horizontal="center" vertical="top"/>
    </xf>
    <xf numFmtId="1" fontId="5" fillId="7" borderId="47" xfId="0" applyNumberFormat="1" applyFont="1" applyFill="1" applyBorder="1" applyAlignment="1">
      <alignment horizontal="center" vertical="top"/>
    </xf>
    <xf numFmtId="1" fontId="5" fillId="8" borderId="28" xfId="0" applyNumberFormat="1" applyFont="1" applyFill="1" applyBorder="1" applyAlignment="1">
      <alignment horizontal="center" vertical="top"/>
    </xf>
    <xf numFmtId="1" fontId="5" fillId="7" borderId="29" xfId="0" applyNumberFormat="1" applyFont="1" applyFill="1" applyBorder="1" applyAlignment="1">
      <alignment horizontal="center" vertical="top"/>
    </xf>
    <xf numFmtId="1" fontId="5" fillId="7" borderId="65" xfId="0" applyNumberFormat="1" applyFont="1" applyFill="1" applyBorder="1" applyAlignment="1">
      <alignment horizontal="center" vertical="top"/>
    </xf>
    <xf numFmtId="1" fontId="5" fillId="8" borderId="14" xfId="0" applyNumberFormat="1" applyFont="1" applyFill="1" applyBorder="1" applyAlignment="1">
      <alignment horizontal="center" vertical="top"/>
    </xf>
    <xf numFmtId="1" fontId="5" fillId="7" borderId="15" xfId="0" applyNumberFormat="1" applyFont="1" applyFill="1" applyBorder="1" applyAlignment="1">
      <alignment horizontal="center" vertical="top"/>
    </xf>
    <xf numFmtId="1" fontId="4" fillId="7" borderId="34" xfId="0" applyNumberFormat="1" applyFont="1" applyFill="1" applyBorder="1" applyAlignment="1">
      <alignment horizontal="center" vertical="top"/>
    </xf>
    <xf numFmtId="1" fontId="5" fillId="7" borderId="34" xfId="0" applyNumberFormat="1" applyFont="1" applyFill="1" applyBorder="1" applyAlignment="1">
      <alignment horizontal="center" vertical="top"/>
    </xf>
    <xf numFmtId="1" fontId="5" fillId="7" borderId="34" xfId="0" applyNumberFormat="1" applyFont="1" applyFill="1" applyBorder="1" applyAlignment="1">
      <alignment horizontal="center" vertical="top" wrapText="1"/>
    </xf>
    <xf numFmtId="1" fontId="5" fillId="8" borderId="4" xfId="0" applyNumberFormat="1" applyFont="1" applyFill="1" applyBorder="1" applyAlignment="1">
      <alignment horizontal="center" vertical="top"/>
    </xf>
    <xf numFmtId="1" fontId="3" fillId="8" borderId="1" xfId="0" applyNumberFormat="1" applyFont="1" applyFill="1" applyBorder="1" applyAlignment="1">
      <alignment horizontal="center" vertical="top"/>
    </xf>
    <xf numFmtId="1" fontId="3" fillId="8" borderId="66" xfId="0" applyNumberFormat="1" applyFont="1" applyFill="1" applyBorder="1" applyAlignment="1">
      <alignment horizontal="center" vertical="top"/>
    </xf>
    <xf numFmtId="1" fontId="3" fillId="0" borderId="49" xfId="0" applyNumberFormat="1" applyFont="1" applyFill="1" applyBorder="1" applyAlignment="1">
      <alignment horizontal="center" vertical="top"/>
    </xf>
    <xf numFmtId="1" fontId="3" fillId="0" borderId="75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3" fillId="0" borderId="16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8" borderId="15" xfId="0" applyNumberFormat="1" applyFont="1" applyFill="1" applyBorder="1" applyAlignment="1">
      <alignment horizontal="center" vertical="top"/>
    </xf>
    <xf numFmtId="1" fontId="3" fillId="8" borderId="0" xfId="0" applyNumberFormat="1" applyFont="1" applyFill="1" applyBorder="1" applyAlignment="1">
      <alignment horizontal="center" vertical="top"/>
    </xf>
    <xf numFmtId="1" fontId="3" fillId="8" borderId="16" xfId="0" applyNumberFormat="1" applyFont="1" applyFill="1" applyBorder="1" applyAlignment="1">
      <alignment horizontal="center" vertical="top"/>
    </xf>
    <xf numFmtId="1" fontId="1" fillId="0" borderId="36" xfId="0" applyNumberFormat="1" applyFont="1" applyFill="1" applyBorder="1" applyAlignment="1">
      <alignment horizontal="center" vertical="top" wrapText="1"/>
    </xf>
    <xf numFmtId="1" fontId="1" fillId="0" borderId="45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Fill="1" applyBorder="1" applyAlignment="1">
      <alignment horizontal="center" vertical="top" wrapText="1"/>
    </xf>
    <xf numFmtId="1" fontId="1" fillId="7" borderId="45" xfId="0" applyNumberFormat="1" applyFont="1" applyFill="1" applyBorder="1" applyAlignment="1">
      <alignment horizontal="center" vertical="top" wrapText="1"/>
    </xf>
    <xf numFmtId="1" fontId="1" fillId="7" borderId="47" xfId="0" applyNumberFormat="1" applyFont="1" applyFill="1" applyBorder="1" applyAlignment="1">
      <alignment horizontal="center" vertical="top" wrapText="1"/>
    </xf>
    <xf numFmtId="1" fontId="4" fillId="8" borderId="58" xfId="0" applyNumberFormat="1" applyFont="1" applyFill="1" applyBorder="1" applyAlignment="1">
      <alignment horizontal="center" vertical="top" wrapText="1"/>
    </xf>
    <xf numFmtId="1" fontId="4" fillId="8" borderId="29" xfId="0" applyNumberFormat="1" applyFont="1" applyFill="1" applyBorder="1" applyAlignment="1">
      <alignment horizontal="center" vertical="top" wrapText="1"/>
    </xf>
    <xf numFmtId="1" fontId="4" fillId="8" borderId="12" xfId="0" applyNumberFormat="1" applyFont="1" applyFill="1" applyBorder="1" applyAlignment="1">
      <alignment horizontal="center" vertical="top" wrapText="1"/>
    </xf>
    <xf numFmtId="1" fontId="4" fillId="8" borderId="63" xfId="0" applyNumberFormat="1" applyFont="1" applyFill="1" applyBorder="1" applyAlignment="1">
      <alignment horizontal="center" vertical="top" wrapText="1"/>
    </xf>
    <xf numFmtId="1" fontId="4" fillId="8" borderId="69" xfId="0" applyNumberFormat="1" applyFont="1" applyFill="1" applyBorder="1" applyAlignment="1">
      <alignment horizontal="center" vertical="top" wrapText="1"/>
    </xf>
    <xf numFmtId="1" fontId="1" fillId="0" borderId="37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" fontId="1" fillId="0" borderId="46" xfId="0" applyNumberFormat="1" applyFont="1" applyFill="1" applyBorder="1" applyAlignment="1">
      <alignment horizontal="center" vertical="top"/>
    </xf>
    <xf numFmtId="1" fontId="1" fillId="0" borderId="45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1" fontId="1" fillId="0" borderId="34" xfId="0" applyNumberFormat="1" applyFont="1" applyFill="1" applyBorder="1" applyAlignment="1">
      <alignment horizontal="center" vertical="top"/>
    </xf>
    <xf numFmtId="1" fontId="4" fillId="8" borderId="2" xfId="0" applyNumberFormat="1" applyFont="1" applyFill="1" applyBorder="1" applyAlignment="1">
      <alignment horizontal="center" vertical="top" wrapText="1"/>
    </xf>
    <xf numFmtId="1" fontId="4" fillId="8" borderId="66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1" xfId="0" applyNumberFormat="1" applyFont="1" applyFill="1" applyBorder="1" applyAlignment="1">
      <alignment horizontal="center" vertical="top" wrapText="1"/>
    </xf>
    <xf numFmtId="1" fontId="1" fillId="7" borderId="29" xfId="0" applyNumberFormat="1" applyFont="1" applyFill="1" applyBorder="1" applyAlignment="1">
      <alignment horizontal="center" vertical="top" wrapText="1"/>
    </xf>
    <xf numFmtId="1" fontId="1" fillId="7" borderId="65" xfId="0" applyNumberFormat="1" applyFont="1" applyFill="1" applyBorder="1" applyAlignment="1">
      <alignment horizontal="center" vertical="top" wrapText="1"/>
    </xf>
    <xf numFmtId="1" fontId="3" fillId="8" borderId="71" xfId="0" applyNumberFormat="1" applyFont="1" applyFill="1" applyBorder="1" applyAlignment="1">
      <alignment horizontal="center" vertical="top"/>
    </xf>
    <xf numFmtId="1" fontId="5" fillId="7" borderId="29" xfId="0" applyNumberFormat="1" applyFont="1" applyFill="1" applyBorder="1" applyAlignment="1">
      <alignment horizontal="center" vertical="top" wrapText="1"/>
    </xf>
    <xf numFmtId="1" fontId="5" fillId="7" borderId="56" xfId="0" applyNumberFormat="1" applyFont="1" applyFill="1" applyBorder="1" applyAlignment="1">
      <alignment horizontal="center" vertical="top" wrapText="1"/>
    </xf>
    <xf numFmtId="1" fontId="4" fillId="8" borderId="5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center"/>
    </xf>
    <xf numFmtId="1" fontId="5" fillId="7" borderId="49" xfId="0" applyNumberFormat="1" applyFont="1" applyFill="1" applyBorder="1" applyAlignment="1">
      <alignment horizontal="center" vertical="top"/>
    </xf>
    <xf numFmtId="1" fontId="4" fillId="8" borderId="2" xfId="0" applyNumberFormat="1" applyFont="1" applyFill="1" applyBorder="1" applyAlignment="1">
      <alignment horizontal="center" vertical="top"/>
    </xf>
    <xf numFmtId="1" fontId="1" fillId="0" borderId="49" xfId="0" applyNumberFormat="1" applyFont="1" applyFill="1" applyBorder="1" applyAlignment="1">
      <alignment horizontal="center" vertical="top"/>
    </xf>
    <xf numFmtId="1" fontId="1" fillId="0" borderId="50" xfId="0" applyNumberFormat="1" applyFont="1" applyFill="1" applyBorder="1" applyAlignment="1">
      <alignment horizontal="center" vertical="top"/>
    </xf>
    <xf numFmtId="1" fontId="3" fillId="3" borderId="19" xfId="0" applyNumberFormat="1" applyFont="1" applyFill="1" applyBorder="1" applyAlignment="1">
      <alignment horizontal="center" vertical="top"/>
    </xf>
    <xf numFmtId="1" fontId="9" fillId="2" borderId="31" xfId="0" applyNumberFormat="1" applyFont="1" applyFill="1" applyBorder="1" applyAlignment="1">
      <alignment horizontal="center" vertical="top"/>
    </xf>
    <xf numFmtId="1" fontId="9" fillId="2" borderId="39" xfId="0" applyNumberFormat="1" applyFont="1" applyFill="1" applyBorder="1" applyAlignment="1">
      <alignment horizontal="center" vertical="top"/>
    </xf>
    <xf numFmtId="1" fontId="9" fillId="2" borderId="20" xfId="0" applyNumberFormat="1" applyFont="1" applyFill="1" applyBorder="1" applyAlignment="1">
      <alignment horizontal="center" vertical="top"/>
    </xf>
    <xf numFmtId="1" fontId="9" fillId="5" borderId="9" xfId="0" applyNumberFormat="1" applyFont="1" applyFill="1" applyBorder="1" applyAlignment="1">
      <alignment horizontal="center" vertical="top"/>
    </xf>
    <xf numFmtId="1" fontId="9" fillId="5" borderId="32" xfId="0" applyNumberFormat="1" applyFont="1" applyFill="1" applyBorder="1" applyAlignment="1">
      <alignment horizontal="center" vertical="top"/>
    </xf>
    <xf numFmtId="1" fontId="9" fillId="5" borderId="33" xfId="0" applyNumberFormat="1" applyFont="1" applyFill="1" applyBorder="1" applyAlignment="1">
      <alignment horizontal="center" vertical="top"/>
    </xf>
    <xf numFmtId="1" fontId="9" fillId="7" borderId="0" xfId="0" applyNumberFormat="1" applyFont="1" applyFill="1" applyBorder="1" applyAlignment="1">
      <alignment horizontal="center" vertical="top"/>
    </xf>
    <xf numFmtId="1" fontId="1" fillId="0" borderId="7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Fill="1" applyBorder="1" applyAlignment="1">
      <alignment horizontal="center" vertical="top" wrapText="1"/>
    </xf>
    <xf numFmtId="1" fontId="1" fillId="7" borderId="55" xfId="0" applyNumberFormat="1" applyFont="1" applyFill="1" applyBorder="1" applyAlignment="1">
      <alignment horizontal="center" vertical="top" wrapText="1"/>
    </xf>
    <xf numFmtId="1" fontId="3" fillId="7" borderId="59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Fill="1" applyBorder="1" applyAlignment="1">
      <alignment horizontal="center" vertical="top"/>
    </xf>
    <xf numFmtId="1" fontId="1" fillId="0" borderId="55" xfId="0" applyNumberFormat="1" applyFont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top"/>
    </xf>
    <xf numFmtId="1" fontId="1" fillId="0" borderId="79" xfId="0" applyNumberFormat="1" applyFont="1" applyFill="1" applyBorder="1" applyAlignment="1">
      <alignment horizontal="center" vertical="top" wrapText="1"/>
    </xf>
    <xf numFmtId="1" fontId="1" fillId="7" borderId="64" xfId="0" applyNumberFormat="1" applyFont="1" applyFill="1" applyBorder="1" applyAlignment="1">
      <alignment horizontal="center" vertical="top" wrapText="1"/>
    </xf>
    <xf numFmtId="1" fontId="3" fillId="8" borderId="63" xfId="0" applyNumberFormat="1" applyFont="1" applyFill="1" applyBorder="1" applyAlignment="1">
      <alignment horizontal="center" vertical="top"/>
    </xf>
    <xf numFmtId="1" fontId="5" fillId="7" borderId="64" xfId="0" applyNumberFormat="1" applyFont="1" applyFill="1" applyBorder="1" applyAlignment="1">
      <alignment horizontal="center" vertical="top" wrapText="1"/>
    </xf>
    <xf numFmtId="1" fontId="4" fillId="8" borderId="64" xfId="0" applyNumberFormat="1" applyFont="1" applyFill="1" applyBorder="1" applyAlignment="1">
      <alignment horizontal="center" vertical="top" wrapText="1"/>
    </xf>
    <xf numFmtId="1" fontId="9" fillId="3" borderId="39" xfId="0" applyNumberFormat="1" applyFont="1" applyFill="1" applyBorder="1" applyAlignment="1">
      <alignment horizontal="center" vertical="center"/>
    </xf>
    <xf numFmtId="1" fontId="1" fillId="8" borderId="6" xfId="0" applyNumberFormat="1" applyFont="1" applyFill="1" applyBorder="1" applyAlignment="1">
      <alignment horizontal="center" vertical="top" wrapText="1"/>
    </xf>
    <xf numFmtId="1" fontId="1" fillId="8" borderId="13" xfId="0" applyNumberFormat="1" applyFont="1" applyFill="1" applyBorder="1" applyAlignment="1">
      <alignment horizontal="center" vertical="top" wrapText="1"/>
    </xf>
    <xf numFmtId="1" fontId="1" fillId="8" borderId="12" xfId="0" applyNumberFormat="1" applyFont="1" applyFill="1" applyBorder="1" applyAlignment="1">
      <alignment horizontal="center" vertical="top" wrapText="1"/>
    </xf>
    <xf numFmtId="1" fontId="1" fillId="8" borderId="73" xfId="0" applyNumberFormat="1" applyFont="1" applyFill="1" applyBorder="1" applyAlignment="1">
      <alignment horizontal="center" vertical="top" wrapText="1"/>
    </xf>
    <xf numFmtId="1" fontId="1" fillId="8" borderId="13" xfId="0" applyNumberFormat="1" applyFont="1" applyFill="1" applyBorder="1" applyAlignment="1">
      <alignment horizontal="center" vertical="top"/>
    </xf>
    <xf numFmtId="1" fontId="1" fillId="8" borderId="13" xfId="0" applyNumberFormat="1" applyFont="1" applyFill="1" applyBorder="1" applyAlignment="1">
      <alignment horizontal="center"/>
    </xf>
    <xf numFmtId="1" fontId="1" fillId="8" borderId="10" xfId="0" applyNumberFormat="1" applyFont="1" applyFill="1" applyBorder="1" applyAlignment="1">
      <alignment horizontal="center" vertical="top"/>
    </xf>
    <xf numFmtId="1" fontId="1" fillId="8" borderId="25" xfId="0" applyNumberFormat="1" applyFont="1" applyFill="1" applyBorder="1" applyAlignment="1">
      <alignment horizontal="center" vertical="top" wrapText="1"/>
    </xf>
    <xf numFmtId="1" fontId="5" fillId="8" borderId="12" xfId="0" applyNumberFormat="1" applyFont="1" applyFill="1" applyBorder="1" applyAlignment="1">
      <alignment horizontal="center" vertical="top" wrapText="1"/>
    </xf>
    <xf numFmtId="1" fontId="9" fillId="3" borderId="62" xfId="0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top"/>
    </xf>
    <xf numFmtId="1" fontId="5" fillId="8" borderId="79" xfId="0" applyNumberFormat="1" applyFont="1" applyFill="1" applyBorder="1" applyAlignment="1">
      <alignment horizontal="center" vertical="top"/>
    </xf>
    <xf numFmtId="1" fontId="4" fillId="8" borderId="63" xfId="0" applyNumberFormat="1" applyFont="1" applyFill="1" applyBorder="1" applyAlignment="1">
      <alignment horizontal="center" vertical="top"/>
    </xf>
    <xf numFmtId="1" fontId="1" fillId="8" borderId="79" xfId="0" applyNumberFormat="1" applyFont="1" applyFill="1" applyBorder="1" applyAlignment="1">
      <alignment horizontal="center" vertical="top"/>
    </xf>
    <xf numFmtId="0" fontId="4" fillId="0" borderId="0" xfId="0" applyFont="1"/>
    <xf numFmtId="1" fontId="1" fillId="8" borderId="72" xfId="0" applyNumberFormat="1" applyFont="1" applyFill="1" applyBorder="1" applyAlignment="1">
      <alignment horizontal="center" vertical="top"/>
    </xf>
    <xf numFmtId="3" fontId="5" fillId="0" borderId="0" xfId="0" applyNumberFormat="1" applyFont="1" applyAlignment="1">
      <alignment horizontal="center" vertical="top"/>
    </xf>
    <xf numFmtId="3" fontId="1" fillId="8" borderId="6" xfId="0" applyNumberFormat="1" applyFont="1" applyFill="1" applyBorder="1" applyAlignment="1">
      <alignment horizontal="center" vertical="top"/>
    </xf>
    <xf numFmtId="3" fontId="3" fillId="8" borderId="12" xfId="0" applyNumberFormat="1" applyFont="1" applyFill="1" applyBorder="1" applyAlignment="1">
      <alignment horizontal="center" vertical="top"/>
    </xf>
    <xf numFmtId="3" fontId="1" fillId="8" borderId="25" xfId="0" applyNumberFormat="1" applyFont="1" applyFill="1" applyBorder="1" applyAlignment="1">
      <alignment horizontal="center" vertical="top"/>
    </xf>
    <xf numFmtId="3" fontId="3" fillId="8" borderId="10" xfId="0" applyNumberFormat="1" applyFont="1" applyFill="1" applyBorder="1" applyAlignment="1">
      <alignment horizontal="center" vertical="top"/>
    </xf>
    <xf numFmtId="3" fontId="3" fillId="8" borderId="66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center" vertical="top"/>
    </xf>
    <xf numFmtId="3" fontId="5" fillId="8" borderId="72" xfId="0" applyNumberFormat="1" applyFont="1" applyFill="1" applyBorder="1" applyAlignment="1">
      <alignment horizontal="center" vertical="top" wrapText="1"/>
    </xf>
    <xf numFmtId="3" fontId="5" fillId="8" borderId="41" xfId="0" applyNumberFormat="1" applyFont="1" applyFill="1" applyBorder="1" applyAlignment="1">
      <alignment horizontal="center" vertical="top" wrapText="1"/>
    </xf>
    <xf numFmtId="3" fontId="1" fillId="8" borderId="4" xfId="0" applyNumberFormat="1" applyFont="1" applyFill="1" applyBorder="1" applyAlignment="1">
      <alignment horizontal="center" vertical="top"/>
    </xf>
    <xf numFmtId="3" fontId="5" fillId="8" borderId="4" xfId="0" applyNumberFormat="1" applyFont="1" applyFill="1" applyBorder="1" applyAlignment="1">
      <alignment horizontal="center" vertical="top"/>
    </xf>
    <xf numFmtId="3" fontId="4" fillId="8" borderId="67" xfId="0" applyNumberFormat="1" applyFont="1" applyFill="1" applyBorder="1" applyAlignment="1">
      <alignment horizontal="center" vertical="top" wrapText="1"/>
    </xf>
    <xf numFmtId="3" fontId="1" fillId="8" borderId="18" xfId="0" applyNumberFormat="1" applyFont="1" applyFill="1" applyBorder="1" applyAlignment="1">
      <alignment horizontal="center" vertical="top"/>
    </xf>
    <xf numFmtId="3" fontId="1" fillId="8" borderId="43" xfId="0" applyNumberFormat="1" applyFont="1" applyFill="1" applyBorder="1" applyAlignment="1">
      <alignment horizontal="center" vertical="top"/>
    </xf>
    <xf numFmtId="3" fontId="1" fillId="8" borderId="26" xfId="0" applyNumberFormat="1" applyFont="1" applyFill="1" applyBorder="1" applyAlignment="1">
      <alignment horizontal="center" vertical="top"/>
    </xf>
    <xf numFmtId="3" fontId="1" fillId="8" borderId="42" xfId="0" applyNumberFormat="1" applyFont="1" applyFill="1" applyBorder="1" applyAlignment="1">
      <alignment horizontal="center" vertical="top"/>
    </xf>
    <xf numFmtId="3" fontId="1" fillId="8" borderId="58" xfId="0" applyNumberFormat="1" applyFont="1" applyFill="1" applyBorder="1" applyAlignment="1">
      <alignment horizontal="center" vertical="top"/>
    </xf>
    <xf numFmtId="3" fontId="3" fillId="8" borderId="58" xfId="0" applyNumberFormat="1" applyFont="1" applyFill="1" applyBorder="1" applyAlignment="1">
      <alignment horizontal="center" vertical="top"/>
    </xf>
    <xf numFmtId="3" fontId="4" fillId="8" borderId="58" xfId="0" applyNumberFormat="1" applyFont="1" applyFill="1" applyBorder="1" applyAlignment="1">
      <alignment horizontal="center" vertical="top"/>
    </xf>
    <xf numFmtId="3" fontId="14" fillId="8" borderId="69" xfId="0" applyNumberFormat="1" applyFont="1" applyFill="1" applyBorder="1" applyAlignment="1">
      <alignment horizontal="center" vertical="top" wrapText="1"/>
    </xf>
    <xf numFmtId="3" fontId="1" fillId="8" borderId="35" xfId="0" applyNumberFormat="1" applyFont="1" applyFill="1" applyBorder="1" applyAlignment="1">
      <alignment horizontal="center" vertical="top"/>
    </xf>
    <xf numFmtId="3" fontId="4" fillId="8" borderId="67" xfId="0" applyNumberFormat="1" applyFont="1" applyFill="1" applyBorder="1" applyAlignment="1">
      <alignment horizontal="center" vertical="top"/>
    </xf>
    <xf numFmtId="3" fontId="1" fillId="8" borderId="72" xfId="0" applyNumberFormat="1" applyFont="1" applyFill="1" applyBorder="1" applyAlignment="1">
      <alignment horizontal="center" vertical="top"/>
    </xf>
    <xf numFmtId="3" fontId="3" fillId="8" borderId="67" xfId="0" applyNumberFormat="1" applyFont="1" applyFill="1" applyBorder="1" applyAlignment="1">
      <alignment horizontal="center" vertical="top"/>
    </xf>
    <xf numFmtId="3" fontId="5" fillId="8" borderId="41" xfId="0" applyNumberFormat="1" applyFont="1" applyFill="1" applyBorder="1" applyAlignment="1">
      <alignment horizontal="center" vertical="top"/>
    </xf>
    <xf numFmtId="3" fontId="5" fillId="8" borderId="25" xfId="0" applyNumberFormat="1" applyFont="1" applyFill="1" applyBorder="1" applyAlignment="1">
      <alignment horizontal="center" vertical="top"/>
    </xf>
    <xf numFmtId="3" fontId="4" fillId="8" borderId="12" xfId="0" applyNumberFormat="1" applyFont="1" applyFill="1" applyBorder="1" applyAlignment="1">
      <alignment horizontal="center" vertical="top"/>
    </xf>
    <xf numFmtId="3" fontId="5" fillId="8" borderId="6" xfId="0" applyNumberFormat="1" applyFont="1" applyFill="1" applyBorder="1" applyAlignment="1">
      <alignment horizontal="center" vertical="top"/>
    </xf>
    <xf numFmtId="3" fontId="4" fillId="8" borderId="17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5" borderId="17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center" wrapText="1"/>
    </xf>
    <xf numFmtId="3" fontId="3" fillId="5" borderId="76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/>
    </xf>
    <xf numFmtId="3" fontId="3" fillId="8" borderId="69" xfId="0" applyNumberFormat="1" applyFont="1" applyFill="1" applyBorder="1" applyAlignment="1">
      <alignment horizontal="center" vertical="top"/>
    </xf>
    <xf numFmtId="3" fontId="5" fillId="0" borderId="25" xfId="0" applyNumberFormat="1" applyFont="1" applyFill="1" applyBorder="1" applyAlignment="1">
      <alignment horizontal="center" vertical="top"/>
    </xf>
    <xf numFmtId="3" fontId="4" fillId="8" borderId="24" xfId="0" applyNumberFormat="1" applyFont="1" applyFill="1" applyBorder="1" applyAlignment="1">
      <alignment horizontal="center" vertical="top"/>
    </xf>
    <xf numFmtId="3" fontId="5" fillId="0" borderId="60" xfId="0" applyNumberFormat="1" applyFont="1" applyFill="1" applyBorder="1" applyAlignment="1">
      <alignment horizontal="center" vertical="top"/>
    </xf>
    <xf numFmtId="3" fontId="4" fillId="8" borderId="0" xfId="0" applyNumberFormat="1" applyFont="1" applyFill="1" applyBorder="1" applyAlignment="1">
      <alignment horizontal="center" vertical="top"/>
    </xf>
    <xf numFmtId="3" fontId="4" fillId="8" borderId="10" xfId="0" applyNumberFormat="1" applyFont="1" applyFill="1" applyBorder="1" applyAlignment="1">
      <alignment horizontal="center" vertical="top"/>
    </xf>
    <xf numFmtId="3" fontId="5" fillId="7" borderId="25" xfId="0" applyNumberFormat="1" applyFont="1" applyFill="1" applyBorder="1" applyAlignment="1">
      <alignment horizontal="center" vertical="top"/>
    </xf>
    <xf numFmtId="3" fontId="4" fillId="3" borderId="3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5" fillId="0" borderId="13" xfId="0" applyNumberFormat="1" applyFont="1" applyFill="1" applyBorder="1" applyAlignment="1">
      <alignment horizontal="center" vertical="top"/>
    </xf>
    <xf numFmtId="3" fontId="5" fillId="0" borderId="12" xfId="0" applyNumberFormat="1" applyFont="1" applyFill="1" applyBorder="1" applyAlignment="1">
      <alignment horizontal="center" vertical="top"/>
    </xf>
    <xf numFmtId="3" fontId="5" fillId="0" borderId="10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5" fillId="4" borderId="6" xfId="0" applyNumberFormat="1" applyFont="1" applyFill="1" applyBorder="1" applyAlignment="1">
      <alignment horizontal="center" vertical="top"/>
    </xf>
    <xf numFmtId="3" fontId="5" fillId="4" borderId="27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/>
    </xf>
    <xf numFmtId="3" fontId="1" fillId="4" borderId="77" xfId="0" applyNumberFormat="1" applyFont="1" applyFill="1" applyBorder="1" applyAlignment="1">
      <alignment horizontal="center" vertical="top"/>
    </xf>
    <xf numFmtId="3" fontId="3" fillId="8" borderId="68" xfId="0" applyNumberFormat="1" applyFont="1" applyFill="1" applyBorder="1" applyAlignment="1">
      <alignment horizontal="center" vertical="top"/>
    </xf>
    <xf numFmtId="3" fontId="5" fillId="0" borderId="6" xfId="0" applyNumberFormat="1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2" fillId="4" borderId="30" xfId="0" applyNumberFormat="1" applyFont="1" applyFill="1" applyBorder="1" applyAlignment="1">
      <alignment horizontal="center" vertical="top" wrapText="1"/>
    </xf>
    <xf numFmtId="3" fontId="4" fillId="8" borderId="12" xfId="0" applyNumberFormat="1" applyFont="1" applyFill="1" applyBorder="1" applyAlignment="1">
      <alignment horizontal="center" vertical="top" wrapText="1"/>
    </xf>
    <xf numFmtId="3" fontId="4" fillId="8" borderId="70" xfId="0" applyNumberFormat="1" applyFont="1" applyFill="1" applyBorder="1" applyAlignment="1">
      <alignment horizontal="center" vertical="top" wrapText="1"/>
    </xf>
    <xf numFmtId="3" fontId="1" fillId="4" borderId="73" xfId="0" applyNumberFormat="1" applyFont="1" applyFill="1" applyBorder="1" applyAlignment="1">
      <alignment horizontal="center" vertical="top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7" borderId="13" xfId="0" applyNumberFormat="1" applyFont="1" applyFill="1" applyBorder="1" applyAlignment="1">
      <alignment horizontal="center" vertical="top"/>
    </xf>
    <xf numFmtId="3" fontId="4" fillId="8" borderId="66" xfId="0" applyNumberFormat="1" applyFont="1" applyFill="1" applyBorder="1" applyAlignment="1">
      <alignment horizontal="center" vertical="top" wrapText="1"/>
    </xf>
    <xf numFmtId="3" fontId="1" fillId="4" borderId="25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8" borderId="70" xfId="0" applyNumberFormat="1" applyFont="1" applyFill="1" applyBorder="1" applyAlignment="1">
      <alignment horizontal="center" vertical="top"/>
    </xf>
    <xf numFmtId="3" fontId="5" fillId="4" borderId="12" xfId="0" applyNumberFormat="1" applyFont="1" applyFill="1" applyBorder="1" applyAlignment="1">
      <alignment horizontal="center" vertical="top" wrapText="1"/>
    </xf>
    <xf numFmtId="3" fontId="9" fillId="3" borderId="19" xfId="0" applyNumberFormat="1" applyFont="1" applyFill="1" applyBorder="1" applyAlignment="1">
      <alignment horizontal="center" vertical="center"/>
    </xf>
    <xf numFmtId="3" fontId="4" fillId="8" borderId="66" xfId="0" applyNumberFormat="1" applyFont="1" applyFill="1" applyBorder="1" applyAlignment="1">
      <alignment horizontal="center" vertical="top"/>
    </xf>
    <xf numFmtId="3" fontId="4" fillId="8" borderId="68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5" borderId="17" xfId="0" applyNumberFormat="1" applyFont="1" applyFill="1" applyBorder="1" applyAlignment="1">
      <alignment horizontal="center" vertical="top"/>
    </xf>
    <xf numFmtId="3" fontId="4" fillId="7" borderId="0" xfId="0" applyNumberFormat="1" applyFont="1" applyFill="1" applyBorder="1" applyAlignment="1">
      <alignment horizontal="center" vertical="top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4" fillId="5" borderId="18" xfId="0" applyNumberFormat="1" applyFont="1" applyFill="1" applyBorder="1" applyAlignment="1">
      <alignment horizontal="center" vertical="top" wrapText="1"/>
    </xf>
    <xf numFmtId="3" fontId="4" fillId="5" borderId="6" xfId="0" applyNumberFormat="1" applyFont="1" applyFill="1" applyBorder="1" applyAlignment="1">
      <alignment horizontal="center" vertical="top" wrapText="1"/>
    </xf>
    <xf numFmtId="3" fontId="5" fillId="0" borderId="35" xfId="0" applyNumberFormat="1" applyFont="1" applyFill="1" applyBorder="1" applyAlignment="1">
      <alignment horizontal="center"/>
    </xf>
    <xf numFmtId="3" fontId="5" fillId="0" borderId="13" xfId="0" applyNumberFormat="1" applyFont="1" applyFill="1" applyBorder="1" applyAlignment="1">
      <alignment horizontal="center"/>
    </xf>
    <xf numFmtId="3" fontId="5" fillId="0" borderId="35" xfId="0" applyNumberFormat="1" applyFont="1" applyFill="1" applyBorder="1" applyAlignment="1">
      <alignment horizontal="center" vertical="top"/>
    </xf>
    <xf numFmtId="3" fontId="5" fillId="0" borderId="35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center" vertical="top"/>
    </xf>
    <xf numFmtId="3" fontId="4" fillId="5" borderId="13" xfId="0" applyNumberFormat="1" applyFont="1" applyFill="1" applyBorder="1" applyAlignment="1">
      <alignment horizontal="center" vertical="top"/>
    </xf>
    <xf numFmtId="3" fontId="1" fillId="7" borderId="18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/>
    </xf>
    <xf numFmtId="49" fontId="4" fillId="8" borderId="67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>
      <alignment horizontal="center" vertical="top"/>
    </xf>
    <xf numFmtId="3" fontId="5" fillId="4" borderId="22" xfId="0" applyNumberFormat="1" applyFont="1" applyFill="1" applyBorder="1" applyAlignment="1">
      <alignment horizontal="center" vertical="top"/>
    </xf>
    <xf numFmtId="1" fontId="5" fillId="8" borderId="75" xfId="0" applyNumberFormat="1" applyFont="1" applyFill="1" applyBorder="1" applyAlignment="1">
      <alignment horizontal="center" vertical="top"/>
    </xf>
    <xf numFmtId="1" fontId="5" fillId="7" borderId="50" xfId="0" applyNumberFormat="1" applyFont="1" applyFill="1" applyBorder="1" applyAlignment="1">
      <alignment horizontal="center" vertical="top"/>
    </xf>
    <xf numFmtId="3" fontId="5" fillId="7" borderId="25" xfId="0" applyNumberFormat="1" applyFont="1" applyFill="1" applyBorder="1" applyAlignment="1">
      <alignment horizontal="center" vertical="top" wrapText="1"/>
    </xf>
    <xf numFmtId="3" fontId="5" fillId="4" borderId="25" xfId="0" applyNumberFormat="1" applyFont="1" applyFill="1" applyBorder="1" applyAlignment="1">
      <alignment horizontal="center" vertical="top" wrapText="1"/>
    </xf>
    <xf numFmtId="1" fontId="4" fillId="8" borderId="54" xfId="0" applyNumberFormat="1" applyFont="1" applyFill="1" applyBorder="1" applyAlignment="1">
      <alignment horizontal="center" vertical="top"/>
    </xf>
    <xf numFmtId="1" fontId="4" fillId="8" borderId="9" xfId="0" applyNumberFormat="1" applyFont="1" applyFill="1" applyBorder="1" applyAlignment="1">
      <alignment horizontal="center" vertical="top"/>
    </xf>
    <xf numFmtId="1" fontId="4" fillId="8" borderId="33" xfId="0" applyNumberFormat="1" applyFont="1" applyFill="1" applyBorder="1" applyAlignment="1">
      <alignment horizontal="center" vertical="top"/>
    </xf>
    <xf numFmtId="49" fontId="5" fillId="7" borderId="10" xfId="0" applyNumberFormat="1" applyFont="1" applyFill="1" applyBorder="1" applyAlignment="1">
      <alignment vertical="top" wrapText="1"/>
    </xf>
    <xf numFmtId="1" fontId="1" fillId="8" borderId="18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26" xfId="0" applyNumberFormat="1" applyFont="1" applyFill="1" applyBorder="1" applyAlignment="1">
      <alignment horizontal="center" vertical="top"/>
    </xf>
    <xf numFmtId="1" fontId="1" fillId="0" borderId="7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27" xfId="0" applyNumberFormat="1" applyFont="1" applyFill="1" applyBorder="1" applyAlignment="1">
      <alignment horizontal="center" vertical="top"/>
    </xf>
    <xf numFmtId="3" fontId="2" fillId="0" borderId="0" xfId="0" applyNumberFormat="1" applyFont="1" applyAlignment="1">
      <alignment horizontal="center"/>
    </xf>
    <xf numFmtId="1" fontId="2" fillId="0" borderId="0" xfId="0" applyNumberFormat="1" applyFont="1"/>
    <xf numFmtId="3" fontId="2" fillId="0" borderId="0" xfId="0" applyNumberFormat="1" applyFont="1"/>
    <xf numFmtId="0" fontId="4" fillId="4" borderId="0" xfId="0" applyNumberFormat="1" applyFont="1" applyFill="1" applyBorder="1" applyAlignment="1">
      <alignment horizontal="center" vertical="top"/>
    </xf>
    <xf numFmtId="0" fontId="3" fillId="8" borderId="67" xfId="0" applyFont="1" applyFill="1" applyBorder="1" applyAlignment="1">
      <alignment horizontal="right" vertical="top"/>
    </xf>
    <xf numFmtId="0" fontId="4" fillId="4" borderId="0" xfId="0" applyNumberFormat="1" applyFont="1" applyFill="1" applyBorder="1" applyAlignment="1">
      <alignment horizontal="center" vertical="top" wrapText="1"/>
    </xf>
    <xf numFmtId="0" fontId="5" fillId="4" borderId="0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left" vertical="top" wrapText="1"/>
    </xf>
    <xf numFmtId="164" fontId="1" fillId="0" borderId="2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32" xfId="0" applyFont="1" applyBorder="1" applyAlignment="1">
      <alignment horizontal="right" vertical="top"/>
    </xf>
    <xf numFmtId="49" fontId="4" fillId="3" borderId="5" xfId="0" applyNumberFormat="1" applyFont="1" applyFill="1" applyBorder="1" applyAlignment="1">
      <alignment horizontal="center" vertical="top"/>
    </xf>
    <xf numFmtId="49" fontId="4" fillId="3" borderId="9" xfId="0" applyNumberFormat="1" applyFont="1" applyFill="1" applyBorder="1" applyAlignment="1">
      <alignment horizontal="center" vertical="top"/>
    </xf>
    <xf numFmtId="164" fontId="5" fillId="0" borderId="11" xfId="0" applyNumberFormat="1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 wrapText="1"/>
    </xf>
    <xf numFmtId="0" fontId="5" fillId="0" borderId="33" xfId="0" applyNumberFormat="1" applyFont="1" applyBorder="1" applyAlignment="1">
      <alignment horizontal="center" vertical="top"/>
    </xf>
    <xf numFmtId="49" fontId="14" fillId="4" borderId="36" xfId="0" applyNumberFormat="1" applyFont="1" applyFill="1" applyBorder="1" applyAlignment="1">
      <alignment vertical="top" wrapText="1"/>
    </xf>
    <xf numFmtId="49" fontId="14" fillId="4" borderId="34" xfId="0" applyNumberFormat="1" applyFont="1" applyFill="1" applyBorder="1" applyAlignment="1">
      <alignment vertical="top" wrapText="1"/>
    </xf>
    <xf numFmtId="49" fontId="5" fillId="7" borderId="10" xfId="0" applyNumberFormat="1" applyFont="1" applyFill="1" applyBorder="1" applyAlignment="1">
      <alignment horizontal="left" vertical="top" wrapText="1"/>
    </xf>
    <xf numFmtId="49" fontId="4" fillId="4" borderId="36" xfId="0" applyNumberFormat="1" applyFont="1" applyFill="1" applyBorder="1" applyAlignment="1">
      <alignment horizontal="center" vertical="top"/>
    </xf>
    <xf numFmtId="3" fontId="5" fillId="8" borderId="25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top" wrapText="1"/>
    </xf>
    <xf numFmtId="0" fontId="5" fillId="0" borderId="33" xfId="0" applyNumberFormat="1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5" fillId="0" borderId="33" xfId="0" applyNumberFormat="1" applyFont="1" applyFill="1" applyBorder="1" applyAlignment="1">
      <alignment vertical="top"/>
    </xf>
    <xf numFmtId="0" fontId="1" fillId="0" borderId="33" xfId="0" applyNumberFormat="1" applyFont="1" applyFill="1" applyBorder="1" applyAlignment="1">
      <alignment horizontal="center" vertical="top" wrapText="1"/>
    </xf>
    <xf numFmtId="0" fontId="1" fillId="4" borderId="7" xfId="0" applyNumberFormat="1" applyFont="1" applyFill="1" applyBorder="1" applyAlignment="1">
      <alignment horizontal="center" vertical="top" wrapText="1"/>
    </xf>
    <xf numFmtId="0" fontId="2" fillId="0" borderId="27" xfId="0" applyFont="1" applyBorder="1"/>
    <xf numFmtId="0" fontId="5" fillId="0" borderId="46" xfId="0" applyNumberFormat="1" applyFont="1" applyBorder="1" applyAlignment="1">
      <alignment horizontal="center" vertical="top" wrapText="1"/>
    </xf>
    <xf numFmtId="0" fontId="5" fillId="0" borderId="53" xfId="0" applyNumberFormat="1" applyFont="1" applyBorder="1" applyAlignment="1">
      <alignment horizontal="center" vertical="top" wrapText="1"/>
    </xf>
    <xf numFmtId="0" fontId="5" fillId="0" borderId="16" xfId="0" applyNumberFormat="1" applyFont="1" applyBorder="1" applyAlignment="1">
      <alignment horizontal="center" vertical="top" wrapText="1"/>
    </xf>
    <xf numFmtId="164" fontId="1" fillId="7" borderId="33" xfId="0" applyNumberFormat="1" applyFont="1" applyFill="1" applyBorder="1" applyAlignment="1">
      <alignment vertical="top" wrapText="1"/>
    </xf>
    <xf numFmtId="0" fontId="1" fillId="0" borderId="53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/>
    </xf>
    <xf numFmtId="0" fontId="5" fillId="0" borderId="53" xfId="0" applyNumberFormat="1" applyFont="1" applyBorder="1" applyAlignment="1">
      <alignment horizontal="center" vertical="top"/>
    </xf>
    <xf numFmtId="0" fontId="5" fillId="0" borderId="46" xfId="0" applyNumberFormat="1" applyFont="1" applyBorder="1" applyAlignment="1">
      <alignment horizontal="center" vertical="top"/>
    </xf>
    <xf numFmtId="1" fontId="6" fillId="7" borderId="7" xfId="0" applyNumberFormat="1" applyFont="1" applyFill="1" applyBorder="1" applyAlignment="1">
      <alignment horizontal="center" vertical="top"/>
    </xf>
    <xf numFmtId="0" fontId="4" fillId="0" borderId="33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3" fontId="1" fillId="8" borderId="12" xfId="0" applyNumberFormat="1" applyFont="1" applyFill="1" applyBorder="1" applyAlignment="1">
      <alignment horizontal="center" vertical="top"/>
    </xf>
    <xf numFmtId="3" fontId="14" fillId="8" borderId="66" xfId="0" applyNumberFormat="1" applyFont="1" applyFill="1" applyBorder="1" applyAlignment="1">
      <alignment horizontal="center" vertical="top" wrapText="1"/>
    </xf>
    <xf numFmtId="3" fontId="1" fillId="8" borderId="10" xfId="0" applyNumberFormat="1" applyFont="1" applyFill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1" fontId="5" fillId="8" borderId="6" xfId="0" applyNumberFormat="1" applyFont="1" applyFill="1" applyBorder="1" applyAlignment="1">
      <alignment horizontal="center" vertical="top" wrapText="1"/>
    </xf>
    <xf numFmtId="1" fontId="5" fillId="0" borderId="78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1" fontId="5" fillId="0" borderId="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3" fontId="5" fillId="8" borderId="10" xfId="0" applyNumberFormat="1" applyFont="1" applyFill="1" applyBorder="1" applyAlignment="1">
      <alignment horizontal="center" vertical="top"/>
    </xf>
    <xf numFmtId="1" fontId="5" fillId="8" borderId="10" xfId="0" applyNumberFormat="1" applyFont="1" applyFill="1" applyBorder="1" applyAlignment="1">
      <alignment horizontal="center" vertical="top" wrapText="1"/>
    </xf>
    <xf numFmtId="1" fontId="5" fillId="0" borderId="61" xfId="0" applyNumberFormat="1" applyFont="1" applyFill="1" applyBorder="1" applyAlignment="1">
      <alignment horizontal="center" vertical="top" wrapText="1"/>
    </xf>
    <xf numFmtId="1" fontId="5" fillId="0" borderId="15" xfId="0" applyNumberFormat="1" applyFont="1" applyFill="1" applyBorder="1" applyAlignment="1">
      <alignment horizontal="center" vertical="top" wrapText="1"/>
    </xf>
    <xf numFmtId="1" fontId="5" fillId="0" borderId="16" xfId="0" applyNumberFormat="1" applyFont="1" applyFill="1" applyBorder="1" applyAlignment="1">
      <alignment horizontal="center" vertical="top" wrapText="1"/>
    </xf>
    <xf numFmtId="3" fontId="5" fillId="4" borderId="10" xfId="0" applyNumberFormat="1" applyFont="1" applyFill="1" applyBorder="1" applyAlignment="1">
      <alignment horizontal="center" vertical="top" wrapText="1"/>
    </xf>
    <xf numFmtId="1" fontId="5" fillId="8" borderId="10" xfId="0" applyNumberFormat="1" applyFont="1" applyFill="1" applyBorder="1" applyAlignment="1">
      <alignment horizontal="center" vertical="top"/>
    </xf>
    <xf numFmtId="1" fontId="5" fillId="0" borderId="61" xfId="0" applyNumberFormat="1" applyFont="1" applyFill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/>
    </xf>
    <xf numFmtId="49" fontId="1" fillId="7" borderId="73" xfId="0" applyNumberFormat="1" applyFont="1" applyFill="1" applyBorder="1" applyAlignment="1">
      <alignment horizontal="center" vertical="top"/>
    </xf>
    <xf numFmtId="49" fontId="14" fillId="2" borderId="43" xfId="0" applyNumberFormat="1" applyFont="1" applyFill="1" applyBorder="1" applyAlignment="1">
      <alignment vertical="top"/>
    </xf>
    <xf numFmtId="49" fontId="14" fillId="3" borderId="37" xfId="0" applyNumberFormat="1" applyFont="1" applyFill="1" applyBorder="1" applyAlignment="1">
      <alignment vertical="top"/>
    </xf>
    <xf numFmtId="0" fontId="3" fillId="7" borderId="43" xfId="0" applyFont="1" applyFill="1" applyBorder="1" applyAlignment="1">
      <alignment vertical="top" wrapText="1"/>
    </xf>
    <xf numFmtId="3" fontId="3" fillId="5" borderId="45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 wrapText="1"/>
    </xf>
    <xf numFmtId="3" fontId="6" fillId="0" borderId="49" xfId="0" applyNumberFormat="1" applyFont="1" applyBorder="1" applyAlignment="1">
      <alignment horizontal="center" vertical="center" wrapText="1"/>
    </xf>
    <xf numFmtId="3" fontId="6" fillId="0" borderId="50" xfId="0" applyNumberFormat="1" applyFont="1" applyFill="1" applyBorder="1" applyAlignment="1">
      <alignment horizontal="center" vertical="center" wrapText="1"/>
    </xf>
    <xf numFmtId="3" fontId="4" fillId="5" borderId="46" xfId="0" applyNumberFormat="1" applyFont="1" applyFill="1" applyBorder="1" applyAlignment="1">
      <alignment horizontal="center" vertical="top" wrapText="1"/>
    </xf>
    <xf numFmtId="3" fontId="5" fillId="0" borderId="46" xfId="0" applyNumberFormat="1" applyFont="1" applyFill="1" applyBorder="1" applyAlignment="1">
      <alignment horizontal="center"/>
    </xf>
    <xf numFmtId="3" fontId="5" fillId="0" borderId="46" xfId="0" applyNumberFormat="1" applyFont="1" applyFill="1" applyBorder="1" applyAlignment="1">
      <alignment horizontal="center" vertical="top"/>
    </xf>
    <xf numFmtId="3" fontId="5" fillId="0" borderId="46" xfId="0" applyNumberFormat="1" applyFont="1" applyFill="1" applyBorder="1" applyAlignment="1">
      <alignment horizontal="center" vertical="top" wrapText="1"/>
    </xf>
    <xf numFmtId="3" fontId="4" fillId="5" borderId="46" xfId="0" applyNumberFormat="1" applyFont="1" applyFill="1" applyBorder="1" applyAlignment="1">
      <alignment horizontal="center" vertical="top"/>
    </xf>
    <xf numFmtId="3" fontId="3" fillId="8" borderId="1" xfId="0" applyNumberFormat="1" applyFont="1" applyFill="1" applyBorder="1" applyAlignment="1">
      <alignment horizontal="center" vertical="top"/>
    </xf>
    <xf numFmtId="3" fontId="4" fillId="8" borderId="2" xfId="0" applyNumberFormat="1" applyFont="1" applyFill="1" applyBorder="1" applyAlignment="1">
      <alignment horizontal="center" vertical="top"/>
    </xf>
    <xf numFmtId="3" fontId="1" fillId="7" borderId="26" xfId="0" applyNumberFormat="1" applyFont="1" applyFill="1" applyBorder="1" applyAlignment="1">
      <alignment horizontal="center" vertical="top"/>
    </xf>
    <xf numFmtId="3" fontId="4" fillId="3" borderId="74" xfId="0" applyNumberFormat="1" applyFont="1" applyFill="1" applyBorder="1" applyAlignment="1">
      <alignment horizontal="center" vertical="top"/>
    </xf>
    <xf numFmtId="3" fontId="1" fillId="7" borderId="5" xfId="0" applyNumberFormat="1" applyFont="1" applyFill="1" applyBorder="1" applyAlignment="1">
      <alignment horizontal="center" vertical="top"/>
    </xf>
    <xf numFmtId="3" fontId="3" fillId="8" borderId="29" xfId="0" applyNumberFormat="1" applyFont="1" applyFill="1" applyBorder="1" applyAlignment="1">
      <alignment horizontal="center" vertical="top"/>
    </xf>
    <xf numFmtId="3" fontId="1" fillId="7" borderId="49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3" fontId="5" fillId="0" borderId="22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/>
    </xf>
    <xf numFmtId="3" fontId="5" fillId="7" borderId="49" xfId="0" applyNumberFormat="1" applyFont="1" applyFill="1" applyBorder="1" applyAlignment="1">
      <alignment horizontal="center" vertical="top" wrapText="1"/>
    </xf>
    <xf numFmtId="3" fontId="18" fillId="7" borderId="29" xfId="0" applyNumberFormat="1" applyFont="1" applyFill="1" applyBorder="1" applyAlignment="1">
      <alignment horizontal="center" vertical="top"/>
    </xf>
    <xf numFmtId="3" fontId="1" fillId="7" borderId="15" xfId="0" applyNumberFormat="1" applyFont="1" applyFill="1" applyBorder="1" applyAlignment="1">
      <alignment horizontal="center" vertical="top"/>
    </xf>
    <xf numFmtId="3" fontId="5" fillId="7" borderId="15" xfId="0" applyNumberFormat="1" applyFont="1" applyFill="1" applyBorder="1" applyAlignment="1">
      <alignment horizontal="center" vertical="top"/>
    </xf>
    <xf numFmtId="3" fontId="4" fillId="8" borderId="1" xfId="0" applyNumberFormat="1" applyFont="1" applyFill="1" applyBorder="1" applyAlignment="1">
      <alignment horizontal="center" vertical="top" wrapText="1"/>
    </xf>
    <xf numFmtId="3" fontId="1" fillId="7" borderId="37" xfId="0" applyNumberFormat="1" applyFont="1" applyFill="1" applyBorder="1" applyAlignment="1">
      <alignment horizontal="center" vertical="top"/>
    </xf>
    <xf numFmtId="3" fontId="5" fillId="0" borderId="27" xfId="0" applyNumberFormat="1" applyFont="1" applyFill="1" applyBorder="1" applyAlignment="1">
      <alignment horizontal="center" vertical="top" wrapText="1"/>
    </xf>
    <xf numFmtId="3" fontId="5" fillId="0" borderId="57" xfId="0" applyNumberFormat="1" applyFont="1" applyFill="1" applyBorder="1" applyAlignment="1">
      <alignment horizontal="center" vertical="top" wrapText="1"/>
    </xf>
    <xf numFmtId="3" fontId="5" fillId="0" borderId="30" xfId="0" applyNumberFormat="1" applyFont="1" applyFill="1" applyBorder="1" applyAlignment="1">
      <alignment horizontal="center" vertical="top" wrapText="1"/>
    </xf>
    <xf numFmtId="3" fontId="3" fillId="8" borderId="30" xfId="0" applyNumberFormat="1" applyFont="1" applyFill="1" applyBorder="1" applyAlignment="1">
      <alignment horizontal="center" vertical="top"/>
    </xf>
    <xf numFmtId="3" fontId="4" fillId="8" borderId="30" xfId="0" applyNumberFormat="1" applyFont="1" applyFill="1" applyBorder="1" applyAlignment="1">
      <alignment horizontal="center" vertical="top" wrapText="1"/>
    </xf>
    <xf numFmtId="3" fontId="4" fillId="8" borderId="63" xfId="0" applyNumberFormat="1" applyFont="1" applyFill="1" applyBorder="1" applyAlignment="1">
      <alignment horizontal="center" vertical="top" wrapText="1"/>
    </xf>
    <xf numFmtId="3" fontId="1" fillId="4" borderId="77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/>
    </xf>
    <xf numFmtId="3" fontId="4" fillId="8" borderId="68" xfId="0" applyNumberFormat="1" applyFont="1" applyFill="1" applyBorder="1" applyAlignment="1">
      <alignment horizontal="center" vertical="top" wrapText="1"/>
    </xf>
    <xf numFmtId="3" fontId="1" fillId="4" borderId="22" xfId="0" applyNumberFormat="1" applyFont="1" applyFill="1" applyBorder="1" applyAlignment="1">
      <alignment horizontal="center" vertical="top" wrapText="1"/>
    </xf>
    <xf numFmtId="3" fontId="5" fillId="4" borderId="30" xfId="0" applyNumberFormat="1" applyFont="1" applyFill="1" applyBorder="1" applyAlignment="1">
      <alignment horizontal="center" vertical="top" wrapText="1"/>
    </xf>
    <xf numFmtId="3" fontId="5" fillId="0" borderId="22" xfId="0" applyNumberFormat="1" applyFont="1" applyBorder="1" applyAlignment="1">
      <alignment horizontal="center" vertical="top"/>
    </xf>
    <xf numFmtId="3" fontId="5" fillId="4" borderId="22" xfId="0" applyNumberFormat="1" applyFont="1" applyFill="1" applyBorder="1" applyAlignment="1">
      <alignment horizontal="center" vertical="top" wrapText="1"/>
    </xf>
    <xf numFmtId="3" fontId="5" fillId="7" borderId="60" xfId="0" applyNumberFormat="1" applyFont="1" applyFill="1" applyBorder="1" applyAlignment="1">
      <alignment horizontal="center" vertical="top" wrapText="1"/>
    </xf>
    <xf numFmtId="3" fontId="9" fillId="3" borderId="39" xfId="0" applyNumberFormat="1" applyFont="1" applyFill="1" applyBorder="1" applyAlignment="1">
      <alignment horizontal="center" vertical="center"/>
    </xf>
    <xf numFmtId="3" fontId="1" fillId="7" borderId="45" xfId="0" applyNumberFormat="1" applyFont="1" applyFill="1" applyBorder="1" applyAlignment="1">
      <alignment horizontal="center" vertical="top"/>
    </xf>
    <xf numFmtId="3" fontId="1" fillId="7" borderId="29" xfId="0" applyNumberFormat="1" applyFont="1" applyFill="1" applyBorder="1" applyAlignment="1">
      <alignment horizontal="center" vertical="top"/>
    </xf>
    <xf numFmtId="3" fontId="4" fillId="8" borderId="29" xfId="0" applyNumberFormat="1" applyFont="1" applyFill="1" applyBorder="1" applyAlignment="1">
      <alignment horizontal="center" vertical="top"/>
    </xf>
    <xf numFmtId="3" fontId="14" fillId="8" borderId="1" xfId="0" applyNumberFormat="1" applyFont="1" applyFill="1" applyBorder="1" applyAlignment="1">
      <alignment horizontal="center" vertical="top" wrapText="1"/>
    </xf>
    <xf numFmtId="3" fontId="4" fillId="8" borderId="1" xfId="0" applyNumberFormat="1" applyFont="1" applyFill="1" applyBorder="1" applyAlignment="1">
      <alignment horizontal="center" vertical="top"/>
    </xf>
    <xf numFmtId="3" fontId="5" fillId="7" borderId="29" xfId="0" applyNumberFormat="1" applyFont="1" applyFill="1" applyBorder="1" applyAlignment="1">
      <alignment horizontal="center" vertical="top"/>
    </xf>
    <xf numFmtId="3" fontId="5" fillId="7" borderId="5" xfId="0" applyNumberFormat="1" applyFont="1" applyFill="1" applyBorder="1" applyAlignment="1">
      <alignment horizontal="center" vertical="top"/>
    </xf>
    <xf numFmtId="3" fontId="5" fillId="7" borderId="49" xfId="0" applyNumberFormat="1" applyFont="1" applyFill="1" applyBorder="1" applyAlignment="1">
      <alignment horizontal="center" vertical="top"/>
    </xf>
    <xf numFmtId="3" fontId="4" fillId="8" borderId="9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top"/>
    </xf>
    <xf numFmtId="3" fontId="4" fillId="2" borderId="40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3" fillId="5" borderId="9" xfId="0" applyNumberFormat="1" applyFont="1" applyFill="1" applyBorder="1" applyAlignment="1">
      <alignment horizontal="center" vertical="top"/>
    </xf>
    <xf numFmtId="3" fontId="5" fillId="8" borderId="11" xfId="0" applyNumberFormat="1" applyFont="1" applyFill="1" applyBorder="1" applyAlignment="1">
      <alignment horizontal="center" vertical="top"/>
    </xf>
    <xf numFmtId="3" fontId="5" fillId="8" borderId="14" xfId="0" applyNumberFormat="1" applyFont="1" applyFill="1" applyBorder="1" applyAlignment="1">
      <alignment horizontal="center" vertical="top"/>
    </xf>
    <xf numFmtId="3" fontId="4" fillId="8" borderId="28" xfId="0" applyNumberFormat="1" applyFont="1" applyFill="1" applyBorder="1" applyAlignment="1">
      <alignment horizontal="center" vertical="top"/>
    </xf>
    <xf numFmtId="3" fontId="5" fillId="8" borderId="48" xfId="0" applyNumberFormat="1" applyFont="1" applyFill="1" applyBorder="1" applyAlignment="1">
      <alignment horizontal="center" vertical="top"/>
    </xf>
    <xf numFmtId="3" fontId="4" fillId="8" borderId="23" xfId="0" applyNumberFormat="1" applyFont="1" applyFill="1" applyBorder="1" applyAlignment="1">
      <alignment horizontal="center" vertical="top"/>
    </xf>
    <xf numFmtId="3" fontId="1" fillId="8" borderId="11" xfId="0" applyNumberFormat="1" applyFont="1" applyFill="1" applyBorder="1" applyAlignment="1">
      <alignment horizontal="center" vertical="top"/>
    </xf>
    <xf numFmtId="3" fontId="3" fillId="8" borderId="28" xfId="0" applyNumberFormat="1" applyFont="1" applyFill="1" applyBorder="1" applyAlignment="1">
      <alignment horizontal="center" vertical="top"/>
    </xf>
    <xf numFmtId="3" fontId="1" fillId="8" borderId="48" xfId="0" applyNumberFormat="1" applyFont="1" applyFill="1" applyBorder="1" applyAlignment="1">
      <alignment horizontal="center" vertical="top"/>
    </xf>
    <xf numFmtId="3" fontId="3" fillId="8" borderId="23" xfId="0" applyNumberFormat="1" applyFont="1" applyFill="1" applyBorder="1" applyAlignment="1">
      <alignment horizontal="center" vertical="top"/>
    </xf>
    <xf numFmtId="3" fontId="3" fillId="8" borderId="9" xfId="0" applyNumberFormat="1" applyFont="1" applyFill="1" applyBorder="1" applyAlignment="1">
      <alignment horizontal="center" vertical="top"/>
    </xf>
    <xf numFmtId="0" fontId="5" fillId="7" borderId="29" xfId="0" applyNumberFormat="1" applyFont="1" applyFill="1" applyBorder="1" applyAlignment="1">
      <alignment horizontal="center" vertical="top"/>
    </xf>
    <xf numFmtId="0" fontId="5" fillId="7" borderId="9" xfId="0" applyNumberFormat="1" applyFont="1" applyFill="1" applyBorder="1" applyAlignment="1">
      <alignment horizontal="center" vertical="top"/>
    </xf>
    <xf numFmtId="0" fontId="1" fillId="0" borderId="16" xfId="0" applyNumberFormat="1" applyFont="1" applyFill="1" applyBorder="1" applyAlignment="1">
      <alignment horizontal="center" vertical="top" wrapText="1"/>
    </xf>
    <xf numFmtId="49" fontId="14" fillId="4" borderId="34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horizontal="center" vertical="top" wrapText="1"/>
    </xf>
    <xf numFmtId="3" fontId="20" fillId="0" borderId="57" xfId="0" applyNumberFormat="1" applyFont="1" applyFill="1" applyBorder="1" applyAlignment="1">
      <alignment horizontal="center" vertical="top"/>
    </xf>
    <xf numFmtId="3" fontId="20" fillId="7" borderId="45" xfId="0" applyNumberFormat="1" applyFont="1" applyFill="1" applyBorder="1" applyAlignment="1">
      <alignment horizontal="center" vertical="top" wrapText="1"/>
    </xf>
    <xf numFmtId="3" fontId="20" fillId="7" borderId="5" xfId="0" applyNumberFormat="1" applyFont="1" applyFill="1" applyBorder="1" applyAlignment="1">
      <alignment horizontal="center" vertical="top"/>
    </xf>
    <xf numFmtId="3" fontId="20" fillId="4" borderId="27" xfId="0" applyNumberFormat="1" applyFont="1" applyFill="1" applyBorder="1" applyAlignment="1">
      <alignment horizontal="center" vertical="top" wrapText="1"/>
    </xf>
    <xf numFmtId="0" fontId="5" fillId="0" borderId="29" xfId="0" applyNumberFormat="1" applyFont="1" applyBorder="1" applyAlignment="1">
      <alignment horizontal="center" vertical="top"/>
    </xf>
    <xf numFmtId="49" fontId="21" fillId="7" borderId="10" xfId="0" applyNumberFormat="1" applyFont="1" applyFill="1" applyBorder="1" applyAlignment="1">
      <alignment vertical="top" wrapText="1"/>
    </xf>
    <xf numFmtId="1" fontId="5" fillId="7" borderId="61" xfId="0" applyNumberFormat="1" applyFont="1" applyFill="1" applyBorder="1" applyAlignment="1">
      <alignment horizontal="center" vertical="top" wrapText="1"/>
    </xf>
    <xf numFmtId="0" fontId="1" fillId="0" borderId="64" xfId="0" applyNumberFormat="1" applyFont="1" applyFill="1" applyBorder="1" applyAlignment="1">
      <alignment horizontal="center" vertical="top" wrapText="1"/>
    </xf>
    <xf numFmtId="0" fontId="18" fillId="0" borderId="43" xfId="0" applyFont="1" applyBorder="1" applyAlignment="1">
      <alignment horizontal="center" vertical="top"/>
    </xf>
    <xf numFmtId="3" fontId="18" fillId="7" borderId="37" xfId="0" applyNumberFormat="1" applyFont="1" applyFill="1" applyBorder="1" applyAlignment="1">
      <alignment horizontal="center" vertical="top"/>
    </xf>
    <xf numFmtId="3" fontId="18" fillId="4" borderId="77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top" wrapText="1"/>
    </xf>
    <xf numFmtId="49" fontId="5" fillId="7" borderId="17" xfId="0" applyNumberFormat="1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3" fontId="18" fillId="7" borderId="45" xfId="0" applyNumberFormat="1" applyFont="1" applyFill="1" applyBorder="1" applyAlignment="1">
      <alignment horizontal="center" vertical="top"/>
    </xf>
    <xf numFmtId="3" fontId="18" fillId="4" borderId="57" xfId="0" applyNumberFormat="1" applyFont="1" applyFill="1" applyBorder="1" applyAlignment="1">
      <alignment horizontal="center" vertical="top" wrapText="1"/>
    </xf>
    <xf numFmtId="3" fontId="18" fillId="4" borderId="3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vertical="center" textRotation="90" wrapText="1"/>
    </xf>
    <xf numFmtId="164" fontId="5" fillId="0" borderId="10" xfId="0" applyNumberFormat="1" applyFont="1" applyFill="1" applyBorder="1" applyAlignment="1">
      <alignment vertical="center" textRotation="90" wrapText="1"/>
    </xf>
    <xf numFmtId="3" fontId="1" fillId="8" borderId="76" xfId="0" applyNumberFormat="1" applyFont="1" applyFill="1" applyBorder="1" applyAlignment="1">
      <alignment horizontal="center" vertical="top"/>
    </xf>
    <xf numFmtId="1" fontId="1" fillId="7" borderId="59" xfId="0" applyNumberFormat="1" applyFont="1" applyFill="1" applyBorder="1" applyAlignment="1">
      <alignment horizontal="center" vertical="top" wrapText="1"/>
    </xf>
    <xf numFmtId="1" fontId="1" fillId="7" borderId="37" xfId="0" applyNumberFormat="1" applyFont="1" applyFill="1" applyBorder="1" applyAlignment="1">
      <alignment horizontal="center" vertical="top" wrapText="1"/>
    </xf>
    <xf numFmtId="1" fontId="1" fillId="7" borderId="80" xfId="0" applyNumberFormat="1" applyFont="1" applyFill="1" applyBorder="1" applyAlignment="1">
      <alignment horizontal="center" vertical="top" wrapText="1"/>
    </xf>
    <xf numFmtId="0" fontId="5" fillId="0" borderId="53" xfId="0" applyFont="1" applyBorder="1" applyAlignment="1">
      <alignment horizontal="center" vertical="top"/>
    </xf>
    <xf numFmtId="49" fontId="14" fillId="4" borderId="53" xfId="0" applyNumberFormat="1" applyFont="1" applyFill="1" applyBorder="1" applyAlignment="1">
      <alignment vertical="top" wrapText="1"/>
    </xf>
    <xf numFmtId="164" fontId="5" fillId="0" borderId="73" xfId="0" applyNumberFormat="1" applyFont="1" applyFill="1" applyBorder="1" applyAlignment="1">
      <alignment vertical="center" textRotation="90" wrapText="1"/>
    </xf>
    <xf numFmtId="49" fontId="3" fillId="7" borderId="73" xfId="0" applyNumberFormat="1" applyFont="1" applyFill="1" applyBorder="1" applyAlignment="1">
      <alignment horizontal="center" vertical="top" wrapText="1"/>
    </xf>
    <xf numFmtId="0" fontId="6" fillId="2" borderId="43" xfId="0" applyFont="1" applyFill="1" applyBorder="1" applyAlignment="1">
      <alignment vertical="top" wrapText="1"/>
    </xf>
    <xf numFmtId="0" fontId="6" fillId="3" borderId="37" xfId="0" applyFont="1" applyFill="1" applyBorder="1" applyAlignment="1">
      <alignment vertical="top" wrapText="1"/>
    </xf>
    <xf numFmtId="0" fontId="6" fillId="4" borderId="80" xfId="0" applyFont="1" applyFill="1" applyBorder="1" applyAlignment="1">
      <alignment vertical="top" wrapText="1"/>
    </xf>
    <xf numFmtId="49" fontId="5" fillId="0" borderId="52" xfId="0" applyNumberFormat="1" applyFont="1" applyFill="1" applyBorder="1" applyAlignment="1">
      <alignment vertical="center" textRotation="90" wrapText="1"/>
    </xf>
    <xf numFmtId="49" fontId="4" fillId="0" borderId="73" xfId="0" applyNumberFormat="1" applyFont="1" applyFill="1" applyBorder="1" applyAlignment="1">
      <alignment horizontal="center" vertical="top" wrapText="1"/>
    </xf>
    <xf numFmtId="3" fontId="5" fillId="8" borderId="52" xfId="0" applyNumberFormat="1" applyFont="1" applyFill="1" applyBorder="1" applyAlignment="1">
      <alignment horizontal="center" vertical="top"/>
    </xf>
    <xf numFmtId="3" fontId="5" fillId="7" borderId="37" xfId="0" applyNumberFormat="1" applyFont="1" applyFill="1" applyBorder="1" applyAlignment="1">
      <alignment horizontal="center" vertical="top"/>
    </xf>
    <xf numFmtId="3" fontId="5" fillId="4" borderId="77" xfId="0" applyNumberFormat="1" applyFont="1" applyFill="1" applyBorder="1" applyAlignment="1">
      <alignment horizontal="center" vertical="top" wrapText="1"/>
    </xf>
    <xf numFmtId="0" fontId="5" fillId="7" borderId="46" xfId="0" applyNumberFormat="1" applyFont="1" applyFill="1" applyBorder="1" applyAlignment="1">
      <alignment horizontal="center" vertical="top"/>
    </xf>
    <xf numFmtId="3" fontId="5" fillId="8" borderId="13" xfId="0" applyNumberFormat="1" applyFont="1" applyFill="1" applyBorder="1" applyAlignment="1">
      <alignment horizontal="center" vertical="top" wrapText="1"/>
    </xf>
    <xf numFmtId="3" fontId="1" fillId="8" borderId="45" xfId="0" applyNumberFormat="1" applyFont="1" applyFill="1" applyBorder="1" applyAlignment="1">
      <alignment horizontal="center" vertical="top"/>
    </xf>
    <xf numFmtId="3" fontId="1" fillId="7" borderId="47" xfId="0" applyNumberFormat="1" applyFont="1" applyFill="1" applyBorder="1" applyAlignment="1">
      <alignment horizontal="center" vertical="top"/>
    </xf>
    <xf numFmtId="3" fontId="1" fillId="8" borderId="37" xfId="0" applyNumberFormat="1" applyFont="1" applyFill="1" applyBorder="1" applyAlignment="1">
      <alignment horizontal="center" vertical="top"/>
    </xf>
    <xf numFmtId="3" fontId="1" fillId="7" borderId="80" xfId="0" applyNumberFormat="1" applyFont="1" applyFill="1" applyBorder="1" applyAlignment="1">
      <alignment horizontal="center" vertical="top"/>
    </xf>
    <xf numFmtId="3" fontId="1" fillId="7" borderId="73" xfId="0" applyNumberFormat="1" applyFont="1" applyFill="1" applyBorder="1" applyAlignment="1">
      <alignment horizontal="center" vertical="top"/>
    </xf>
    <xf numFmtId="3" fontId="18" fillId="0" borderId="22" xfId="0" applyNumberFormat="1" applyFont="1" applyBorder="1" applyAlignment="1">
      <alignment horizontal="center" vertical="top"/>
    </xf>
    <xf numFmtId="3" fontId="18" fillId="7" borderId="1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3" fontId="1" fillId="8" borderId="41" xfId="0" applyNumberFormat="1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left" vertical="top" wrapText="1"/>
    </xf>
    <xf numFmtId="164" fontId="1" fillId="0" borderId="23" xfId="0" applyNumberFormat="1" applyFont="1" applyBorder="1" applyAlignment="1">
      <alignment horizontal="left" vertical="top" wrapText="1"/>
    </xf>
    <xf numFmtId="0" fontId="1" fillId="0" borderId="5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/>
    </xf>
    <xf numFmtId="0" fontId="5" fillId="4" borderId="0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top"/>
    </xf>
    <xf numFmtId="0" fontId="3" fillId="8" borderId="67" xfId="0" applyFont="1" applyFill="1" applyBorder="1" applyAlignment="1">
      <alignment horizontal="right" vertical="top"/>
    </xf>
    <xf numFmtId="49" fontId="4" fillId="3" borderId="5" xfId="0" applyNumberFormat="1" applyFont="1" applyFill="1" applyBorder="1" applyAlignment="1">
      <alignment horizontal="center" vertical="top"/>
    </xf>
    <xf numFmtId="49" fontId="4" fillId="3" borderId="9" xfId="0" applyNumberFormat="1" applyFont="1" applyFill="1" applyBorder="1" applyAlignment="1">
      <alignment horizontal="center" vertical="top"/>
    </xf>
    <xf numFmtId="49" fontId="4" fillId="4" borderId="36" xfId="0" applyNumberFormat="1" applyFont="1" applyFill="1" applyBorder="1" applyAlignment="1">
      <alignment horizontal="center" vertical="top"/>
    </xf>
    <xf numFmtId="164" fontId="5" fillId="0" borderId="11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top"/>
    </xf>
    <xf numFmtId="49" fontId="14" fillId="4" borderId="36" xfId="0" applyNumberFormat="1" applyFont="1" applyFill="1" applyBorder="1" applyAlignment="1">
      <alignment vertical="top" wrapText="1"/>
    </xf>
    <xf numFmtId="49" fontId="14" fillId="4" borderId="34" xfId="0" applyNumberFormat="1" applyFont="1" applyFill="1" applyBorder="1" applyAlignment="1">
      <alignment vertical="top" wrapText="1"/>
    </xf>
    <xf numFmtId="49" fontId="3" fillId="7" borderId="6" xfId="0" applyNumberFormat="1" applyFont="1" applyFill="1" applyBorder="1" applyAlignment="1">
      <alignment horizontal="center" vertical="top" wrapText="1"/>
    </xf>
    <xf numFmtId="49" fontId="3" fillId="7" borderId="10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left" vertical="top" wrapText="1"/>
    </xf>
    <xf numFmtId="164" fontId="5" fillId="0" borderId="28" xfId="0" applyNumberFormat="1" applyFont="1" applyFill="1" applyBorder="1" applyAlignment="1">
      <alignment horizontal="left" vertical="top" wrapText="1"/>
    </xf>
    <xf numFmtId="49" fontId="5" fillId="7" borderId="12" xfId="0" applyNumberFormat="1" applyFont="1" applyFill="1" applyBorder="1" applyAlignment="1">
      <alignment horizontal="left" vertical="top" wrapText="1"/>
    </xf>
    <xf numFmtId="49" fontId="5" fillId="7" borderId="10" xfId="0" applyNumberFormat="1" applyFont="1" applyFill="1" applyBorder="1" applyAlignment="1">
      <alignment horizontal="left" vertical="top" wrapText="1"/>
    </xf>
    <xf numFmtId="0" fontId="5" fillId="0" borderId="36" xfId="0" applyNumberFormat="1" applyFont="1" applyFill="1" applyBorder="1" applyAlignment="1">
      <alignment horizontal="center" vertical="top" wrapText="1"/>
    </xf>
    <xf numFmtId="0" fontId="5" fillId="0" borderId="38" xfId="0" applyNumberFormat="1" applyFont="1" applyFill="1" applyBorder="1" applyAlignment="1">
      <alignment horizontal="center" vertical="top" wrapText="1"/>
    </xf>
    <xf numFmtId="0" fontId="5" fillId="0" borderId="36" xfId="0" applyNumberFormat="1" applyFont="1" applyBorder="1" applyAlignment="1">
      <alignment horizontal="center" vertical="top"/>
    </xf>
    <xf numFmtId="0" fontId="5" fillId="0" borderId="38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33" xfId="0" applyNumberFormat="1" applyFont="1" applyBorder="1" applyAlignment="1">
      <alignment horizontal="center" vertical="top"/>
    </xf>
    <xf numFmtId="0" fontId="5" fillId="0" borderId="7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horizontal="center" vertical="top" wrapText="1"/>
    </xf>
    <xf numFmtId="49" fontId="14" fillId="4" borderId="7" xfId="0" applyNumberFormat="1" applyFont="1" applyFill="1" applyBorder="1" applyAlignment="1">
      <alignment vertical="top" wrapText="1"/>
    </xf>
    <xf numFmtId="49" fontId="14" fillId="4" borderId="16" xfId="0" applyNumberFormat="1" applyFont="1" applyFill="1" applyBorder="1" applyAlignment="1">
      <alignment vertical="top" wrapText="1"/>
    </xf>
    <xf numFmtId="3" fontId="18" fillId="7" borderId="57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 wrapText="1"/>
    </xf>
    <xf numFmtId="0" fontId="5" fillId="4" borderId="0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left" vertical="top" wrapText="1"/>
    </xf>
    <xf numFmtId="1" fontId="5" fillId="0" borderId="35" xfId="0" applyNumberFormat="1" applyFont="1" applyBorder="1" applyAlignment="1">
      <alignment horizontal="center" vertical="top"/>
    </xf>
    <xf numFmtId="1" fontId="5" fillId="0" borderId="42" xfId="0" applyNumberFormat="1" applyFont="1" applyBorder="1" applyAlignment="1">
      <alignment horizontal="center" vertical="top"/>
    </xf>
    <xf numFmtId="49" fontId="21" fillId="7" borderId="13" xfId="0" applyNumberFormat="1" applyFont="1" applyFill="1" applyBorder="1" applyAlignment="1">
      <alignment vertical="top" wrapText="1"/>
    </xf>
    <xf numFmtId="0" fontId="23" fillId="0" borderId="28" xfId="0" applyFont="1" applyFill="1" applyBorder="1" applyAlignment="1">
      <alignment vertical="top" wrapText="1"/>
    </xf>
    <xf numFmtId="0" fontId="23" fillId="0" borderId="56" xfId="0" applyNumberFormat="1" applyFont="1" applyFill="1" applyBorder="1" applyAlignment="1">
      <alignment horizontal="center" vertical="top"/>
    </xf>
    <xf numFmtId="0" fontId="24" fillId="0" borderId="56" xfId="0" applyNumberFormat="1" applyFont="1" applyFill="1" applyBorder="1" applyAlignment="1">
      <alignment vertical="top"/>
    </xf>
    <xf numFmtId="49" fontId="1" fillId="0" borderId="29" xfId="0" applyNumberFormat="1" applyFont="1" applyFill="1" applyBorder="1" applyAlignment="1">
      <alignment horizontal="center" vertical="top"/>
    </xf>
    <xf numFmtId="3" fontId="5" fillId="0" borderId="30" xfId="0" applyNumberFormat="1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left" vertical="top" wrapText="1"/>
    </xf>
    <xf numFmtId="1" fontId="23" fillId="0" borderId="53" xfId="0" applyNumberFormat="1" applyFont="1" applyFill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1" fontId="4" fillId="7" borderId="65" xfId="0" applyNumberFormat="1" applyFont="1" applyFill="1" applyBorder="1" applyAlignment="1">
      <alignment horizontal="center" vertical="top"/>
    </xf>
    <xf numFmtId="49" fontId="3" fillId="7" borderId="10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horizontal="center" vertical="top" wrapText="1"/>
    </xf>
    <xf numFmtId="1" fontId="1" fillId="0" borderId="64" xfId="0" applyNumberFormat="1" applyFont="1" applyFill="1" applyBorder="1" applyAlignment="1">
      <alignment horizontal="center" vertical="top" wrapText="1"/>
    </xf>
    <xf numFmtId="1" fontId="1" fillId="0" borderId="29" xfId="0" applyNumberFormat="1" applyFont="1" applyFill="1" applyBorder="1" applyAlignment="1">
      <alignment horizontal="center" vertical="top" wrapText="1"/>
    </xf>
    <xf numFmtId="1" fontId="1" fillId="0" borderId="65" xfId="0" applyNumberFormat="1" applyFont="1" applyFill="1" applyBorder="1" applyAlignment="1">
      <alignment horizontal="center" vertical="top" wrapText="1"/>
    </xf>
    <xf numFmtId="3" fontId="5" fillId="0" borderId="12" xfId="0" applyNumberFormat="1" applyFont="1" applyFill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/>
    </xf>
    <xf numFmtId="1" fontId="1" fillId="0" borderId="80" xfId="0" applyNumberFormat="1" applyFont="1" applyFill="1" applyBorder="1" applyAlignment="1">
      <alignment horizontal="center" vertical="top" wrapText="1"/>
    </xf>
    <xf numFmtId="0" fontId="3" fillId="8" borderId="13" xfId="0" applyFont="1" applyFill="1" applyBorder="1" applyAlignment="1">
      <alignment horizontal="right" vertical="top"/>
    </xf>
    <xf numFmtId="3" fontId="3" fillId="8" borderId="42" xfId="0" applyNumberFormat="1" applyFont="1" applyFill="1" applyBorder="1" applyAlignment="1">
      <alignment horizontal="center" vertical="top"/>
    </xf>
    <xf numFmtId="1" fontId="3" fillId="8" borderId="13" xfId="0" applyNumberFormat="1" applyFont="1" applyFill="1" applyBorder="1" applyAlignment="1">
      <alignment horizontal="center" vertical="top"/>
    </xf>
    <xf numFmtId="1" fontId="3" fillId="8" borderId="55" xfId="0" applyNumberFormat="1" applyFont="1" applyFill="1" applyBorder="1" applyAlignment="1">
      <alignment horizontal="center" vertical="top"/>
    </xf>
    <xf numFmtId="1" fontId="3" fillId="8" borderId="45" xfId="0" applyNumberFormat="1" applyFont="1" applyFill="1" applyBorder="1" applyAlignment="1">
      <alignment horizontal="center" vertical="top"/>
    </xf>
    <xf numFmtId="1" fontId="3" fillId="8" borderId="47" xfId="0" applyNumberFormat="1" applyFont="1" applyFill="1" applyBorder="1" applyAlignment="1">
      <alignment horizontal="center" vertical="top"/>
    </xf>
    <xf numFmtId="3" fontId="3" fillId="8" borderId="13" xfId="0" applyNumberFormat="1" applyFont="1" applyFill="1" applyBorder="1" applyAlignment="1">
      <alignment horizontal="center" vertical="top"/>
    </xf>
    <xf numFmtId="3" fontId="3" fillId="8" borderId="57" xfId="0" applyNumberFormat="1" applyFont="1" applyFill="1" applyBorder="1" applyAlignment="1">
      <alignment horizontal="center" vertical="top"/>
    </xf>
    <xf numFmtId="0" fontId="4" fillId="4" borderId="0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1" fillId="0" borderId="57" xfId="0" applyFont="1" applyBorder="1" applyAlignment="1">
      <alignment horizontal="left" vertical="top"/>
    </xf>
    <xf numFmtId="164" fontId="5" fillId="0" borderId="35" xfId="0" applyNumberFormat="1" applyFont="1" applyBorder="1" applyAlignment="1">
      <alignment horizontal="center" vertical="top"/>
    </xf>
    <xf numFmtId="164" fontId="5" fillId="0" borderId="42" xfId="0" applyNumberFormat="1" applyFont="1" applyBorder="1" applyAlignment="1">
      <alignment horizontal="center" vertical="top"/>
    </xf>
    <xf numFmtId="0" fontId="3" fillId="8" borderId="67" xfId="0" applyFont="1" applyFill="1" applyBorder="1" applyAlignment="1">
      <alignment horizontal="right" vertical="top"/>
    </xf>
    <xf numFmtId="0" fontId="3" fillId="8" borderId="69" xfId="0" applyFont="1" applyFill="1" applyBorder="1" applyAlignment="1">
      <alignment horizontal="right" vertical="top"/>
    </xf>
    <xf numFmtId="0" fontId="3" fillId="8" borderId="68" xfId="0" applyFont="1" applyFill="1" applyBorder="1" applyAlignment="1">
      <alignment horizontal="right" vertical="top"/>
    </xf>
    <xf numFmtId="164" fontId="4" fillId="8" borderId="67" xfId="0" applyNumberFormat="1" applyFont="1" applyFill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0" fontId="3" fillId="5" borderId="35" xfId="0" applyFont="1" applyFill="1" applyBorder="1" applyAlignment="1">
      <alignment horizontal="right" vertical="top"/>
    </xf>
    <xf numFmtId="0" fontId="3" fillId="5" borderId="42" xfId="0" applyFont="1" applyFill="1" applyBorder="1" applyAlignment="1">
      <alignment horizontal="right" vertical="top"/>
    </xf>
    <xf numFmtId="0" fontId="3" fillId="5" borderId="57" xfId="0" applyFont="1" applyFill="1" applyBorder="1" applyAlignment="1">
      <alignment horizontal="right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5" borderId="42" xfId="0" applyNumberFormat="1" applyFont="1" applyFill="1" applyBorder="1" applyAlignment="1">
      <alignment horizontal="center" vertical="top"/>
    </xf>
    <xf numFmtId="0" fontId="4" fillId="4" borderId="0" xfId="0" applyNumberFormat="1" applyFont="1" applyFill="1" applyBorder="1" applyAlignment="1">
      <alignment horizontal="center" vertical="top" wrapText="1"/>
    </xf>
    <xf numFmtId="0" fontId="1" fillId="0" borderId="44" xfId="0" applyFont="1" applyBorder="1" applyAlignment="1">
      <alignment horizontal="left" vertical="top"/>
    </xf>
    <xf numFmtId="0" fontId="1" fillId="0" borderId="45" xfId="0" applyFont="1" applyBorder="1" applyAlignment="1">
      <alignment horizontal="left" vertical="top"/>
    </xf>
    <xf numFmtId="0" fontId="1" fillId="0" borderId="46" xfId="0" applyFont="1" applyBorder="1" applyAlignment="1">
      <alignment horizontal="left" vertical="top"/>
    </xf>
    <xf numFmtId="0" fontId="5" fillId="4" borderId="0" xfId="0" applyNumberFormat="1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left" vertical="top" wrapText="1"/>
    </xf>
    <xf numFmtId="164" fontId="5" fillId="0" borderId="35" xfId="0" applyNumberFormat="1" applyFont="1" applyBorder="1" applyAlignment="1">
      <alignment horizontal="center" vertical="top" wrapText="1"/>
    </xf>
    <xf numFmtId="164" fontId="5" fillId="0" borderId="42" xfId="0" applyNumberFormat="1" applyFont="1" applyBorder="1" applyAlignment="1">
      <alignment horizontal="center" vertical="top" wrapText="1"/>
    </xf>
    <xf numFmtId="164" fontId="5" fillId="0" borderId="57" xfId="0" applyNumberFormat="1" applyFont="1" applyBorder="1" applyAlignment="1">
      <alignment horizontal="center" vertical="top" wrapText="1"/>
    </xf>
    <xf numFmtId="164" fontId="5" fillId="0" borderId="35" xfId="0" applyNumberFormat="1" applyFont="1" applyBorder="1" applyAlignment="1">
      <alignment horizontal="center"/>
    </xf>
    <xf numFmtId="164" fontId="5" fillId="0" borderId="42" xfId="0" applyNumberFormat="1" applyFont="1" applyBorder="1" applyAlignment="1">
      <alignment horizontal="center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3" fillId="5" borderId="43" xfId="0" applyFont="1" applyFill="1" applyBorder="1" applyAlignment="1">
      <alignment horizontal="right" vertical="top"/>
    </xf>
    <xf numFmtId="0" fontId="3" fillId="5" borderId="76" xfId="0" applyFont="1" applyFill="1" applyBorder="1" applyAlignment="1">
      <alignment horizontal="right" vertical="top"/>
    </xf>
    <xf numFmtId="0" fontId="3" fillId="5" borderId="77" xfId="0" applyFont="1" applyFill="1" applyBorder="1" applyAlignment="1">
      <alignment horizontal="right" vertical="top"/>
    </xf>
    <xf numFmtId="164" fontId="4" fillId="5" borderId="72" xfId="0" applyNumberFormat="1" applyFont="1" applyFill="1" applyBorder="1" applyAlignment="1">
      <alignment horizontal="center" vertical="top" wrapText="1"/>
    </xf>
    <xf numFmtId="164" fontId="4" fillId="5" borderId="75" xfId="0" applyNumberFormat="1" applyFont="1" applyFill="1" applyBorder="1" applyAlignment="1">
      <alignment horizontal="center" vertical="top" wrapText="1"/>
    </xf>
    <xf numFmtId="0" fontId="4" fillId="8" borderId="35" xfId="0" applyFont="1" applyFill="1" applyBorder="1" applyAlignment="1">
      <alignment horizontal="left" vertical="top" wrapText="1"/>
    </xf>
    <xf numFmtId="0" fontId="4" fillId="8" borderId="42" xfId="0" applyFont="1" applyFill="1" applyBorder="1" applyAlignment="1">
      <alignment horizontal="left" vertical="top" wrapText="1"/>
    </xf>
    <xf numFmtId="0" fontId="4" fillId="8" borderId="57" xfId="0" applyFont="1" applyFill="1" applyBorder="1" applyAlignment="1">
      <alignment horizontal="left" vertical="top" wrapText="1"/>
    </xf>
    <xf numFmtId="164" fontId="5" fillId="8" borderId="35" xfId="0" applyNumberFormat="1" applyFont="1" applyFill="1" applyBorder="1" applyAlignment="1">
      <alignment horizontal="center" vertical="top" wrapText="1"/>
    </xf>
    <xf numFmtId="164" fontId="5" fillId="8" borderId="42" xfId="0" applyNumberFormat="1" applyFont="1" applyFill="1" applyBorder="1" applyAlignment="1">
      <alignment horizontal="center" vertical="top" wrapText="1"/>
    </xf>
    <xf numFmtId="164" fontId="5" fillId="8" borderId="57" xfId="0" applyNumberFormat="1" applyFont="1" applyFill="1" applyBorder="1" applyAlignment="1">
      <alignment horizontal="center" vertical="top" wrapText="1"/>
    </xf>
    <xf numFmtId="49" fontId="12" fillId="0" borderId="39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49" fontId="3" fillId="3" borderId="39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39" xfId="0" applyNumberFormat="1" applyFont="1" applyFill="1" applyBorder="1" applyAlignment="1">
      <alignment horizontal="right" vertical="top"/>
    </xf>
    <xf numFmtId="49" fontId="3" fillId="5" borderId="21" xfId="0" applyNumberFormat="1" applyFont="1" applyFill="1" applyBorder="1" applyAlignment="1">
      <alignment horizontal="right" vertical="top"/>
    </xf>
    <xf numFmtId="49" fontId="3" fillId="5" borderId="39" xfId="0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Fill="1" applyBorder="1" applyAlignment="1">
      <alignment horizontal="left" vertical="top" wrapText="1"/>
    </xf>
    <xf numFmtId="164" fontId="1" fillId="0" borderId="23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33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9" xfId="0" applyNumberFormat="1" applyFont="1" applyFill="1" applyBorder="1" applyAlignment="1">
      <alignment horizontal="center" vertical="top"/>
    </xf>
    <xf numFmtId="49" fontId="3" fillId="4" borderId="36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33" xfId="0" applyNumberFormat="1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17" xfId="0" applyNumberFormat="1" applyFont="1" applyFill="1" applyBorder="1" applyAlignment="1">
      <alignment horizontal="center" vertical="top"/>
    </xf>
    <xf numFmtId="49" fontId="5" fillId="4" borderId="16" xfId="0" applyNumberFormat="1" applyFont="1" applyFill="1" applyBorder="1" applyAlignment="1">
      <alignment horizontal="left" vertical="top" wrapText="1"/>
    </xf>
    <xf numFmtId="164" fontId="1" fillId="0" borderId="14" xfId="0" applyNumberFormat="1" applyFont="1" applyFill="1" applyBorder="1" applyAlignment="1">
      <alignment horizontal="left" vertical="top" wrapText="1"/>
    </xf>
    <xf numFmtId="0" fontId="2" fillId="9" borderId="19" xfId="0" applyFont="1" applyFill="1" applyBorder="1" applyAlignment="1">
      <alignment horizontal="center" vertical="top" wrapText="1"/>
    </xf>
    <xf numFmtId="0" fontId="2" fillId="9" borderId="39" xfId="0" applyFont="1" applyFill="1" applyBorder="1" applyAlignment="1">
      <alignment horizontal="center" vertical="top" wrapText="1"/>
    </xf>
    <xf numFmtId="0" fontId="2" fillId="9" borderId="40" xfId="0" applyFont="1" applyFill="1" applyBorder="1" applyAlignment="1">
      <alignment horizontal="center" vertical="top" wrapText="1"/>
    </xf>
    <xf numFmtId="0" fontId="3" fillId="3" borderId="3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1" fillId="0" borderId="29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5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5" fillId="0" borderId="16" xfId="0" applyNumberFormat="1" applyFont="1" applyFill="1" applyBorder="1" applyAlignment="1">
      <alignment horizontal="left" vertical="top" wrapText="1"/>
    </xf>
    <xf numFmtId="49" fontId="5" fillId="0" borderId="3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center" vertical="center" textRotation="90" wrapText="1"/>
    </xf>
    <xf numFmtId="49" fontId="4" fillId="0" borderId="23" xfId="0" applyNumberFormat="1" applyFont="1" applyFill="1" applyBorder="1" applyAlignment="1">
      <alignment horizontal="center" vertical="center" textRotation="90" wrapText="1"/>
    </xf>
    <xf numFmtId="164" fontId="1" fillId="0" borderId="28" xfId="0" applyNumberFormat="1" applyFont="1" applyFill="1" applyBorder="1" applyAlignment="1">
      <alignment horizontal="left" vertical="top" wrapText="1"/>
    </xf>
    <xf numFmtId="49" fontId="3" fillId="3" borderId="32" xfId="0" applyNumberFormat="1" applyFont="1" applyFill="1" applyBorder="1" applyAlignment="1">
      <alignment horizontal="right" vertical="top"/>
    </xf>
    <xf numFmtId="164" fontId="3" fillId="3" borderId="19" xfId="0" applyNumberFormat="1" applyFont="1" applyFill="1" applyBorder="1" applyAlignment="1">
      <alignment horizontal="center" vertical="center"/>
    </xf>
    <xf numFmtId="164" fontId="3" fillId="3" borderId="39" xfId="0" applyNumberFormat="1" applyFont="1" applyFill="1" applyBorder="1" applyAlignment="1">
      <alignment horizontal="center" vertical="center"/>
    </xf>
    <xf numFmtId="164" fontId="3" fillId="3" borderId="40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3" borderId="40" xfId="0" applyNumberFormat="1" applyFont="1" applyFill="1" applyBorder="1" applyAlignment="1">
      <alignment horizontal="lef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15" xfId="0" applyNumberFormat="1" applyFont="1" applyFill="1" applyBorder="1" applyAlignment="1">
      <alignment vertical="top" wrapText="1"/>
    </xf>
    <xf numFmtId="49" fontId="9" fillId="4" borderId="9" xfId="0" applyNumberFormat="1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center" vertical="center" textRotation="90" wrapText="1"/>
    </xf>
    <xf numFmtId="164" fontId="5" fillId="0" borderId="4" xfId="0" applyNumberFormat="1" applyFont="1" applyFill="1" applyBorder="1" applyAlignment="1">
      <alignment horizontal="center" vertical="center" textRotation="90" wrapText="1"/>
    </xf>
    <xf numFmtId="164" fontId="5" fillId="0" borderId="8" xfId="0" applyNumberFormat="1" applyFont="1" applyFill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 wrapText="1"/>
    </xf>
    <xf numFmtId="49" fontId="3" fillId="7" borderId="27" xfId="0" applyNumberFormat="1" applyFont="1" applyFill="1" applyBorder="1" applyAlignment="1">
      <alignment horizontal="center" vertical="top" wrapText="1"/>
    </xf>
    <xf numFmtId="49" fontId="3" fillId="7" borderId="22" xfId="0" applyNumberFormat="1" applyFont="1" applyFill="1" applyBorder="1" applyAlignment="1">
      <alignment horizontal="center" vertical="top" wrapText="1"/>
    </xf>
    <xf numFmtId="49" fontId="3" fillId="7" borderId="2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left" vertical="top" wrapText="1"/>
    </xf>
    <xf numFmtId="164" fontId="1" fillId="0" borderId="14" xfId="0" applyNumberFormat="1" applyFont="1" applyBorder="1" applyAlignment="1">
      <alignment horizontal="left" vertical="top" wrapText="1"/>
    </xf>
    <xf numFmtId="164" fontId="1" fillId="0" borderId="23" xfId="0" applyNumberFormat="1" applyFont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49" fontId="9" fillId="4" borderId="26" xfId="0" applyNumberFormat="1" applyFont="1" applyFill="1" applyBorder="1" applyAlignment="1">
      <alignment vertical="top" wrapText="1"/>
    </xf>
    <xf numFmtId="49" fontId="9" fillId="4" borderId="0" xfId="0" applyNumberFormat="1" applyFont="1" applyFill="1" applyBorder="1" applyAlignment="1">
      <alignment vertical="top" wrapText="1"/>
    </xf>
    <xf numFmtId="0" fontId="10" fillId="4" borderId="32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164" fontId="3" fillId="0" borderId="26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center" vertical="center" textRotation="90" wrapText="1"/>
    </xf>
    <xf numFmtId="164" fontId="3" fillId="0" borderId="32" xfId="0" applyNumberFormat="1" applyFont="1" applyFill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textRotation="90"/>
    </xf>
    <xf numFmtId="49" fontId="3" fillId="0" borderId="14" xfId="0" applyNumberFormat="1" applyFont="1" applyFill="1" applyBorder="1" applyAlignment="1">
      <alignment horizontal="center" vertical="center" textRotation="90"/>
    </xf>
    <xf numFmtId="49" fontId="1" fillId="0" borderId="16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left" vertical="top" wrapText="1"/>
    </xf>
    <xf numFmtId="0" fontId="3" fillId="3" borderId="39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3" fillId="3" borderId="40" xfId="0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right" vertical="top"/>
    </xf>
    <xf numFmtId="164" fontId="3" fillId="3" borderId="19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40" xfId="0" applyNumberFormat="1" applyFont="1" applyFill="1" applyBorder="1" applyAlignment="1">
      <alignment horizontal="center" vertical="top"/>
    </xf>
    <xf numFmtId="0" fontId="1" fillId="0" borderId="36" xfId="0" applyNumberFormat="1" applyFont="1" applyFill="1" applyBorder="1" applyAlignment="1">
      <alignment horizontal="center" vertical="top" wrapText="1"/>
    </xf>
    <xf numFmtId="0" fontId="1" fillId="0" borderId="38" xfId="0" applyNumberFormat="1" applyFont="1" applyFill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top"/>
    </xf>
    <xf numFmtId="0" fontId="1" fillId="0" borderId="3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2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71" xfId="0" applyNumberFormat="1" applyFont="1" applyFill="1" applyBorder="1" applyAlignment="1">
      <alignment horizontal="center" vertical="top"/>
    </xf>
    <xf numFmtId="0" fontId="15" fillId="8" borderId="47" xfId="0" applyFont="1" applyFill="1" applyBorder="1" applyAlignment="1">
      <alignment horizontal="center" vertical="center"/>
    </xf>
    <xf numFmtId="0" fontId="15" fillId="8" borderId="55" xfId="0" applyFont="1" applyFill="1" applyBorder="1" applyAlignment="1">
      <alignment horizontal="center" vertical="center"/>
    </xf>
    <xf numFmtId="0" fontId="15" fillId="8" borderId="56" xfId="0" applyFont="1" applyFill="1" applyBorder="1" applyAlignment="1">
      <alignment horizontal="center" vertical="center" textRotation="90" wrapText="1"/>
    </xf>
    <xf numFmtId="0" fontId="15" fillId="8" borderId="33" xfId="0" applyFont="1" applyFill="1" applyBorder="1" applyAlignment="1">
      <alignment horizontal="center" vertical="center" textRotation="90" wrapText="1"/>
    </xf>
    <xf numFmtId="49" fontId="3" fillId="0" borderId="25" xfId="0" applyNumberFormat="1" applyFont="1" applyFill="1" applyBorder="1" applyAlignment="1">
      <alignment horizontal="center" vertical="top"/>
    </xf>
    <xf numFmtId="49" fontId="3" fillId="0" borderId="66" xfId="0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2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2" xfId="0" applyFont="1" applyBorder="1" applyAlignment="1">
      <alignment horizontal="right" vertical="top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70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5" fillId="0" borderId="47" xfId="0" applyNumberFormat="1" applyFont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5" fillId="0" borderId="57" xfId="0" applyNumberFormat="1" applyFont="1" applyBorder="1" applyAlignment="1">
      <alignment horizontal="center" vertical="center"/>
    </xf>
    <xf numFmtId="49" fontId="3" fillId="6" borderId="19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0" fontId="7" fillId="5" borderId="43" xfId="0" applyFont="1" applyFill="1" applyBorder="1" applyAlignment="1">
      <alignment horizontal="left" vertical="top" wrapText="1"/>
    </xf>
    <xf numFmtId="0" fontId="7" fillId="5" borderId="76" xfId="0" applyFont="1" applyFill="1" applyBorder="1" applyAlignment="1">
      <alignment horizontal="left" vertical="top" wrapText="1"/>
    </xf>
    <xf numFmtId="0" fontId="7" fillId="5" borderId="77" xfId="0" applyFont="1" applyFill="1" applyBorder="1" applyAlignment="1">
      <alignment horizontal="left" vertical="top" wrapText="1"/>
    </xf>
    <xf numFmtId="49" fontId="3" fillId="2" borderId="39" xfId="0" applyNumberFormat="1" applyFont="1" applyFill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1" fillId="0" borderId="72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 textRotation="90" wrapText="1"/>
    </xf>
    <xf numFmtId="0" fontId="15" fillId="8" borderId="23" xfId="0" applyFont="1" applyFill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textRotation="90" wrapText="1"/>
    </xf>
    <xf numFmtId="0" fontId="1" fillId="0" borderId="10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9" fillId="8" borderId="72" xfId="0" applyFont="1" applyFill="1" applyBorder="1" applyAlignment="1">
      <alignment horizontal="center" vertical="center" wrapText="1"/>
    </xf>
    <xf numFmtId="0" fontId="9" fillId="8" borderId="75" xfId="0" applyFont="1" applyFill="1" applyBorder="1" applyAlignment="1">
      <alignment horizontal="center" vertical="center" wrapText="1"/>
    </xf>
    <xf numFmtId="0" fontId="9" fillId="8" borderId="60" xfId="0" applyFont="1" applyFill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49" fontId="5" fillId="7" borderId="12" xfId="0" applyNumberFormat="1" applyFont="1" applyFill="1" applyBorder="1" applyAlignment="1">
      <alignment horizontal="left" vertical="top" wrapText="1"/>
    </xf>
    <xf numFmtId="49" fontId="5" fillId="7" borderId="17" xfId="0" applyNumberFormat="1" applyFont="1" applyFill="1" applyBorder="1" applyAlignment="1">
      <alignment horizontal="left" vertical="top" wrapText="1"/>
    </xf>
    <xf numFmtId="164" fontId="5" fillId="0" borderId="28" xfId="0" applyNumberFormat="1" applyFont="1" applyFill="1" applyBorder="1" applyAlignment="1">
      <alignment horizontal="left" vertical="top" wrapText="1"/>
    </xf>
    <xf numFmtId="164" fontId="5" fillId="0" borderId="23" xfId="0" applyNumberFormat="1" applyFont="1" applyFill="1" applyBorder="1" applyAlignment="1">
      <alignment horizontal="left" vertical="top" wrapText="1"/>
    </xf>
    <xf numFmtId="1" fontId="6" fillId="0" borderId="18" xfId="0" applyNumberFormat="1" applyFont="1" applyBorder="1" applyAlignment="1">
      <alignment horizontal="center" vertical="center" textRotation="90" wrapText="1"/>
    </xf>
    <xf numFmtId="1" fontId="6" fillId="0" borderId="26" xfId="0" applyNumberFormat="1" applyFont="1" applyBorder="1" applyAlignment="1">
      <alignment horizontal="center" vertical="center" textRotation="90" wrapText="1"/>
    </xf>
    <xf numFmtId="1" fontId="6" fillId="0" borderId="27" xfId="0" applyNumberFormat="1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textRotation="90" wrapText="1"/>
    </xf>
    <xf numFmtId="1" fontId="6" fillId="0" borderId="0" xfId="0" applyNumberFormat="1" applyFont="1" applyBorder="1" applyAlignment="1">
      <alignment horizontal="center" vertical="center" textRotation="90" wrapText="1"/>
    </xf>
    <xf numFmtId="1" fontId="6" fillId="0" borderId="22" xfId="0" applyNumberFormat="1" applyFont="1" applyBorder="1" applyAlignment="1">
      <alignment horizontal="center" vertical="center" textRotation="90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32" xfId="0" applyNumberFormat="1" applyFont="1" applyBorder="1" applyAlignment="1">
      <alignment horizontal="center" vertical="center" textRotation="90" wrapText="1"/>
    </xf>
    <xf numFmtId="1" fontId="6" fillId="0" borderId="24" xfId="0" applyNumberFormat="1" applyFont="1" applyBorder="1" applyAlignment="1">
      <alignment horizontal="center" vertical="center" textRotation="90" wrapText="1"/>
    </xf>
    <xf numFmtId="3" fontId="5" fillId="0" borderId="6" xfId="0" applyNumberFormat="1" applyFont="1" applyBorder="1" applyAlignment="1">
      <alignment horizontal="center" vertical="center" textRotation="90" wrapText="1"/>
    </xf>
    <xf numFmtId="3" fontId="5" fillId="0" borderId="10" xfId="0" applyNumberFormat="1" applyFont="1" applyBorder="1" applyAlignment="1">
      <alignment horizontal="center" vertical="center" textRotation="90" wrapText="1"/>
    </xf>
    <xf numFmtId="3" fontId="5" fillId="0" borderId="17" xfId="0" applyNumberFormat="1" applyFont="1" applyBorder="1" applyAlignment="1">
      <alignment horizontal="center" vertical="center" textRotation="90" wrapText="1"/>
    </xf>
    <xf numFmtId="49" fontId="4" fillId="2" borderId="18" xfId="0" applyNumberFormat="1" applyFont="1" applyFill="1" applyBorder="1" applyAlignment="1">
      <alignment horizontal="center" vertical="top"/>
    </xf>
    <xf numFmtId="49" fontId="4" fillId="2" borderId="8" xfId="0" applyNumberFormat="1" applyFont="1" applyFill="1" applyBorder="1" applyAlignment="1">
      <alignment horizontal="center" vertical="top"/>
    </xf>
    <xf numFmtId="49" fontId="4" fillId="3" borderId="5" xfId="0" applyNumberFormat="1" applyFont="1" applyFill="1" applyBorder="1" applyAlignment="1">
      <alignment horizontal="center" vertical="top"/>
    </xf>
    <xf numFmtId="49" fontId="4" fillId="3" borderId="9" xfId="0" applyNumberFormat="1" applyFont="1" applyFill="1" applyBorder="1" applyAlignment="1">
      <alignment horizontal="center" vertical="top"/>
    </xf>
    <xf numFmtId="49" fontId="4" fillId="4" borderId="26" xfId="0" applyNumberFormat="1" applyFont="1" applyFill="1" applyBorder="1" applyAlignment="1">
      <alignment horizontal="center" vertical="top"/>
    </xf>
    <xf numFmtId="49" fontId="4" fillId="4" borderId="32" xfId="0" applyNumberFormat="1" applyFont="1" applyFill="1" applyBorder="1" applyAlignment="1">
      <alignment horizontal="center" vertical="top"/>
    </xf>
    <xf numFmtId="164" fontId="5" fillId="0" borderId="11" xfId="0" applyNumberFormat="1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center" vertical="center" textRotation="90" wrapText="1"/>
    </xf>
    <xf numFmtId="0" fontId="5" fillId="0" borderId="70" xfId="0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5" fillId="0" borderId="36" xfId="0" applyNumberFormat="1" applyFont="1" applyFill="1" applyBorder="1" applyAlignment="1">
      <alignment horizontal="center" vertical="top" wrapText="1"/>
    </xf>
    <xf numFmtId="0" fontId="5" fillId="0" borderId="38" xfId="0" applyNumberFormat="1" applyFont="1" applyFill="1" applyBorder="1" applyAlignment="1">
      <alignment horizontal="center" vertical="top" wrapText="1"/>
    </xf>
    <xf numFmtId="0" fontId="5" fillId="0" borderId="36" xfId="0" applyNumberFormat="1" applyFont="1" applyBorder="1" applyAlignment="1">
      <alignment horizontal="center" vertical="top"/>
    </xf>
    <xf numFmtId="0" fontId="5" fillId="0" borderId="38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33" xfId="0" applyNumberFormat="1" applyFont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0" xfId="0" applyNumberFormat="1" applyFont="1" applyFill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 textRotation="90"/>
    </xf>
    <xf numFmtId="49" fontId="4" fillId="0" borderId="10" xfId="0" applyNumberFormat="1" applyFont="1" applyFill="1" applyBorder="1" applyAlignment="1">
      <alignment horizontal="center" vertical="top" textRotation="90"/>
    </xf>
    <xf numFmtId="49" fontId="1" fillId="7" borderId="6" xfId="0" applyNumberFormat="1" applyFont="1" applyFill="1" applyBorder="1" applyAlignment="1">
      <alignment horizontal="left" vertical="top" wrapText="1"/>
    </xf>
    <xf numFmtId="49" fontId="1" fillId="7" borderId="10" xfId="0" applyNumberFormat="1" applyFont="1" applyFill="1" applyBorder="1" applyAlignment="1">
      <alignment horizontal="left" vertical="top" wrapText="1"/>
    </xf>
    <xf numFmtId="49" fontId="1" fillId="7" borderId="17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73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49" fontId="14" fillId="8" borderId="67" xfId="0" applyNumberFormat="1" applyFont="1" applyFill="1" applyBorder="1" applyAlignment="1">
      <alignment horizontal="left" vertical="top" wrapText="1"/>
    </xf>
    <xf numFmtId="49" fontId="14" fillId="8" borderId="69" xfId="0" applyNumberFormat="1" applyFont="1" applyFill="1" applyBorder="1" applyAlignment="1">
      <alignment horizontal="left" vertical="top" wrapText="1"/>
    </xf>
    <xf numFmtId="49" fontId="14" fillId="8" borderId="68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4" fillId="0" borderId="28" xfId="0" applyNumberFormat="1" applyFont="1" applyFill="1" applyBorder="1" applyAlignment="1">
      <alignment horizontal="center" vertical="center" textRotation="90" wrapText="1"/>
    </xf>
    <xf numFmtId="49" fontId="5" fillId="7" borderId="10" xfId="0" applyNumberFormat="1" applyFont="1" applyFill="1" applyBorder="1" applyAlignment="1">
      <alignment horizontal="left" vertical="top" wrapText="1"/>
    </xf>
    <xf numFmtId="49" fontId="5" fillId="7" borderId="73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73" xfId="0" applyNumberFormat="1" applyFont="1" applyFill="1" applyBorder="1" applyAlignment="1">
      <alignment horizontal="center" vertical="top" wrapText="1"/>
    </xf>
    <xf numFmtId="49" fontId="14" fillId="4" borderId="36" xfId="0" applyNumberFormat="1" applyFont="1" applyFill="1" applyBorder="1" applyAlignment="1">
      <alignment vertical="top" wrapText="1"/>
    </xf>
    <xf numFmtId="49" fontId="14" fillId="4" borderId="34" xfId="0" applyNumberFormat="1" applyFont="1" applyFill="1" applyBorder="1" applyAlignment="1">
      <alignment vertical="top" wrapText="1"/>
    </xf>
    <xf numFmtId="49" fontId="14" fillId="4" borderId="38" xfId="0" applyNumberFormat="1" applyFont="1" applyFill="1" applyBorder="1" applyAlignment="1">
      <alignment vertical="top" wrapText="1"/>
    </xf>
    <xf numFmtId="0" fontId="3" fillId="7" borderId="6" xfId="0" applyFont="1" applyFill="1" applyBorder="1" applyAlignment="1">
      <alignment horizontal="left" vertical="top" wrapText="1"/>
    </xf>
    <xf numFmtId="0" fontId="3" fillId="7" borderId="10" xfId="0" applyFont="1" applyFill="1" applyBorder="1" applyAlignment="1">
      <alignment horizontal="left" vertical="top" wrapText="1"/>
    </xf>
    <xf numFmtId="0" fontId="3" fillId="7" borderId="17" xfId="0" applyFont="1" applyFill="1" applyBorder="1" applyAlignment="1">
      <alignment horizontal="left" vertical="top" wrapText="1"/>
    </xf>
    <xf numFmtId="49" fontId="3" fillId="7" borderId="6" xfId="0" applyNumberFormat="1" applyFont="1" applyFill="1" applyBorder="1" applyAlignment="1">
      <alignment horizontal="center" vertical="top" wrapText="1"/>
    </xf>
    <xf numFmtId="49" fontId="3" fillId="7" borderId="10" xfId="0" applyNumberFormat="1" applyFont="1" applyFill="1" applyBorder="1" applyAlignment="1">
      <alignment horizontal="center" vertical="top" wrapText="1"/>
    </xf>
    <xf numFmtId="49" fontId="3" fillId="7" borderId="17" xfId="0" applyNumberFormat="1" applyFont="1" applyFill="1" applyBorder="1" applyAlignment="1">
      <alignment horizontal="center" vertical="top" wrapText="1"/>
    </xf>
    <xf numFmtId="164" fontId="4" fillId="0" borderId="41" xfId="0" applyNumberFormat="1" applyFont="1" applyFill="1" applyBorder="1" applyAlignment="1">
      <alignment horizontal="center" vertical="center" textRotation="90" wrapText="1"/>
    </xf>
    <xf numFmtId="164" fontId="4" fillId="0" borderId="4" xfId="0" applyNumberFormat="1" applyFont="1" applyFill="1" applyBorder="1" applyAlignment="1">
      <alignment horizontal="center" vertical="center" textRotation="90" wrapText="1"/>
    </xf>
    <xf numFmtId="164" fontId="4" fillId="0" borderId="8" xfId="0" applyNumberFormat="1" applyFont="1" applyFill="1" applyBorder="1" applyAlignment="1">
      <alignment horizontal="center" vertical="center" textRotation="90" wrapText="1"/>
    </xf>
    <xf numFmtId="164" fontId="1" fillId="0" borderId="28" xfId="0" applyNumberFormat="1" applyFont="1" applyBorder="1" applyAlignment="1">
      <alignment horizontal="left" vertical="top" wrapText="1"/>
    </xf>
    <xf numFmtId="49" fontId="1" fillId="7" borderId="12" xfId="0" applyNumberFormat="1" applyFont="1" applyFill="1" applyBorder="1" applyAlignment="1">
      <alignment horizontal="left" vertical="top" wrapText="1"/>
    </xf>
    <xf numFmtId="49" fontId="1" fillId="7" borderId="73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5" fillId="0" borderId="7" xfId="0" applyNumberFormat="1" applyFont="1" applyFill="1" applyBorder="1" applyAlignment="1">
      <alignment horizontal="center" vertical="top"/>
    </xf>
    <xf numFmtId="0" fontId="5" fillId="0" borderId="33" xfId="0" applyNumberFormat="1" applyFont="1" applyFill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0" fontId="5" fillId="7" borderId="6" xfId="0" applyFont="1" applyFill="1" applyBorder="1" applyAlignment="1">
      <alignment vertical="top" wrapText="1"/>
    </xf>
    <xf numFmtId="0" fontId="5" fillId="7" borderId="17" xfId="0" applyFont="1" applyFill="1" applyBorder="1" applyAlignment="1">
      <alignment vertical="top" wrapText="1"/>
    </xf>
    <xf numFmtId="0" fontId="6" fillId="0" borderId="26" xfId="0" applyFont="1" applyFill="1" applyBorder="1" applyAlignment="1">
      <alignment horizontal="center" vertical="center" textRotation="90" wrapText="1"/>
    </xf>
    <xf numFmtId="0" fontId="6" fillId="0" borderId="32" xfId="0" applyFont="1" applyFill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top"/>
    </xf>
    <xf numFmtId="49" fontId="4" fillId="0" borderId="17" xfId="0" applyNumberFormat="1" applyFont="1" applyBorder="1" applyAlignment="1">
      <alignment horizontal="center" vertical="top"/>
    </xf>
    <xf numFmtId="0" fontId="5" fillId="7" borderId="11" xfId="0" applyFont="1" applyFill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49" fontId="4" fillId="4" borderId="36" xfId="0" applyNumberFormat="1" applyFont="1" applyFill="1" applyBorder="1" applyAlignment="1">
      <alignment horizontal="center" vertical="top"/>
    </xf>
    <xf numFmtId="49" fontId="4" fillId="4" borderId="38" xfId="0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/>
    </xf>
    <xf numFmtId="0" fontId="5" fillId="0" borderId="9" xfId="0" applyNumberFormat="1" applyFont="1" applyFill="1" applyBorder="1" applyAlignment="1">
      <alignment horizontal="center" vertical="top"/>
    </xf>
    <xf numFmtId="1" fontId="5" fillId="0" borderId="35" xfId="0" applyNumberFormat="1" applyFont="1" applyBorder="1" applyAlignment="1">
      <alignment horizontal="center"/>
    </xf>
    <xf numFmtId="1" fontId="5" fillId="0" borderId="42" xfId="0" applyNumberFormat="1" applyFont="1" applyBorder="1" applyAlignment="1">
      <alignment horizontal="center"/>
    </xf>
    <xf numFmtId="1" fontId="5" fillId="0" borderId="57" xfId="0" applyNumberFormat="1" applyFont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top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39" xfId="0" applyNumberFormat="1" applyFont="1" applyBorder="1" applyAlignment="1">
      <alignment horizontal="center" vertical="center" wrapText="1"/>
    </xf>
    <xf numFmtId="1" fontId="6" fillId="0" borderId="40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left" vertical="top" wrapText="1"/>
    </xf>
    <xf numFmtId="1" fontId="5" fillId="0" borderId="35" xfId="0" applyNumberFormat="1" applyFont="1" applyBorder="1" applyAlignment="1">
      <alignment horizontal="center" vertical="top"/>
    </xf>
    <xf numFmtId="1" fontId="5" fillId="0" borderId="42" xfId="0" applyNumberFormat="1" applyFont="1" applyBorder="1" applyAlignment="1">
      <alignment horizontal="center" vertical="top"/>
    </xf>
    <xf numFmtId="1" fontId="5" fillId="0" borderId="57" xfId="0" applyNumberFormat="1" applyFont="1" applyBorder="1" applyAlignment="1">
      <alignment horizontal="center" vertical="top"/>
    </xf>
    <xf numFmtId="1" fontId="4" fillId="8" borderId="67" xfId="0" applyNumberFormat="1" applyFont="1" applyFill="1" applyBorder="1" applyAlignment="1">
      <alignment horizontal="center" vertical="top"/>
    </xf>
    <xf numFmtId="1" fontId="4" fillId="8" borderId="69" xfId="0" applyNumberFormat="1" applyFont="1" applyFill="1" applyBorder="1" applyAlignment="1">
      <alignment horizontal="center" vertical="top"/>
    </xf>
    <xf numFmtId="1" fontId="4" fillId="8" borderId="68" xfId="0" applyNumberFormat="1" applyFont="1" applyFill="1" applyBorder="1" applyAlignment="1">
      <alignment horizontal="center" vertical="top"/>
    </xf>
    <xf numFmtId="0" fontId="3" fillId="8" borderId="8" xfId="0" applyFont="1" applyFill="1" applyBorder="1" applyAlignment="1">
      <alignment horizontal="right" vertical="top"/>
    </xf>
    <xf numFmtId="0" fontId="3" fillId="8" borderId="32" xfId="0" applyFont="1" applyFill="1" applyBorder="1" applyAlignment="1">
      <alignment horizontal="right" vertical="top"/>
    </xf>
    <xf numFmtId="0" fontId="3" fillId="8" borderId="24" xfId="0" applyFont="1" applyFill="1" applyBorder="1" applyAlignment="1">
      <alignment horizontal="right" vertical="top"/>
    </xf>
    <xf numFmtId="1" fontId="5" fillId="0" borderId="35" xfId="0" applyNumberFormat="1" applyFont="1" applyBorder="1" applyAlignment="1">
      <alignment horizontal="center" vertical="top" wrapText="1"/>
    </xf>
    <xf numFmtId="1" fontId="5" fillId="0" borderId="42" xfId="0" applyNumberFormat="1" applyFont="1" applyBorder="1" applyAlignment="1">
      <alignment horizontal="center" vertical="top" wrapText="1"/>
    </xf>
    <xf numFmtId="1" fontId="5" fillId="0" borderId="57" xfId="0" applyNumberFormat="1" applyFont="1" applyBorder="1" applyAlignment="1">
      <alignment horizontal="center" vertical="top" wrapText="1"/>
    </xf>
    <xf numFmtId="1" fontId="4" fillId="5" borderId="35" xfId="0" applyNumberFormat="1" applyFont="1" applyFill="1" applyBorder="1" applyAlignment="1">
      <alignment horizontal="center" vertical="top"/>
    </xf>
    <xf numFmtId="1" fontId="4" fillId="5" borderId="42" xfId="0" applyNumberFormat="1" applyFont="1" applyFill="1" applyBorder="1" applyAlignment="1">
      <alignment horizontal="center" vertical="top"/>
    </xf>
    <xf numFmtId="1" fontId="4" fillId="5" borderId="57" xfId="0" applyNumberFormat="1" applyFont="1" applyFill="1" applyBorder="1" applyAlignment="1">
      <alignment horizontal="center" vertical="top"/>
    </xf>
    <xf numFmtId="1" fontId="1" fillId="0" borderId="35" xfId="0" applyNumberFormat="1" applyFont="1" applyBorder="1" applyAlignment="1">
      <alignment horizontal="center" vertical="top" wrapText="1"/>
    </xf>
    <xf numFmtId="1" fontId="1" fillId="0" borderId="42" xfId="0" applyNumberFormat="1" applyFont="1" applyBorder="1" applyAlignment="1">
      <alignment horizontal="center" vertical="top" wrapText="1"/>
    </xf>
    <xf numFmtId="0" fontId="3" fillId="5" borderId="41" xfId="0" applyFont="1" applyFill="1" applyBorder="1" applyAlignment="1">
      <alignment horizontal="right" vertical="top"/>
    </xf>
    <xf numFmtId="0" fontId="3" fillId="5" borderId="58" xfId="0" applyFont="1" applyFill="1" applyBorder="1" applyAlignment="1">
      <alignment horizontal="right" vertical="top"/>
    </xf>
    <xf numFmtId="0" fontId="3" fillId="5" borderId="30" xfId="0" applyFont="1" applyFill="1" applyBorder="1" applyAlignment="1">
      <alignment horizontal="right" vertical="top"/>
    </xf>
    <xf numFmtId="1" fontId="3" fillId="5" borderId="72" xfId="0" applyNumberFormat="1" applyFont="1" applyFill="1" applyBorder="1" applyAlignment="1">
      <alignment horizontal="center" vertical="top" wrapText="1"/>
    </xf>
    <xf numFmtId="1" fontId="3" fillId="5" borderId="75" xfId="0" applyNumberFormat="1" applyFont="1" applyFill="1" applyBorder="1" applyAlignment="1">
      <alignment horizontal="center" vertical="top" wrapText="1"/>
    </xf>
    <xf numFmtId="1" fontId="3" fillId="5" borderId="60" xfId="0" applyNumberFormat="1" applyFont="1" applyFill="1" applyBorder="1" applyAlignment="1">
      <alignment horizontal="center" vertical="top" wrapText="1"/>
    </xf>
    <xf numFmtId="0" fontId="1" fillId="0" borderId="55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49" fontId="20" fillId="7" borderId="10" xfId="0" applyNumberFormat="1" applyFont="1" applyFill="1" applyBorder="1" applyAlignment="1">
      <alignment horizontal="left" vertical="top" wrapText="1"/>
    </xf>
    <xf numFmtId="49" fontId="20" fillId="7" borderId="17" xfId="0" applyNumberFormat="1" applyFont="1" applyFill="1" applyBorder="1" applyAlignment="1">
      <alignment horizontal="left" vertical="top" wrapText="1"/>
    </xf>
    <xf numFmtId="164" fontId="20" fillId="0" borderId="14" xfId="0" applyNumberFormat="1" applyFont="1" applyFill="1" applyBorder="1" applyAlignment="1">
      <alignment horizontal="left" vertical="top" wrapText="1"/>
    </xf>
    <xf numFmtId="164" fontId="20" fillId="0" borderId="23" xfId="0" applyNumberFormat="1" applyFont="1" applyFill="1" applyBorder="1" applyAlignment="1">
      <alignment horizontal="left" vertical="top" wrapText="1"/>
    </xf>
    <xf numFmtId="0" fontId="20" fillId="0" borderId="16" xfId="0" applyNumberFormat="1" applyFont="1" applyBorder="1" applyAlignment="1">
      <alignment horizontal="center" vertical="top"/>
    </xf>
    <xf numFmtId="0" fontId="20" fillId="0" borderId="33" xfId="0" applyNumberFormat="1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/>
    </xf>
    <xf numFmtId="0" fontId="1" fillId="0" borderId="47" xfId="0" applyFont="1" applyBorder="1" applyAlignment="1">
      <alignment horizontal="left" vertical="top" wrapText="1"/>
    </xf>
    <xf numFmtId="0" fontId="3" fillId="5" borderId="55" xfId="0" applyFont="1" applyFill="1" applyBorder="1" applyAlignment="1">
      <alignment horizontal="right" vertical="top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top" wrapText="1"/>
    </xf>
    <xf numFmtId="0" fontId="1" fillId="0" borderId="33" xfId="0" applyNumberFormat="1" applyFont="1" applyFill="1" applyBorder="1" applyAlignment="1">
      <alignment horizontal="center" vertical="top" wrapText="1"/>
    </xf>
    <xf numFmtId="49" fontId="20" fillId="7" borderId="12" xfId="0" applyNumberFormat="1" applyFont="1" applyFill="1" applyBorder="1" applyAlignment="1">
      <alignment horizontal="left" vertical="top" wrapText="1"/>
    </xf>
    <xf numFmtId="49" fontId="20" fillId="7" borderId="73" xfId="0" applyNumberFormat="1" applyFont="1" applyFill="1" applyBorder="1" applyAlignment="1">
      <alignment horizontal="left" vertical="top" wrapText="1"/>
    </xf>
    <xf numFmtId="49" fontId="22" fillId="7" borderId="12" xfId="0" applyNumberFormat="1" applyFont="1" applyFill="1" applyBorder="1" applyAlignment="1">
      <alignment horizontal="left" vertical="top" wrapText="1"/>
    </xf>
    <xf numFmtId="49" fontId="22" fillId="7" borderId="10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21" fillId="7" borderId="10" xfId="0" applyNumberFormat="1" applyFont="1" applyFill="1" applyBorder="1" applyAlignment="1">
      <alignment horizontal="left" vertical="top" wrapText="1"/>
    </xf>
    <xf numFmtId="49" fontId="21" fillId="7" borderId="17" xfId="0" applyNumberFormat="1" applyFont="1" applyFill="1" applyBorder="1" applyAlignment="1">
      <alignment horizontal="left" vertical="top" wrapText="1"/>
    </xf>
    <xf numFmtId="49" fontId="21" fillId="7" borderId="12" xfId="0" applyNumberFormat="1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33" xfId="0" applyNumberFormat="1" applyFont="1" applyFill="1" applyBorder="1" applyAlignment="1">
      <alignment horizontal="center" vertical="top" wrapText="1"/>
    </xf>
  </cellXfs>
  <cellStyles count="2">
    <cellStyle name="Įprastas" xfId="0" builtinId="0"/>
    <cellStyle name="Normal_sam_pried_SportasMAX-darbinisSBx" xfId="1"/>
  </cellStyles>
  <dxfs count="0"/>
  <tableStyles count="0" defaultTableStyle="TableStyleMedium2" defaultPivotStyle="PivotStyleLight16"/>
  <colors>
    <mruColors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"/>
  <sheetViews>
    <sheetView zoomScale="130" zoomScaleNormal="130" zoomScaleSheetLayoutView="90" workbookViewId="0">
      <selection activeCell="U14" sqref="U14"/>
    </sheetView>
  </sheetViews>
  <sheetFormatPr defaultRowHeight="12.75" x14ac:dyDescent="0.2"/>
  <cols>
    <col min="1" max="3" width="2.7109375" style="59" customWidth="1"/>
    <col min="4" max="4" width="38.7109375" style="59" customWidth="1"/>
    <col min="5" max="5" width="3.5703125" style="109" customWidth="1"/>
    <col min="6" max="6" width="3.28515625" style="109" customWidth="1"/>
    <col min="7" max="7" width="2.85546875" style="109" customWidth="1"/>
    <col min="8" max="8" width="8" style="59" customWidth="1"/>
    <col min="9" max="10" width="7.42578125" style="59" customWidth="1"/>
    <col min="11" max="11" width="6.7109375" style="59" customWidth="1"/>
    <col min="12" max="12" width="6.28515625" style="59" customWidth="1"/>
    <col min="13" max="14" width="7.140625" style="59" customWidth="1"/>
    <col min="15" max="15" width="30.42578125" style="110" customWidth="1"/>
    <col min="16" max="18" width="4.85546875" style="111" customWidth="1"/>
    <col min="19" max="24" width="9.140625" style="1" customWidth="1"/>
    <col min="25" max="16384" width="9.140625" style="1"/>
  </cols>
  <sheetData>
    <row r="1" spans="1:27" s="122" customFormat="1" x14ac:dyDescent="0.2">
      <c r="A1" s="1325" t="s">
        <v>125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</row>
    <row r="2" spans="1:27" s="122" customFormat="1" x14ac:dyDescent="0.2">
      <c r="A2" s="1326" t="s">
        <v>80</v>
      </c>
      <c r="B2" s="1325"/>
      <c r="C2" s="1325"/>
      <c r="D2" s="1325"/>
      <c r="E2" s="1325"/>
      <c r="F2" s="1325"/>
      <c r="G2" s="1325"/>
      <c r="H2" s="1325"/>
      <c r="I2" s="1325"/>
      <c r="J2" s="1325"/>
      <c r="K2" s="1325"/>
      <c r="L2" s="1325"/>
      <c r="M2" s="1325"/>
      <c r="N2" s="1325"/>
      <c r="O2" s="1325"/>
      <c r="P2" s="1325"/>
      <c r="Q2" s="1325"/>
      <c r="R2" s="1325"/>
      <c r="S2" s="1325"/>
    </row>
    <row r="3" spans="1:27" s="122" customFormat="1" x14ac:dyDescent="0.2">
      <c r="A3" s="1327" t="s">
        <v>67</v>
      </c>
      <c r="B3" s="1327"/>
      <c r="C3" s="1327"/>
      <c r="D3" s="1327"/>
      <c r="E3" s="1327"/>
      <c r="F3" s="1327"/>
      <c r="G3" s="1327"/>
      <c r="H3" s="1327"/>
      <c r="I3" s="1327"/>
      <c r="J3" s="1327"/>
      <c r="K3" s="1327"/>
      <c r="L3" s="1327"/>
      <c r="M3" s="1327"/>
      <c r="N3" s="1327"/>
      <c r="O3" s="1327"/>
      <c r="P3" s="1327"/>
      <c r="Q3" s="1327"/>
      <c r="R3" s="1327"/>
      <c r="S3" s="1327"/>
    </row>
    <row r="4" spans="1:27" s="122" customFormat="1" ht="13.5" thickBot="1" x14ac:dyDescent="0.25">
      <c r="A4" s="337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1328" t="s">
        <v>0</v>
      </c>
      <c r="Q4" s="1328"/>
      <c r="R4" s="1328"/>
      <c r="S4" s="337"/>
    </row>
    <row r="5" spans="1:27" ht="12.75" customHeight="1" x14ac:dyDescent="0.2">
      <c r="A5" s="1329" t="s">
        <v>1</v>
      </c>
      <c r="B5" s="1332" t="s">
        <v>2</v>
      </c>
      <c r="C5" s="1332" t="s">
        <v>3</v>
      </c>
      <c r="D5" s="1335" t="s">
        <v>4</v>
      </c>
      <c r="E5" s="1338" t="s">
        <v>5</v>
      </c>
      <c r="F5" s="1341" t="s">
        <v>110</v>
      </c>
      <c r="G5" s="1369" t="s">
        <v>6</v>
      </c>
      <c r="H5" s="1372" t="s">
        <v>7</v>
      </c>
      <c r="I5" s="1375" t="s">
        <v>66</v>
      </c>
      <c r="J5" s="1376"/>
      <c r="K5" s="1376"/>
      <c r="L5" s="1377"/>
      <c r="M5" s="1361" t="s">
        <v>126</v>
      </c>
      <c r="N5" s="1361" t="s">
        <v>127</v>
      </c>
      <c r="O5" s="1364" t="s">
        <v>8</v>
      </c>
      <c r="P5" s="1365"/>
      <c r="Q5" s="1365"/>
      <c r="R5" s="1366"/>
    </row>
    <row r="6" spans="1:27" ht="12.75" customHeight="1" x14ac:dyDescent="0.2">
      <c r="A6" s="1330"/>
      <c r="B6" s="1333"/>
      <c r="C6" s="1333"/>
      <c r="D6" s="1336"/>
      <c r="E6" s="1339"/>
      <c r="F6" s="1342"/>
      <c r="G6" s="1370"/>
      <c r="H6" s="1373"/>
      <c r="I6" s="1367" t="s">
        <v>9</v>
      </c>
      <c r="J6" s="1316" t="s">
        <v>10</v>
      </c>
      <c r="K6" s="1317"/>
      <c r="L6" s="1318" t="s">
        <v>11</v>
      </c>
      <c r="M6" s="1362"/>
      <c r="N6" s="1362"/>
      <c r="O6" s="1344" t="s">
        <v>4</v>
      </c>
      <c r="P6" s="1346" t="s">
        <v>12</v>
      </c>
      <c r="Q6" s="1347"/>
      <c r="R6" s="1348"/>
    </row>
    <row r="7" spans="1:27" ht="114" customHeight="1" thickBot="1" x14ac:dyDescent="0.25">
      <c r="A7" s="1331"/>
      <c r="B7" s="1334"/>
      <c r="C7" s="1334"/>
      <c r="D7" s="1337"/>
      <c r="E7" s="1340"/>
      <c r="F7" s="1343"/>
      <c r="G7" s="1371"/>
      <c r="H7" s="1374"/>
      <c r="I7" s="1368"/>
      <c r="J7" s="193" t="s">
        <v>9</v>
      </c>
      <c r="K7" s="193" t="s">
        <v>13</v>
      </c>
      <c r="L7" s="1319"/>
      <c r="M7" s="1363"/>
      <c r="N7" s="1363"/>
      <c r="O7" s="1345"/>
      <c r="P7" s="2" t="s">
        <v>14</v>
      </c>
      <c r="Q7" s="2" t="s">
        <v>15</v>
      </c>
      <c r="R7" s="3" t="s">
        <v>90</v>
      </c>
      <c r="U7" s="4"/>
    </row>
    <row r="8" spans="1:27" ht="13.5" thickBot="1" x14ac:dyDescent="0.25">
      <c r="A8" s="1349" t="s">
        <v>16</v>
      </c>
      <c r="B8" s="1350"/>
      <c r="C8" s="1350"/>
      <c r="D8" s="1350"/>
      <c r="E8" s="1350"/>
      <c r="F8" s="1350"/>
      <c r="G8" s="1350"/>
      <c r="H8" s="1350"/>
      <c r="I8" s="1350"/>
      <c r="J8" s="1350"/>
      <c r="K8" s="1350"/>
      <c r="L8" s="1350"/>
      <c r="M8" s="1350"/>
      <c r="N8" s="1350"/>
      <c r="O8" s="1350"/>
      <c r="P8" s="1350"/>
      <c r="Q8" s="1350"/>
      <c r="R8" s="1351"/>
      <c r="U8" s="4"/>
    </row>
    <row r="9" spans="1:27" ht="13.5" thickBot="1" x14ac:dyDescent="0.25">
      <c r="A9" s="1352" t="s">
        <v>17</v>
      </c>
      <c r="B9" s="1353"/>
      <c r="C9" s="1353"/>
      <c r="D9" s="1353"/>
      <c r="E9" s="1353"/>
      <c r="F9" s="1353"/>
      <c r="G9" s="1353"/>
      <c r="H9" s="1353"/>
      <c r="I9" s="1353"/>
      <c r="J9" s="1353"/>
      <c r="K9" s="1353"/>
      <c r="L9" s="1353"/>
      <c r="M9" s="1353"/>
      <c r="N9" s="1353"/>
      <c r="O9" s="1353"/>
      <c r="P9" s="1353"/>
      <c r="Q9" s="1353"/>
      <c r="R9" s="1354"/>
    </row>
    <row r="10" spans="1:27" ht="14.25" customHeight="1" thickBot="1" x14ac:dyDescent="0.25">
      <c r="A10" s="5" t="s">
        <v>18</v>
      </c>
      <c r="B10" s="1355" t="s">
        <v>76</v>
      </c>
      <c r="C10" s="1355"/>
      <c r="D10" s="1355"/>
      <c r="E10" s="1355"/>
      <c r="F10" s="1355"/>
      <c r="G10" s="1355"/>
      <c r="H10" s="1355"/>
      <c r="I10" s="1356"/>
      <c r="J10" s="1356"/>
      <c r="K10" s="1356"/>
      <c r="L10" s="1356"/>
      <c r="M10" s="1356"/>
      <c r="N10" s="1356"/>
      <c r="O10" s="1356"/>
      <c r="P10" s="1356"/>
      <c r="Q10" s="1356"/>
      <c r="R10" s="1357"/>
    </row>
    <row r="11" spans="1:27" ht="13.5" thickBot="1" x14ac:dyDescent="0.25">
      <c r="A11" s="315" t="s">
        <v>18</v>
      </c>
      <c r="B11" s="121" t="s">
        <v>18</v>
      </c>
      <c r="C11" s="1358" t="s">
        <v>87</v>
      </c>
      <c r="D11" s="1359"/>
      <c r="E11" s="1359"/>
      <c r="F11" s="1359"/>
      <c r="G11" s="1359"/>
      <c r="H11" s="1359"/>
      <c r="I11" s="1359"/>
      <c r="J11" s="1359"/>
      <c r="K11" s="1359"/>
      <c r="L11" s="1359"/>
      <c r="M11" s="1359"/>
      <c r="N11" s="1359"/>
      <c r="O11" s="1359"/>
      <c r="P11" s="1359"/>
      <c r="Q11" s="1359"/>
      <c r="R11" s="1360"/>
      <c r="U11" s="4"/>
    </row>
    <row r="12" spans="1:27" ht="26.25" customHeight="1" x14ac:dyDescent="0.2">
      <c r="A12" s="1201" t="s">
        <v>18</v>
      </c>
      <c r="B12" s="1203" t="s">
        <v>18</v>
      </c>
      <c r="C12" s="1308" t="s">
        <v>18</v>
      </c>
      <c r="D12" s="1310" t="s">
        <v>79</v>
      </c>
      <c r="E12" s="1322" t="s">
        <v>109</v>
      </c>
      <c r="F12" s="1314" t="s">
        <v>19</v>
      </c>
      <c r="G12" s="1320" t="s">
        <v>20</v>
      </c>
      <c r="H12" s="115" t="s">
        <v>21</v>
      </c>
      <c r="I12" s="198">
        <f t="shared" ref="I12:I17" si="0">J12+L12</f>
        <v>10</v>
      </c>
      <c r="J12" s="194">
        <v>10</v>
      </c>
      <c r="K12" s="194"/>
      <c r="L12" s="195"/>
      <c r="M12" s="135">
        <v>30</v>
      </c>
      <c r="N12" s="135">
        <v>40</v>
      </c>
      <c r="O12" s="13" t="s">
        <v>92</v>
      </c>
      <c r="P12" s="316">
        <v>2</v>
      </c>
      <c r="Q12" s="311">
        <v>3</v>
      </c>
      <c r="R12" s="313">
        <v>4</v>
      </c>
      <c r="AA12" s="4"/>
    </row>
    <row r="13" spans="1:27" ht="13.5" thickBot="1" x14ac:dyDescent="0.25">
      <c r="A13" s="1202"/>
      <c r="B13" s="1204"/>
      <c r="C13" s="1309"/>
      <c r="D13" s="1311"/>
      <c r="E13" s="1323"/>
      <c r="F13" s="1315"/>
      <c r="G13" s="1321"/>
      <c r="H13" s="205" t="s">
        <v>22</v>
      </c>
      <c r="I13" s="332">
        <f t="shared" si="0"/>
        <v>10</v>
      </c>
      <c r="J13" s="333">
        <f>J12</f>
        <v>10</v>
      </c>
      <c r="K13" s="333"/>
      <c r="L13" s="197"/>
      <c r="M13" s="208">
        <f>+M12</f>
        <v>30</v>
      </c>
      <c r="N13" s="209">
        <f>+N12</f>
        <v>40</v>
      </c>
      <c r="O13" s="15"/>
      <c r="P13" s="79"/>
      <c r="Q13" s="148"/>
      <c r="R13" s="318"/>
      <c r="AA13" s="4"/>
    </row>
    <row r="14" spans="1:27" ht="29.25" customHeight="1" x14ac:dyDescent="0.2">
      <c r="A14" s="1201" t="s">
        <v>18</v>
      </c>
      <c r="B14" s="1203" t="s">
        <v>18</v>
      </c>
      <c r="C14" s="1308" t="s">
        <v>23</v>
      </c>
      <c r="D14" s="1310" t="s">
        <v>91</v>
      </c>
      <c r="E14" s="1322"/>
      <c r="F14" s="1314" t="s">
        <v>19</v>
      </c>
      <c r="G14" s="1320" t="s">
        <v>20</v>
      </c>
      <c r="H14" s="152" t="s">
        <v>21</v>
      </c>
      <c r="I14" s="198">
        <f t="shared" si="0"/>
        <v>10</v>
      </c>
      <c r="J14" s="194">
        <v>10</v>
      </c>
      <c r="K14" s="194"/>
      <c r="L14" s="195"/>
      <c r="M14" s="134">
        <v>13</v>
      </c>
      <c r="N14" s="135">
        <v>13</v>
      </c>
      <c r="O14" s="24" t="s">
        <v>93</v>
      </c>
      <c r="P14" s="316">
        <v>12</v>
      </c>
      <c r="Q14" s="311">
        <v>12</v>
      </c>
      <c r="R14" s="313">
        <v>12</v>
      </c>
      <c r="AA14" s="4"/>
    </row>
    <row r="15" spans="1:27" ht="13.5" thickBot="1" x14ac:dyDescent="0.25">
      <c r="A15" s="1202"/>
      <c r="B15" s="1204"/>
      <c r="C15" s="1309"/>
      <c r="D15" s="1311"/>
      <c r="E15" s="1323"/>
      <c r="F15" s="1315"/>
      <c r="G15" s="1321"/>
      <c r="H15" s="361" t="s">
        <v>22</v>
      </c>
      <c r="I15" s="199">
        <f t="shared" si="0"/>
        <v>10</v>
      </c>
      <c r="J15" s="200">
        <f>SUM(J14)</f>
        <v>10</v>
      </c>
      <c r="K15" s="200"/>
      <c r="L15" s="201"/>
      <c r="M15" s="210">
        <f>+M14</f>
        <v>13</v>
      </c>
      <c r="N15" s="211">
        <f>+N14</f>
        <v>13</v>
      </c>
      <c r="O15" s="147"/>
      <c r="P15" s="317"/>
      <c r="Q15" s="312"/>
      <c r="R15" s="314"/>
      <c r="AA15" s="4"/>
    </row>
    <row r="16" spans="1:27" ht="23.25" customHeight="1" x14ac:dyDescent="0.2">
      <c r="A16" s="1201" t="s">
        <v>18</v>
      </c>
      <c r="B16" s="1203" t="s">
        <v>18</v>
      </c>
      <c r="C16" s="1308" t="s">
        <v>26</v>
      </c>
      <c r="D16" s="1310" t="s">
        <v>94</v>
      </c>
      <c r="E16" s="1312"/>
      <c r="F16" s="1314" t="s">
        <v>19</v>
      </c>
      <c r="G16" s="1212" t="s">
        <v>20</v>
      </c>
      <c r="H16" s="115" t="s">
        <v>21</v>
      </c>
      <c r="I16" s="198">
        <f t="shared" si="0"/>
        <v>12.7</v>
      </c>
      <c r="J16" s="194">
        <v>12.7</v>
      </c>
      <c r="K16" s="194"/>
      <c r="L16" s="195"/>
      <c r="M16" s="135">
        <v>30</v>
      </c>
      <c r="N16" s="135">
        <v>40</v>
      </c>
      <c r="O16" s="1195" t="s">
        <v>92</v>
      </c>
      <c r="P16" s="1302">
        <v>5</v>
      </c>
      <c r="Q16" s="1304">
        <v>5</v>
      </c>
      <c r="R16" s="1306">
        <v>5</v>
      </c>
      <c r="AA16" s="4"/>
    </row>
    <row r="17" spans="1:27" ht="18" customHeight="1" thickBot="1" x14ac:dyDescent="0.25">
      <c r="A17" s="1202"/>
      <c r="B17" s="1204"/>
      <c r="C17" s="1309"/>
      <c r="D17" s="1311"/>
      <c r="E17" s="1313"/>
      <c r="F17" s="1315"/>
      <c r="G17" s="1213"/>
      <c r="H17" s="331" t="s">
        <v>22</v>
      </c>
      <c r="I17" s="238">
        <f t="shared" si="0"/>
        <v>12.7</v>
      </c>
      <c r="J17" s="334">
        <f>J16</f>
        <v>12.7</v>
      </c>
      <c r="K17" s="333"/>
      <c r="L17" s="197"/>
      <c r="M17" s="209">
        <f>+M16</f>
        <v>30</v>
      </c>
      <c r="N17" s="209">
        <f>+N16</f>
        <v>40</v>
      </c>
      <c r="O17" s="1196"/>
      <c r="P17" s="1303"/>
      <c r="Q17" s="1305"/>
      <c r="R17" s="1307"/>
      <c r="AA17" s="4"/>
    </row>
    <row r="18" spans="1:27" ht="13.5" thickBot="1" x14ac:dyDescent="0.25">
      <c r="A18" s="16" t="s">
        <v>18</v>
      </c>
      <c r="B18" s="17" t="s">
        <v>18</v>
      </c>
      <c r="C18" s="1298" t="s">
        <v>27</v>
      </c>
      <c r="D18" s="1188"/>
      <c r="E18" s="1188"/>
      <c r="F18" s="1188"/>
      <c r="G18" s="1188"/>
      <c r="H18" s="1238"/>
      <c r="I18" s="85">
        <f>J18+L18</f>
        <v>32.700000000000003</v>
      </c>
      <c r="J18" s="346">
        <f>J17+J15+J13</f>
        <v>32.700000000000003</v>
      </c>
      <c r="K18" s="171"/>
      <c r="L18" s="347"/>
      <c r="M18" s="120">
        <f>M13+M15+M17</f>
        <v>73</v>
      </c>
      <c r="N18" s="120">
        <f>N13+N15+N17</f>
        <v>93</v>
      </c>
      <c r="O18" s="1299"/>
      <c r="P18" s="1300"/>
      <c r="Q18" s="1300"/>
      <c r="R18" s="1301"/>
    </row>
    <row r="19" spans="1:27" ht="13.5" thickBot="1" x14ac:dyDescent="0.25">
      <c r="A19" s="16" t="s">
        <v>18</v>
      </c>
      <c r="B19" s="18" t="s">
        <v>23</v>
      </c>
      <c r="C19" s="1294" t="s">
        <v>75</v>
      </c>
      <c r="D19" s="1295"/>
      <c r="E19" s="1295"/>
      <c r="F19" s="1295"/>
      <c r="G19" s="1295"/>
      <c r="H19" s="1296"/>
      <c r="I19" s="1295"/>
      <c r="J19" s="1295"/>
      <c r="K19" s="1295"/>
      <c r="L19" s="1295"/>
      <c r="M19" s="1295"/>
      <c r="N19" s="1295"/>
      <c r="O19" s="1295"/>
      <c r="P19" s="1295"/>
      <c r="Q19" s="1295"/>
      <c r="R19" s="1297"/>
      <c r="U19" s="4"/>
    </row>
    <row r="20" spans="1:27" s="19" customFormat="1" ht="26.25" customHeight="1" x14ac:dyDescent="0.2">
      <c r="A20" s="445" t="s">
        <v>18</v>
      </c>
      <c r="B20" s="423" t="s">
        <v>23</v>
      </c>
      <c r="C20" s="123" t="s">
        <v>18</v>
      </c>
      <c r="D20" s="378" t="s">
        <v>69</v>
      </c>
      <c r="E20" s="162"/>
      <c r="F20" s="163" t="s">
        <v>19</v>
      </c>
      <c r="G20" s="192">
        <v>2</v>
      </c>
      <c r="H20" s="363" t="s">
        <v>21</v>
      </c>
      <c r="I20" s="198">
        <f>J20+L20</f>
        <v>10778.9</v>
      </c>
      <c r="J20" s="194">
        <v>10778.9</v>
      </c>
      <c r="K20" s="194">
        <v>6899.6</v>
      </c>
      <c r="L20" s="195">
        <v>0</v>
      </c>
      <c r="M20" s="179">
        <v>11358.3</v>
      </c>
      <c r="N20" s="179">
        <f>12040.4-N21</f>
        <v>11358.3</v>
      </c>
      <c r="O20" s="81" t="s">
        <v>28</v>
      </c>
      <c r="P20" s="293">
        <v>3254</v>
      </c>
      <c r="Q20" s="293">
        <v>3304</v>
      </c>
      <c r="R20" s="294">
        <v>3404</v>
      </c>
    </row>
    <row r="21" spans="1:27" s="19" customFormat="1" ht="15.75" customHeight="1" x14ac:dyDescent="0.2">
      <c r="A21" s="425"/>
      <c r="B21" s="426"/>
      <c r="C21" s="442"/>
      <c r="D21" s="321" t="s">
        <v>111</v>
      </c>
      <c r="E21" s="164"/>
      <c r="F21" s="165"/>
      <c r="G21" s="166"/>
      <c r="H21" s="379" t="s">
        <v>29</v>
      </c>
      <c r="I21" s="380">
        <f>J21+L21</f>
        <v>682.1</v>
      </c>
      <c r="J21" s="381">
        <v>592.9</v>
      </c>
      <c r="K21" s="381"/>
      <c r="L21" s="382">
        <v>89.2</v>
      </c>
      <c r="M21" s="383">
        <v>682.1</v>
      </c>
      <c r="N21" s="383">
        <v>682.1</v>
      </c>
      <c r="O21" s="1324" t="s">
        <v>30</v>
      </c>
      <c r="P21" s="34">
        <v>13</v>
      </c>
      <c r="Q21" s="131">
        <v>13.5</v>
      </c>
      <c r="R21" s="295">
        <v>14</v>
      </c>
    </row>
    <row r="22" spans="1:27" s="19" customFormat="1" ht="15.75" customHeight="1" x14ac:dyDescent="0.2">
      <c r="A22" s="425"/>
      <c r="B22" s="426"/>
      <c r="C22" s="442"/>
      <c r="D22" s="321" t="s">
        <v>112</v>
      </c>
      <c r="E22" s="164"/>
      <c r="F22" s="165"/>
      <c r="G22" s="166"/>
      <c r="H22" s="116"/>
      <c r="I22" s="380"/>
      <c r="J22" s="381"/>
      <c r="K22" s="381"/>
      <c r="L22" s="227"/>
      <c r="M22" s="151"/>
      <c r="N22" s="151"/>
      <c r="O22" s="1324"/>
      <c r="P22" s="139"/>
      <c r="Q22" s="139"/>
      <c r="R22" s="140"/>
    </row>
    <row r="23" spans="1:27" s="19" customFormat="1" ht="28.5" customHeight="1" x14ac:dyDescent="0.2">
      <c r="A23" s="425"/>
      <c r="B23" s="426"/>
      <c r="C23" s="442"/>
      <c r="D23" s="321" t="s">
        <v>113</v>
      </c>
      <c r="E23" s="164"/>
      <c r="F23" s="165"/>
      <c r="G23" s="166"/>
      <c r="H23" s="116"/>
      <c r="I23" s="380"/>
      <c r="J23" s="381"/>
      <c r="K23" s="381"/>
      <c r="L23" s="384"/>
      <c r="M23" s="151"/>
      <c r="N23" s="151"/>
      <c r="O23" s="10"/>
      <c r="P23" s="270"/>
      <c r="Q23" s="187"/>
      <c r="R23" s="271"/>
    </row>
    <row r="24" spans="1:27" s="19" customFormat="1" ht="13.5" customHeight="1" x14ac:dyDescent="0.2">
      <c r="A24" s="425"/>
      <c r="B24" s="426"/>
      <c r="C24" s="442"/>
      <c r="D24" s="321" t="s">
        <v>114</v>
      </c>
      <c r="E24" s="164"/>
      <c r="F24" s="165"/>
      <c r="G24" s="166"/>
      <c r="H24" s="116"/>
      <c r="I24" s="380"/>
      <c r="J24" s="416"/>
      <c r="K24" s="416"/>
      <c r="L24" s="367"/>
      <c r="M24" s="151"/>
      <c r="N24" s="151"/>
      <c r="O24" s="10"/>
      <c r="P24" s="270"/>
      <c r="Q24" s="187"/>
      <c r="R24" s="271"/>
    </row>
    <row r="25" spans="1:27" s="19" customFormat="1" ht="26.25" customHeight="1" x14ac:dyDescent="0.2">
      <c r="A25" s="425"/>
      <c r="B25" s="426"/>
      <c r="C25" s="442"/>
      <c r="D25" s="321" t="s">
        <v>121</v>
      </c>
      <c r="E25" s="164"/>
      <c r="F25" s="165"/>
      <c r="G25" s="166"/>
      <c r="H25" s="116"/>
      <c r="I25" s="366"/>
      <c r="J25" s="217"/>
      <c r="K25" s="217"/>
      <c r="L25" s="367"/>
      <c r="M25" s="151"/>
      <c r="N25" s="150"/>
      <c r="O25" s="10"/>
      <c r="P25" s="270"/>
      <c r="Q25" s="187"/>
      <c r="R25" s="271"/>
    </row>
    <row r="26" spans="1:27" ht="15" customHeight="1" x14ac:dyDescent="0.2">
      <c r="A26" s="1289"/>
      <c r="B26" s="1291"/>
      <c r="C26" s="1292"/>
      <c r="D26" s="1137" t="s">
        <v>31</v>
      </c>
      <c r="E26" s="164"/>
      <c r="F26" s="165"/>
      <c r="G26" s="166"/>
      <c r="H26" s="385"/>
      <c r="I26" s="386"/>
      <c r="J26" s="387"/>
      <c r="K26" s="388"/>
      <c r="L26" s="389"/>
      <c r="M26" s="390"/>
      <c r="N26" s="271"/>
      <c r="O26" s="350"/>
      <c r="P26" s="434"/>
      <c r="Q26" s="434"/>
      <c r="R26" s="20"/>
    </row>
    <row r="27" spans="1:27" ht="13.5" customHeight="1" thickBot="1" x14ac:dyDescent="0.25">
      <c r="A27" s="1290"/>
      <c r="B27" s="1204"/>
      <c r="C27" s="1293"/>
      <c r="D27" s="1138"/>
      <c r="E27" s="167"/>
      <c r="F27" s="168"/>
      <c r="G27" s="169"/>
      <c r="H27" s="234" t="s">
        <v>22</v>
      </c>
      <c r="I27" s="206">
        <f>SUM(I20:I26)</f>
        <v>11461</v>
      </c>
      <c r="J27" s="444">
        <f t="shared" ref="J27:N27" si="1">SUM(J20:J26)</f>
        <v>11371.8</v>
      </c>
      <c r="K27" s="444">
        <f t="shared" si="1"/>
        <v>6899.6</v>
      </c>
      <c r="L27" s="212">
        <f t="shared" si="1"/>
        <v>89.2</v>
      </c>
      <c r="M27" s="206">
        <f t="shared" si="1"/>
        <v>12040.4</v>
      </c>
      <c r="N27" s="206">
        <f t="shared" si="1"/>
        <v>12040.4</v>
      </c>
      <c r="O27" s="351"/>
      <c r="P27" s="435"/>
      <c r="Q27" s="435"/>
      <c r="R27" s="466"/>
    </row>
    <row r="28" spans="1:27" ht="28.5" customHeight="1" x14ac:dyDescent="0.2">
      <c r="A28" s="439" t="s">
        <v>18</v>
      </c>
      <c r="B28" s="440" t="s">
        <v>23</v>
      </c>
      <c r="C28" s="441" t="s">
        <v>23</v>
      </c>
      <c r="D28" s="446" t="s">
        <v>71</v>
      </c>
      <c r="E28" s="447"/>
      <c r="F28" s="428" t="s">
        <v>19</v>
      </c>
      <c r="G28" s="431" t="s">
        <v>20</v>
      </c>
      <c r="H28" s="448"/>
      <c r="I28" s="449"/>
      <c r="J28" s="450"/>
      <c r="K28" s="450"/>
      <c r="L28" s="451"/>
      <c r="M28" s="452"/>
      <c r="N28" s="453"/>
      <c r="O28" s="454"/>
      <c r="P28" s="395"/>
      <c r="Q28" s="455"/>
      <c r="R28" s="456"/>
      <c r="Y28" s="4"/>
    </row>
    <row r="29" spans="1:27" ht="28.5" customHeight="1" x14ac:dyDescent="0.2">
      <c r="A29" s="413"/>
      <c r="B29" s="414"/>
      <c r="C29" s="415"/>
      <c r="D29" s="457" t="s">
        <v>85</v>
      </c>
      <c r="E29" s="458"/>
      <c r="F29" s="459"/>
      <c r="G29" s="460"/>
      <c r="H29" s="461" t="s">
        <v>21</v>
      </c>
      <c r="I29" s="462">
        <f>J29+L29</f>
        <v>200</v>
      </c>
      <c r="J29" s="463">
        <v>200</v>
      </c>
      <c r="K29" s="200"/>
      <c r="L29" s="201"/>
      <c r="M29" s="464">
        <v>200</v>
      </c>
      <c r="N29" s="465">
        <f>+M29</f>
        <v>200</v>
      </c>
      <c r="O29" s="424" t="s">
        <v>78</v>
      </c>
      <c r="P29" s="289">
        <v>60</v>
      </c>
      <c r="Q29" s="129">
        <v>60</v>
      </c>
      <c r="R29" s="130">
        <v>60</v>
      </c>
    </row>
    <row r="30" spans="1:27" ht="14.25" customHeight="1" x14ac:dyDescent="0.2">
      <c r="A30" s="339"/>
      <c r="B30" s="341"/>
      <c r="C30" s="343"/>
      <c r="D30" s="1279" t="s">
        <v>70</v>
      </c>
      <c r="E30" s="408"/>
      <c r="F30" s="429"/>
      <c r="G30" s="432"/>
      <c r="H30" s="153" t="s">
        <v>21</v>
      </c>
      <c r="I30" s="220">
        <f>J30+L30</f>
        <v>656.5</v>
      </c>
      <c r="J30" s="221">
        <v>656.5</v>
      </c>
      <c r="K30" s="222"/>
      <c r="L30" s="223"/>
      <c r="M30" s="132">
        <v>700</v>
      </c>
      <c r="N30" s="133">
        <v>700</v>
      </c>
      <c r="O30" s="1281" t="s">
        <v>78</v>
      </c>
      <c r="P30" s="289">
        <v>195</v>
      </c>
      <c r="Q30" s="129">
        <v>195</v>
      </c>
      <c r="R30" s="130">
        <v>200</v>
      </c>
      <c r="Z30" s="4"/>
    </row>
    <row r="31" spans="1:27" ht="13.5" thickBot="1" x14ac:dyDescent="0.25">
      <c r="A31" s="340"/>
      <c r="B31" s="342"/>
      <c r="C31" s="344"/>
      <c r="D31" s="1280"/>
      <c r="E31" s="409"/>
      <c r="F31" s="430"/>
      <c r="G31" s="433"/>
      <c r="H31" s="438" t="s">
        <v>22</v>
      </c>
      <c r="I31" s="224">
        <f>J31+L31</f>
        <v>856.5</v>
      </c>
      <c r="J31" s="215">
        <f>SUM(J29:J30)</f>
        <v>856.5</v>
      </c>
      <c r="K31" s="215"/>
      <c r="L31" s="216"/>
      <c r="M31" s="213">
        <f>SUM(M29:M30)</f>
        <v>900</v>
      </c>
      <c r="N31" s="236">
        <f>+N29+N30</f>
        <v>900</v>
      </c>
      <c r="O31" s="1282"/>
      <c r="P31" s="427"/>
      <c r="Q31" s="296"/>
      <c r="R31" s="297"/>
    </row>
    <row r="32" spans="1:27" ht="25.5" customHeight="1" x14ac:dyDescent="0.2">
      <c r="A32" s="70" t="s">
        <v>18</v>
      </c>
      <c r="B32" s="6" t="s">
        <v>23</v>
      </c>
      <c r="C32" s="141" t="s">
        <v>26</v>
      </c>
      <c r="D32" s="144" t="s">
        <v>32</v>
      </c>
      <c r="E32" s="1283" t="s">
        <v>109</v>
      </c>
      <c r="F32" s="1210" t="s">
        <v>19</v>
      </c>
      <c r="G32" s="1286" t="s">
        <v>20</v>
      </c>
      <c r="H32" s="115" t="s">
        <v>21</v>
      </c>
      <c r="I32" s="392">
        <f>J32+L32</f>
        <v>194.7</v>
      </c>
      <c r="J32" s="393">
        <v>194.7</v>
      </c>
      <c r="K32" s="393"/>
      <c r="L32" s="394"/>
      <c r="M32" s="136">
        <v>194.7</v>
      </c>
      <c r="N32" s="136">
        <v>194.7</v>
      </c>
      <c r="O32" s="32" t="s">
        <v>116</v>
      </c>
      <c r="P32" s="33">
        <v>130</v>
      </c>
      <c r="Q32" s="33">
        <v>130</v>
      </c>
      <c r="R32" s="67">
        <v>130</v>
      </c>
      <c r="AA32" s="4"/>
    </row>
    <row r="33" spans="1:26" ht="15" customHeight="1" x14ac:dyDescent="0.2">
      <c r="A33" s="30"/>
      <c r="B33" s="31"/>
      <c r="C33" s="142"/>
      <c r="D33" s="145" t="s">
        <v>33</v>
      </c>
      <c r="E33" s="1284"/>
      <c r="F33" s="1285"/>
      <c r="G33" s="1287"/>
      <c r="H33" s="116"/>
      <c r="I33" s="380"/>
      <c r="J33" s="381"/>
      <c r="K33" s="381"/>
      <c r="L33" s="382"/>
      <c r="M33" s="150"/>
      <c r="N33" s="150"/>
      <c r="O33" s="15"/>
      <c r="P33" s="298"/>
      <c r="Q33" s="298"/>
      <c r="R33" s="20"/>
      <c r="T33" s="4"/>
    </row>
    <row r="34" spans="1:26" ht="15" customHeight="1" x14ac:dyDescent="0.2">
      <c r="A34" s="30"/>
      <c r="B34" s="31"/>
      <c r="C34" s="142"/>
      <c r="D34" s="145" t="s">
        <v>34</v>
      </c>
      <c r="E34" s="1284"/>
      <c r="F34" s="1285"/>
      <c r="G34" s="1287"/>
      <c r="H34" s="116"/>
      <c r="I34" s="380"/>
      <c r="J34" s="381"/>
      <c r="K34" s="381"/>
      <c r="L34" s="382"/>
      <c r="M34" s="150"/>
      <c r="N34" s="150"/>
      <c r="O34" s="15"/>
      <c r="P34" s="298"/>
      <c r="Q34" s="298"/>
      <c r="R34" s="20"/>
    </row>
    <row r="35" spans="1:26" ht="27" customHeight="1" x14ac:dyDescent="0.2">
      <c r="A35" s="30"/>
      <c r="B35" s="31"/>
      <c r="C35" s="142"/>
      <c r="D35" s="145" t="s">
        <v>35</v>
      </c>
      <c r="E35" s="322" t="s">
        <v>36</v>
      </c>
      <c r="F35" s="1285"/>
      <c r="G35" s="1287"/>
      <c r="H35" s="116"/>
      <c r="I35" s="380"/>
      <c r="J35" s="381"/>
      <c r="K35" s="381"/>
      <c r="L35" s="382"/>
      <c r="M35" s="150"/>
      <c r="N35" s="150"/>
      <c r="O35" s="15"/>
      <c r="P35" s="298"/>
      <c r="Q35" s="298"/>
      <c r="R35" s="20"/>
    </row>
    <row r="36" spans="1:26" ht="27.75" customHeight="1" x14ac:dyDescent="0.2">
      <c r="A36" s="30"/>
      <c r="B36" s="31"/>
      <c r="C36" s="142"/>
      <c r="D36" s="145" t="s">
        <v>37</v>
      </c>
      <c r="E36" s="322"/>
      <c r="F36" s="1285"/>
      <c r="G36" s="1287"/>
      <c r="H36" s="116"/>
      <c r="I36" s="380"/>
      <c r="J36" s="381"/>
      <c r="K36" s="381"/>
      <c r="L36" s="382"/>
      <c r="M36" s="150"/>
      <c r="N36" s="150"/>
      <c r="O36" s="15"/>
      <c r="P36" s="298"/>
      <c r="Q36" s="298"/>
      <c r="R36" s="20"/>
    </row>
    <row r="37" spans="1:26" ht="16.5" customHeight="1" x14ac:dyDescent="0.2">
      <c r="A37" s="30"/>
      <c r="B37" s="31"/>
      <c r="C37" s="142"/>
      <c r="D37" s="1137" t="s">
        <v>115</v>
      </c>
      <c r="E37" s="322"/>
      <c r="F37" s="1285"/>
      <c r="G37" s="1287"/>
      <c r="H37" s="285"/>
      <c r="I37" s="364"/>
      <c r="J37" s="214"/>
      <c r="K37" s="214"/>
      <c r="L37" s="365"/>
      <c r="M37" s="391"/>
      <c r="N37" s="391"/>
      <c r="O37" s="15"/>
      <c r="P37" s="298"/>
      <c r="Q37" s="298"/>
      <c r="R37" s="20"/>
      <c r="V37" s="4"/>
      <c r="Z37" s="4"/>
    </row>
    <row r="38" spans="1:26" ht="13.5" thickBot="1" x14ac:dyDescent="0.25">
      <c r="A38" s="35"/>
      <c r="B38" s="36"/>
      <c r="C38" s="143"/>
      <c r="D38" s="1138"/>
      <c r="E38" s="323"/>
      <c r="F38" s="1211"/>
      <c r="G38" s="1288"/>
      <c r="H38" s="237" t="s">
        <v>22</v>
      </c>
      <c r="I38" s="332">
        <f t="shared" ref="I38:I43" si="2">J38+L38</f>
        <v>194.7</v>
      </c>
      <c r="J38" s="333">
        <f>SUM(J32:J37)</f>
        <v>194.7</v>
      </c>
      <c r="K38" s="333"/>
      <c r="L38" s="197"/>
      <c r="M38" s="336">
        <f>SUM(M32:M37)</f>
        <v>194.7</v>
      </c>
      <c r="N38" s="336">
        <f>SUM(N32:N37)</f>
        <v>194.7</v>
      </c>
      <c r="O38" s="37"/>
      <c r="P38" s="299"/>
      <c r="Q38" s="38"/>
      <c r="R38" s="39"/>
    </row>
    <row r="39" spans="1:26" ht="18" customHeight="1" x14ac:dyDescent="0.2">
      <c r="A39" s="124" t="s">
        <v>18</v>
      </c>
      <c r="B39" s="31" t="s">
        <v>23</v>
      </c>
      <c r="C39" s="125" t="s">
        <v>38</v>
      </c>
      <c r="D39" s="1207" t="s">
        <v>72</v>
      </c>
      <c r="E39" s="126"/>
      <c r="F39" s="305" t="s">
        <v>19</v>
      </c>
      <c r="G39" s="127" t="s">
        <v>20</v>
      </c>
      <c r="H39" s="115" t="s">
        <v>21</v>
      </c>
      <c r="I39" s="198">
        <f t="shared" si="2"/>
        <v>740</v>
      </c>
      <c r="J39" s="194">
        <v>740</v>
      </c>
      <c r="K39" s="194"/>
      <c r="L39" s="195"/>
      <c r="M39" s="135">
        <v>1078.8</v>
      </c>
      <c r="N39" s="135">
        <v>1078.8</v>
      </c>
      <c r="O39" s="1195" t="s">
        <v>89</v>
      </c>
      <c r="P39" s="286">
        <v>1100</v>
      </c>
      <c r="Q39" s="287">
        <v>1500</v>
      </c>
      <c r="R39" s="288">
        <v>1500</v>
      </c>
    </row>
    <row r="40" spans="1:26" ht="13.5" thickBot="1" x14ac:dyDescent="0.25">
      <c r="A40" s="124"/>
      <c r="B40" s="31"/>
      <c r="C40" s="125"/>
      <c r="D40" s="1138"/>
      <c r="E40" s="126"/>
      <c r="F40" s="326"/>
      <c r="G40" s="127"/>
      <c r="H40" s="331" t="s">
        <v>22</v>
      </c>
      <c r="I40" s="225">
        <f t="shared" si="2"/>
        <v>740</v>
      </c>
      <c r="J40" s="226">
        <f>J39</f>
        <v>740</v>
      </c>
      <c r="K40" s="226"/>
      <c r="L40" s="227"/>
      <c r="M40" s="238">
        <f>+M39</f>
        <v>1078.8</v>
      </c>
      <c r="N40" s="209">
        <f>+N39</f>
        <v>1078.8</v>
      </c>
      <c r="O40" s="1196"/>
      <c r="P40" s="299"/>
      <c r="Q40" s="38"/>
      <c r="R40" s="39"/>
    </row>
    <row r="41" spans="1:26" ht="14.25" customHeight="1" x14ac:dyDescent="0.2">
      <c r="A41" s="21" t="s">
        <v>18</v>
      </c>
      <c r="B41" s="22" t="s">
        <v>23</v>
      </c>
      <c r="C41" s="1265" t="s">
        <v>68</v>
      </c>
      <c r="D41" s="1268" t="s">
        <v>39</v>
      </c>
      <c r="E41" s="1271"/>
      <c r="F41" s="1254" t="s">
        <v>19</v>
      </c>
      <c r="G41" s="1274" t="s">
        <v>20</v>
      </c>
      <c r="H41" s="115" t="s">
        <v>21</v>
      </c>
      <c r="I41" s="228">
        <f t="shared" si="2"/>
        <v>0.3</v>
      </c>
      <c r="J41" s="229">
        <v>0.3</v>
      </c>
      <c r="K41" s="229"/>
      <c r="L41" s="230"/>
      <c r="M41" s="117"/>
      <c r="N41" s="40"/>
      <c r="O41" s="9"/>
      <c r="P41" s="395"/>
      <c r="Q41" s="7"/>
      <c r="R41" s="25"/>
    </row>
    <row r="42" spans="1:26" x14ac:dyDescent="0.2">
      <c r="A42" s="42"/>
      <c r="B42" s="43"/>
      <c r="C42" s="1266"/>
      <c r="D42" s="1269"/>
      <c r="E42" s="1272"/>
      <c r="F42" s="1255"/>
      <c r="G42" s="1275"/>
      <c r="H42" s="58" t="s">
        <v>40</v>
      </c>
      <c r="I42" s="231">
        <f t="shared" si="2"/>
        <v>1.3</v>
      </c>
      <c r="J42" s="232">
        <v>1.3</v>
      </c>
      <c r="K42" s="232"/>
      <c r="L42" s="233"/>
      <c r="M42" s="118"/>
      <c r="N42" s="44"/>
      <c r="O42" s="1277"/>
      <c r="P42" s="1263"/>
      <c r="Q42" s="41"/>
      <c r="R42" s="128"/>
    </row>
    <row r="43" spans="1:26" ht="13.5" thickBot="1" x14ac:dyDescent="0.25">
      <c r="A43" s="26"/>
      <c r="B43" s="27"/>
      <c r="C43" s="1267"/>
      <c r="D43" s="1270"/>
      <c r="E43" s="1273"/>
      <c r="F43" s="1256"/>
      <c r="G43" s="1276"/>
      <c r="H43" s="331" t="s">
        <v>22</v>
      </c>
      <c r="I43" s="332">
        <f t="shared" si="2"/>
        <v>1.6</v>
      </c>
      <c r="J43" s="333">
        <f>J42+J41</f>
        <v>1.6</v>
      </c>
      <c r="K43" s="333"/>
      <c r="L43" s="197"/>
      <c r="M43" s="202"/>
      <c r="N43" s="209"/>
      <c r="O43" s="1278"/>
      <c r="P43" s="1264"/>
      <c r="Q43" s="28"/>
      <c r="R43" s="29"/>
    </row>
    <row r="44" spans="1:26" ht="13.5" thickBot="1" x14ac:dyDescent="0.25">
      <c r="A44" s="16" t="s">
        <v>18</v>
      </c>
      <c r="B44" s="45" t="s">
        <v>23</v>
      </c>
      <c r="C44" s="1188" t="s">
        <v>27</v>
      </c>
      <c r="D44" s="1238"/>
      <c r="E44" s="1238"/>
      <c r="F44" s="1238"/>
      <c r="G44" s="1238"/>
      <c r="H44" s="1238"/>
      <c r="I44" s="119">
        <f>J44+L44</f>
        <v>13253.8</v>
      </c>
      <c r="J44" s="176">
        <f>J43+J40+J38+J31+J27</f>
        <v>13164.6</v>
      </c>
      <c r="K44" s="175">
        <f>K43+K40+K38+K31+K27</f>
        <v>6899.6</v>
      </c>
      <c r="L44" s="174">
        <f>L43+L40+L38+L31+L27</f>
        <v>89.2</v>
      </c>
      <c r="M44" s="119">
        <f>+M27+M31+M38+M40</f>
        <v>14213.9</v>
      </c>
      <c r="N44" s="119">
        <f>+N27+N31+N38+N40</f>
        <v>14213.9</v>
      </c>
      <c r="O44" s="1239"/>
      <c r="P44" s="1240"/>
      <c r="Q44" s="1240"/>
      <c r="R44" s="1241"/>
    </row>
    <row r="45" spans="1:26" ht="13.5" thickBot="1" x14ac:dyDescent="0.25">
      <c r="A45" s="46" t="s">
        <v>18</v>
      </c>
      <c r="B45" s="47" t="s">
        <v>26</v>
      </c>
      <c r="C45" s="1242" t="s">
        <v>41</v>
      </c>
      <c r="D45" s="1242"/>
      <c r="E45" s="1242"/>
      <c r="F45" s="1242"/>
      <c r="G45" s="1243"/>
      <c r="H45" s="1243"/>
      <c r="I45" s="1243"/>
      <c r="J45" s="1243"/>
      <c r="K45" s="1243"/>
      <c r="L45" s="1243"/>
      <c r="M45" s="1243"/>
      <c r="N45" s="1243"/>
      <c r="O45" s="1242"/>
      <c r="P45" s="1242"/>
      <c r="Q45" s="1242"/>
      <c r="R45" s="1244"/>
    </row>
    <row r="46" spans="1:26" ht="14.25" customHeight="1" x14ac:dyDescent="0.2">
      <c r="A46" s="21" t="s">
        <v>18</v>
      </c>
      <c r="B46" s="22" t="s">
        <v>26</v>
      </c>
      <c r="C46" s="1245" t="s">
        <v>18</v>
      </c>
      <c r="D46" s="1248" t="s">
        <v>122</v>
      </c>
      <c r="E46" s="1251"/>
      <c r="F46" s="1254" t="s">
        <v>19</v>
      </c>
      <c r="G46" s="1257" t="s">
        <v>24</v>
      </c>
      <c r="H46" s="369" t="s">
        <v>21</v>
      </c>
      <c r="I46" s="228"/>
      <c r="J46" s="229"/>
      <c r="K46" s="229"/>
      <c r="L46" s="230"/>
      <c r="M46" s="185"/>
      <c r="N46" s="40"/>
      <c r="O46" s="1260" t="s">
        <v>105</v>
      </c>
      <c r="P46" s="7"/>
      <c r="Q46" s="48"/>
      <c r="R46" s="49"/>
    </row>
    <row r="47" spans="1:26" ht="14.25" customHeight="1" x14ac:dyDescent="0.2">
      <c r="A47" s="42"/>
      <c r="B47" s="43"/>
      <c r="C47" s="1246"/>
      <c r="D47" s="1249"/>
      <c r="E47" s="1252"/>
      <c r="F47" s="1255"/>
      <c r="G47" s="1258"/>
      <c r="H47" s="370" t="s">
        <v>25</v>
      </c>
      <c r="I47" s="231">
        <f>J47+L47</f>
        <v>1700</v>
      </c>
      <c r="J47" s="232"/>
      <c r="K47" s="232"/>
      <c r="L47" s="233">
        <v>1700</v>
      </c>
      <c r="M47" s="290">
        <v>2720</v>
      </c>
      <c r="N47" s="44"/>
      <c r="O47" s="1261"/>
      <c r="P47" s="41"/>
      <c r="Q47" s="50"/>
      <c r="R47" s="436"/>
    </row>
    <row r="48" spans="1:26" ht="14.25" customHeight="1" thickBot="1" x14ac:dyDescent="0.25">
      <c r="A48" s="26"/>
      <c r="B48" s="27"/>
      <c r="C48" s="1247"/>
      <c r="D48" s="1250"/>
      <c r="E48" s="1253"/>
      <c r="F48" s="1256"/>
      <c r="G48" s="1259"/>
      <c r="H48" s="438" t="s">
        <v>22</v>
      </c>
      <c r="I48" s="443">
        <f t="shared" ref="I48:N48" si="3">SUM(I46:I47)</f>
        <v>1700</v>
      </c>
      <c r="J48" s="444">
        <f t="shared" si="3"/>
        <v>0</v>
      </c>
      <c r="K48" s="444">
        <f t="shared" si="3"/>
        <v>0</v>
      </c>
      <c r="L48" s="197">
        <f t="shared" si="3"/>
        <v>1700</v>
      </c>
      <c r="M48" s="196">
        <f t="shared" si="3"/>
        <v>2720</v>
      </c>
      <c r="N48" s="443">
        <f t="shared" si="3"/>
        <v>0</v>
      </c>
      <c r="O48" s="1262"/>
      <c r="P48" s="8"/>
      <c r="Q48" s="51">
        <v>100</v>
      </c>
      <c r="R48" s="437"/>
    </row>
    <row r="49" spans="1:27" ht="12.75" customHeight="1" x14ac:dyDescent="0.2">
      <c r="A49" s="61" t="s">
        <v>18</v>
      </c>
      <c r="B49" s="62" t="s">
        <v>26</v>
      </c>
      <c r="C49" s="63" t="s">
        <v>23</v>
      </c>
      <c r="D49" s="1231" t="s">
        <v>42</v>
      </c>
      <c r="E49" s="300"/>
      <c r="F49" s="396" t="s">
        <v>19</v>
      </c>
      <c r="G49" s="397" t="s">
        <v>43</v>
      </c>
      <c r="H49" s="183"/>
      <c r="I49" s="228"/>
      <c r="J49" s="229"/>
      <c r="K49" s="229"/>
      <c r="L49" s="230"/>
      <c r="M49" s="23"/>
      <c r="N49" s="398"/>
      <c r="O49" s="399"/>
      <c r="P49" s="14"/>
      <c r="Q49" s="66"/>
      <c r="R49" s="67"/>
    </row>
    <row r="50" spans="1:27" x14ac:dyDescent="0.2">
      <c r="A50" s="55"/>
      <c r="B50" s="56"/>
      <c r="C50" s="57"/>
      <c r="D50" s="1232"/>
      <c r="E50" s="303"/>
      <c r="F50" s="52"/>
      <c r="G50" s="178"/>
      <c r="H50" s="190"/>
      <c r="I50" s="239"/>
      <c r="J50" s="240"/>
      <c r="K50" s="240"/>
      <c r="L50" s="241"/>
      <c r="M50" s="191"/>
      <c r="N50" s="177"/>
      <c r="O50" s="53"/>
      <c r="P50" s="298"/>
      <c r="Q50" s="54"/>
      <c r="R50" s="338"/>
      <c r="W50" s="4"/>
    </row>
    <row r="51" spans="1:27" ht="13.5" customHeight="1" x14ac:dyDescent="0.2">
      <c r="A51" s="55"/>
      <c r="B51" s="56"/>
      <c r="C51" s="57"/>
      <c r="D51" s="1233" t="s">
        <v>45</v>
      </c>
      <c r="E51" s="1235" t="s">
        <v>108</v>
      </c>
      <c r="F51" s="52"/>
      <c r="G51" s="178"/>
      <c r="H51" s="58" t="s">
        <v>21</v>
      </c>
      <c r="I51" s="231">
        <f>J51+L51</f>
        <v>245</v>
      </c>
      <c r="J51" s="232"/>
      <c r="K51" s="232"/>
      <c r="L51" s="233">
        <v>245</v>
      </c>
      <c r="M51" s="44"/>
      <c r="N51" s="44">
        <v>1650</v>
      </c>
      <c r="O51" s="1237" t="s">
        <v>107</v>
      </c>
      <c r="P51" s="1223"/>
      <c r="Q51" s="1223">
        <v>1</v>
      </c>
      <c r="R51" s="1226"/>
      <c r="S51" s="60"/>
      <c r="Z51" s="4"/>
    </row>
    <row r="52" spans="1:27" ht="13.5" customHeight="1" x14ac:dyDescent="0.2">
      <c r="A52" s="55"/>
      <c r="B52" s="56"/>
      <c r="C52" s="57"/>
      <c r="D52" s="1233"/>
      <c r="E52" s="1235"/>
      <c r="F52" s="1229"/>
      <c r="G52" s="178"/>
      <c r="H52" s="58" t="s">
        <v>44</v>
      </c>
      <c r="I52" s="362">
        <f>J52+L52</f>
        <v>1580</v>
      </c>
      <c r="J52" s="203"/>
      <c r="K52" s="203"/>
      <c r="L52" s="204">
        <v>1580</v>
      </c>
      <c r="M52" s="291">
        <v>2700</v>
      </c>
      <c r="N52" s="44"/>
      <c r="O52" s="1215"/>
      <c r="P52" s="1224"/>
      <c r="Q52" s="1224"/>
      <c r="R52" s="1227"/>
      <c r="S52" s="60"/>
    </row>
    <row r="53" spans="1:27" ht="13.5" customHeight="1" x14ac:dyDescent="0.2">
      <c r="A53" s="55"/>
      <c r="B53" s="56"/>
      <c r="C53" s="57"/>
      <c r="D53" s="1233"/>
      <c r="E53" s="1235"/>
      <c r="F53" s="1229"/>
      <c r="G53" s="178"/>
      <c r="H53" s="371" t="s">
        <v>40</v>
      </c>
      <c r="I53" s="362"/>
      <c r="J53" s="203"/>
      <c r="K53" s="203"/>
      <c r="L53" s="204"/>
      <c r="M53" s="292">
        <v>15000</v>
      </c>
      <c r="N53" s="44">
        <v>15000</v>
      </c>
      <c r="O53" s="1215"/>
      <c r="P53" s="1224"/>
      <c r="Q53" s="1224"/>
      <c r="R53" s="1227"/>
      <c r="S53" s="60"/>
    </row>
    <row r="54" spans="1:27" ht="13.5" customHeight="1" x14ac:dyDescent="0.2">
      <c r="A54" s="55"/>
      <c r="B54" s="56"/>
      <c r="C54" s="57"/>
      <c r="D54" s="1233"/>
      <c r="E54" s="1235"/>
      <c r="F54" s="1229"/>
      <c r="G54" s="178"/>
      <c r="H54" s="371" t="s">
        <v>47</v>
      </c>
      <c r="I54" s="362"/>
      <c r="J54" s="203"/>
      <c r="K54" s="203"/>
      <c r="L54" s="204"/>
      <c r="M54" s="292">
        <v>2105</v>
      </c>
      <c r="N54" s="44"/>
      <c r="O54" s="1215"/>
      <c r="P54" s="1224"/>
      <c r="Q54" s="1224"/>
      <c r="R54" s="1227"/>
      <c r="S54" s="60"/>
    </row>
    <row r="55" spans="1:27" ht="13.5" customHeight="1" x14ac:dyDescent="0.2">
      <c r="A55" s="55"/>
      <c r="B55" s="56"/>
      <c r="C55" s="57"/>
      <c r="D55" s="1233"/>
      <c r="E55" s="1235"/>
      <c r="F55" s="1229"/>
      <c r="G55" s="178"/>
      <c r="H55" s="116" t="s">
        <v>25</v>
      </c>
      <c r="I55" s="373">
        <f>J55+L55</f>
        <v>35</v>
      </c>
      <c r="J55" s="217"/>
      <c r="K55" s="217"/>
      <c r="L55" s="367">
        <v>35</v>
      </c>
      <c r="M55" s="291">
        <v>1500</v>
      </c>
      <c r="N55" s="68"/>
      <c r="O55" s="1215"/>
      <c r="P55" s="1224"/>
      <c r="Q55" s="1224"/>
      <c r="R55" s="1227"/>
      <c r="S55" s="60"/>
    </row>
    <row r="56" spans="1:27" ht="13.5" thickBot="1" x14ac:dyDescent="0.25">
      <c r="A56" s="358"/>
      <c r="B56" s="359"/>
      <c r="C56" s="360"/>
      <c r="D56" s="1234"/>
      <c r="E56" s="1236"/>
      <c r="F56" s="1230"/>
      <c r="G56" s="400"/>
      <c r="H56" s="372" t="s">
        <v>22</v>
      </c>
      <c r="I56" s="374">
        <f t="shared" ref="I56:L56" si="4">SUM(I51:I55)</f>
        <v>1860</v>
      </c>
      <c r="J56" s="242">
        <f t="shared" si="4"/>
        <v>0</v>
      </c>
      <c r="K56" s="243">
        <f t="shared" si="4"/>
        <v>0</v>
      </c>
      <c r="L56" s="375">
        <f t="shared" si="4"/>
        <v>1860</v>
      </c>
      <c r="M56" s="250">
        <f>SUM(M49:M55)</f>
        <v>21305</v>
      </c>
      <c r="N56" s="250">
        <f>SUM(N51:N55)</f>
        <v>16650</v>
      </c>
      <c r="O56" s="1196"/>
      <c r="P56" s="1225"/>
      <c r="Q56" s="1225"/>
      <c r="R56" s="1228"/>
    </row>
    <row r="57" spans="1:27" ht="28.5" customHeight="1" x14ac:dyDescent="0.2">
      <c r="A57" s="61" t="s">
        <v>18</v>
      </c>
      <c r="B57" s="62" t="s">
        <v>26</v>
      </c>
      <c r="C57" s="63" t="s">
        <v>26</v>
      </c>
      <c r="D57" s="64" t="s">
        <v>46</v>
      </c>
      <c r="E57" s="352"/>
      <c r="F57" s="355" t="s">
        <v>19</v>
      </c>
      <c r="G57" s="306" t="s">
        <v>24</v>
      </c>
      <c r="H57" s="65" t="s">
        <v>21</v>
      </c>
      <c r="I57" s="376">
        <f>J57+L57</f>
        <v>235</v>
      </c>
      <c r="J57" s="244">
        <v>235</v>
      </c>
      <c r="K57" s="244"/>
      <c r="L57" s="245"/>
      <c r="M57" s="40">
        <v>100</v>
      </c>
      <c r="N57" s="401">
        <v>112.8</v>
      </c>
      <c r="O57" s="24" t="s">
        <v>117</v>
      </c>
      <c r="P57" s="14">
        <v>2</v>
      </c>
      <c r="Q57" s="66">
        <v>1</v>
      </c>
      <c r="R57" s="67">
        <v>1</v>
      </c>
      <c r="V57" s="4"/>
    </row>
    <row r="58" spans="1:27" ht="28.5" customHeight="1" x14ac:dyDescent="0.2">
      <c r="A58" s="55"/>
      <c r="B58" s="56"/>
      <c r="C58" s="406"/>
      <c r="D58" s="411" t="s">
        <v>124</v>
      </c>
      <c r="E58" s="353"/>
      <c r="F58" s="356"/>
      <c r="G58" s="307"/>
      <c r="H58" s="180" t="s">
        <v>25</v>
      </c>
      <c r="I58" s="417">
        <f>J58+L58</f>
        <v>131.19999999999999</v>
      </c>
      <c r="J58" s="418">
        <v>131.19999999999999</v>
      </c>
      <c r="K58" s="418"/>
      <c r="L58" s="419"/>
      <c r="M58" s="420"/>
      <c r="N58" s="348"/>
      <c r="O58" s="421"/>
      <c r="P58" s="422"/>
      <c r="Q58" s="410"/>
      <c r="R58" s="412"/>
      <c r="X58" s="4"/>
    </row>
    <row r="59" spans="1:27" ht="15" customHeight="1" x14ac:dyDescent="0.2">
      <c r="A59" s="55"/>
      <c r="B59" s="56"/>
      <c r="C59" s="57"/>
      <c r="D59" s="301" t="s">
        <v>118</v>
      </c>
      <c r="E59" s="353"/>
      <c r="F59" s="356"/>
      <c r="G59" s="307"/>
      <c r="H59" s="385"/>
      <c r="I59" s="218"/>
      <c r="J59" s="219"/>
      <c r="K59" s="219"/>
      <c r="L59" s="368"/>
      <c r="M59" s="181"/>
      <c r="N59" s="181"/>
      <c r="O59" s="302"/>
      <c r="P59" s="11"/>
      <c r="Q59" s="298"/>
      <c r="R59" s="338"/>
    </row>
    <row r="60" spans="1:27" ht="15" customHeight="1" x14ac:dyDescent="0.2">
      <c r="A60" s="55"/>
      <c r="B60" s="56"/>
      <c r="C60" s="57"/>
      <c r="D60" s="1214" t="s">
        <v>119</v>
      </c>
      <c r="E60" s="353"/>
      <c r="F60" s="356"/>
      <c r="G60" s="307"/>
      <c r="H60" s="385"/>
      <c r="I60" s="218"/>
      <c r="J60" s="219"/>
      <c r="K60" s="219"/>
      <c r="L60" s="368"/>
      <c r="M60" s="181"/>
      <c r="N60" s="181"/>
      <c r="O60" s="350"/>
      <c r="P60" s="11"/>
      <c r="Q60" s="298"/>
      <c r="R60" s="338"/>
    </row>
    <row r="61" spans="1:27" ht="12" customHeight="1" x14ac:dyDescent="0.2">
      <c r="A61" s="55"/>
      <c r="B61" s="56"/>
      <c r="C61" s="57"/>
      <c r="D61" s="1214"/>
      <c r="E61" s="353"/>
      <c r="F61" s="356"/>
      <c r="G61" s="307"/>
      <c r="H61" s="385"/>
      <c r="I61" s="218"/>
      <c r="J61" s="219"/>
      <c r="K61" s="219"/>
      <c r="L61" s="368"/>
      <c r="M61" s="181"/>
      <c r="N61" s="181"/>
      <c r="O61" s="350"/>
      <c r="P61" s="11"/>
      <c r="Q61" s="298"/>
      <c r="R61" s="338"/>
      <c r="V61" s="4"/>
    </row>
    <row r="62" spans="1:27" ht="15" customHeight="1" x14ac:dyDescent="0.2">
      <c r="A62" s="55"/>
      <c r="B62" s="56"/>
      <c r="C62" s="57"/>
      <c r="D62" s="1214" t="s">
        <v>123</v>
      </c>
      <c r="E62" s="353"/>
      <c r="F62" s="356"/>
      <c r="G62" s="307"/>
      <c r="H62" s="283"/>
      <c r="I62" s="377"/>
      <c r="J62" s="246"/>
      <c r="K62" s="246"/>
      <c r="L62" s="247"/>
      <c r="M62" s="184"/>
      <c r="N62" s="184"/>
      <c r="O62" s="1215"/>
      <c r="P62" s="11"/>
      <c r="Q62" s="298"/>
      <c r="R62" s="338"/>
      <c r="Z62" s="4"/>
    </row>
    <row r="63" spans="1:27" ht="15" customHeight="1" thickBot="1" x14ac:dyDescent="0.25">
      <c r="A63" s="55"/>
      <c r="B63" s="56"/>
      <c r="C63" s="57"/>
      <c r="D63" s="1214"/>
      <c r="E63" s="354"/>
      <c r="F63" s="357"/>
      <c r="G63" s="308"/>
      <c r="H63" s="284" t="s">
        <v>22</v>
      </c>
      <c r="I63" s="251">
        <f>J63+L63</f>
        <v>366.2</v>
      </c>
      <c r="J63" s="248">
        <f>SUM(J57:J62)</f>
        <v>366.2</v>
      </c>
      <c r="K63" s="248"/>
      <c r="L63" s="249"/>
      <c r="M63" s="252">
        <f>SUM(M57:M62)</f>
        <v>100</v>
      </c>
      <c r="N63" s="252">
        <f>SUM(N57:N62)</f>
        <v>112.8</v>
      </c>
      <c r="O63" s="1215"/>
      <c r="P63" s="280"/>
      <c r="Q63" s="281"/>
      <c r="R63" s="282"/>
      <c r="AA63" s="4"/>
    </row>
    <row r="64" spans="1:27" ht="13.5" thickBot="1" x14ac:dyDescent="0.25">
      <c r="A64" s="16" t="s">
        <v>18</v>
      </c>
      <c r="B64" s="45" t="s">
        <v>26</v>
      </c>
      <c r="C64" s="1188" t="s">
        <v>27</v>
      </c>
      <c r="D64" s="1188"/>
      <c r="E64" s="1188"/>
      <c r="F64" s="1188"/>
      <c r="G64" s="1188"/>
      <c r="H64" s="1188"/>
      <c r="I64" s="188">
        <f t="shared" ref="I64:N64" si="5">I63+I56+I48</f>
        <v>3926.2</v>
      </c>
      <c r="J64" s="404">
        <f t="shared" si="5"/>
        <v>366.2</v>
      </c>
      <c r="K64" s="403">
        <f t="shared" si="5"/>
        <v>0</v>
      </c>
      <c r="L64" s="402">
        <f t="shared" si="5"/>
        <v>3560</v>
      </c>
      <c r="M64" s="188">
        <f t="shared" si="5"/>
        <v>24125</v>
      </c>
      <c r="N64" s="189">
        <f t="shared" si="5"/>
        <v>16762.8</v>
      </c>
      <c r="O64" s="1216"/>
      <c r="P64" s="1217"/>
      <c r="Q64" s="1217"/>
      <c r="R64" s="1218"/>
    </row>
    <row r="65" spans="1:26" ht="13.5" thickBot="1" x14ac:dyDescent="0.25">
      <c r="A65" s="69" t="s">
        <v>18</v>
      </c>
      <c r="B65" s="45" t="s">
        <v>38</v>
      </c>
      <c r="C65" s="1219" t="s">
        <v>77</v>
      </c>
      <c r="D65" s="1219"/>
      <c r="E65" s="1219"/>
      <c r="F65" s="1219"/>
      <c r="G65" s="1219"/>
      <c r="H65" s="1219"/>
      <c r="I65" s="1220"/>
      <c r="J65" s="1220"/>
      <c r="K65" s="1220"/>
      <c r="L65" s="1220"/>
      <c r="M65" s="1219"/>
      <c r="N65" s="1219"/>
      <c r="O65" s="1219"/>
      <c r="P65" s="1221"/>
      <c r="Q65" s="1221"/>
      <c r="R65" s="1222"/>
    </row>
    <row r="66" spans="1:26" ht="27" customHeight="1" x14ac:dyDescent="0.2">
      <c r="A66" s="70" t="s">
        <v>18</v>
      </c>
      <c r="B66" s="6" t="s">
        <v>38</v>
      </c>
      <c r="C66" s="141" t="s">
        <v>18</v>
      </c>
      <c r="D66" s="144" t="s">
        <v>48</v>
      </c>
      <c r="E66" s="76" t="s">
        <v>36</v>
      </c>
      <c r="F66" s="71" t="s">
        <v>19</v>
      </c>
      <c r="G66" s="319" t="s">
        <v>20</v>
      </c>
      <c r="H66" s="74" t="s">
        <v>21</v>
      </c>
      <c r="I66" s="198">
        <f t="shared" ref="I66:I74" si="6">J66+L66</f>
        <v>200</v>
      </c>
      <c r="J66" s="194">
        <v>200</v>
      </c>
      <c r="K66" s="253"/>
      <c r="L66" s="254"/>
      <c r="M66" s="136"/>
      <c r="N66" s="182"/>
      <c r="O66" s="302" t="s">
        <v>49</v>
      </c>
      <c r="P66" s="79" t="s">
        <v>74</v>
      </c>
      <c r="Q66" s="309"/>
      <c r="R66" s="72"/>
    </row>
    <row r="67" spans="1:26" ht="16.5" customHeight="1" thickBot="1" x14ac:dyDescent="0.25">
      <c r="A67" s="35"/>
      <c r="B67" s="36"/>
      <c r="C67" s="143"/>
      <c r="D67" s="325" t="s">
        <v>120</v>
      </c>
      <c r="E67" s="323"/>
      <c r="F67" s="75"/>
      <c r="G67" s="320"/>
      <c r="H67" s="262" t="s">
        <v>22</v>
      </c>
      <c r="I67" s="255">
        <f t="shared" si="6"/>
        <v>200</v>
      </c>
      <c r="J67" s="207">
        <f>SUM(J66:J66)</f>
        <v>200</v>
      </c>
      <c r="K67" s="207"/>
      <c r="L67" s="256"/>
      <c r="M67" s="235"/>
      <c r="N67" s="336"/>
      <c r="O67" s="304"/>
      <c r="P67" s="317"/>
      <c r="Q67" s="310"/>
      <c r="R67" s="186"/>
    </row>
    <row r="68" spans="1:26" ht="28.5" customHeight="1" x14ac:dyDescent="0.2">
      <c r="A68" s="1201" t="s">
        <v>18</v>
      </c>
      <c r="B68" s="1203" t="s">
        <v>38</v>
      </c>
      <c r="C68" s="1205" t="s">
        <v>23</v>
      </c>
      <c r="D68" s="1207" t="s">
        <v>50</v>
      </c>
      <c r="E68" s="1208" t="s">
        <v>36</v>
      </c>
      <c r="F68" s="1210" t="s">
        <v>19</v>
      </c>
      <c r="G68" s="1212" t="s">
        <v>20</v>
      </c>
      <c r="H68" s="80" t="s">
        <v>21</v>
      </c>
      <c r="I68" s="257">
        <f t="shared" si="6"/>
        <v>45</v>
      </c>
      <c r="J68" s="258">
        <v>45</v>
      </c>
      <c r="K68" s="258"/>
      <c r="L68" s="259"/>
      <c r="M68" s="136">
        <v>45</v>
      </c>
      <c r="N68" s="136">
        <v>45</v>
      </c>
      <c r="O68" s="81" t="s">
        <v>51</v>
      </c>
      <c r="P68" s="316">
        <v>25</v>
      </c>
      <c r="Q68" s="309">
        <v>25</v>
      </c>
      <c r="R68" s="72">
        <v>25</v>
      </c>
      <c r="Z68" s="146"/>
    </row>
    <row r="69" spans="1:26" ht="13.5" thickBot="1" x14ac:dyDescent="0.25">
      <c r="A69" s="1202"/>
      <c r="B69" s="1204"/>
      <c r="C69" s="1206"/>
      <c r="D69" s="1138"/>
      <c r="E69" s="1209"/>
      <c r="F69" s="1211"/>
      <c r="G69" s="1213"/>
      <c r="H69" s="263" t="s">
        <v>22</v>
      </c>
      <c r="I69" s="332">
        <f t="shared" si="6"/>
        <v>45</v>
      </c>
      <c r="J69" s="333">
        <f>J68</f>
        <v>45</v>
      </c>
      <c r="K69" s="333"/>
      <c r="L69" s="197"/>
      <c r="M69" s="336">
        <f>SUM(M68:M68)</f>
        <v>45</v>
      </c>
      <c r="N69" s="336">
        <f>SUM(N68:N68)</f>
        <v>45</v>
      </c>
      <c r="O69" s="82"/>
      <c r="P69" s="83"/>
      <c r="Q69" s="28"/>
      <c r="R69" s="29"/>
      <c r="V69" s="4"/>
    </row>
    <row r="70" spans="1:26" ht="15" customHeight="1" x14ac:dyDescent="0.2">
      <c r="A70" s="70" t="s">
        <v>18</v>
      </c>
      <c r="B70" s="6" t="s">
        <v>38</v>
      </c>
      <c r="C70" s="141" t="s">
        <v>26</v>
      </c>
      <c r="D70" s="1193" t="s">
        <v>73</v>
      </c>
      <c r="E70" s="76" t="s">
        <v>36</v>
      </c>
      <c r="F70" s="71" t="s">
        <v>19</v>
      </c>
      <c r="G70" s="319" t="s">
        <v>20</v>
      </c>
      <c r="H70" s="77" t="s">
        <v>21</v>
      </c>
      <c r="I70" s="198">
        <f t="shared" si="6"/>
        <v>1114.3</v>
      </c>
      <c r="J70" s="194">
        <v>1114.3</v>
      </c>
      <c r="K70" s="260"/>
      <c r="L70" s="261"/>
      <c r="M70" s="136">
        <f>1052.8+29.7</f>
        <v>1082.5</v>
      </c>
      <c r="N70" s="136">
        <f>1052.8+29.7</f>
        <v>1082.5</v>
      </c>
      <c r="O70" s="1195" t="s">
        <v>95</v>
      </c>
      <c r="P70" s="316">
        <v>8</v>
      </c>
      <c r="Q70" s="1197">
        <v>8</v>
      </c>
      <c r="R70" s="1199">
        <v>8</v>
      </c>
    </row>
    <row r="71" spans="1:26" ht="15" customHeight="1" thickBot="1" x14ac:dyDescent="0.25">
      <c r="A71" s="30"/>
      <c r="B71" s="31"/>
      <c r="C71" s="142"/>
      <c r="D71" s="1194"/>
      <c r="E71" s="78"/>
      <c r="F71" s="73"/>
      <c r="G71" s="12"/>
      <c r="H71" s="264" t="s">
        <v>22</v>
      </c>
      <c r="I71" s="255">
        <f t="shared" si="6"/>
        <v>1114.3</v>
      </c>
      <c r="J71" s="207">
        <f>J70</f>
        <v>1114.3</v>
      </c>
      <c r="K71" s="207"/>
      <c r="L71" s="256"/>
      <c r="M71" s="265">
        <f>M70</f>
        <v>1082.5</v>
      </c>
      <c r="N71" s="266">
        <f>N70</f>
        <v>1082.5</v>
      </c>
      <c r="O71" s="1196"/>
      <c r="P71" s="79"/>
      <c r="Q71" s="1198"/>
      <c r="R71" s="1200"/>
    </row>
    <row r="72" spans="1:26" ht="13.5" thickBot="1" x14ac:dyDescent="0.25">
      <c r="A72" s="16" t="s">
        <v>18</v>
      </c>
      <c r="B72" s="84" t="s">
        <v>38</v>
      </c>
      <c r="C72" s="1188" t="s">
        <v>27</v>
      </c>
      <c r="D72" s="1188"/>
      <c r="E72" s="1188"/>
      <c r="F72" s="1188"/>
      <c r="G72" s="1188"/>
      <c r="H72" s="1188"/>
      <c r="I72" s="345">
        <f t="shared" si="6"/>
        <v>1359.3</v>
      </c>
      <c r="J72" s="171">
        <f>J71+J69+J67</f>
        <v>1359.3</v>
      </c>
      <c r="K72" s="346"/>
      <c r="L72" s="405"/>
      <c r="M72" s="345">
        <f>M71+M69</f>
        <v>1127.5</v>
      </c>
      <c r="N72" s="345">
        <f>N71+N69</f>
        <v>1127.5</v>
      </c>
      <c r="O72" s="86"/>
      <c r="P72" s="87"/>
      <c r="Q72" s="87"/>
      <c r="R72" s="88"/>
    </row>
    <row r="73" spans="1:26" ht="13.5" thickBot="1" x14ac:dyDescent="0.25">
      <c r="A73" s="16" t="s">
        <v>18</v>
      </c>
      <c r="B73" s="1189" t="s">
        <v>52</v>
      </c>
      <c r="C73" s="1190"/>
      <c r="D73" s="1190"/>
      <c r="E73" s="1190"/>
      <c r="F73" s="1190"/>
      <c r="G73" s="1190"/>
      <c r="H73" s="1190"/>
      <c r="I73" s="89">
        <f t="shared" si="6"/>
        <v>18572</v>
      </c>
      <c r="J73" s="172">
        <f>J72+J64+J44+J18</f>
        <v>14922.8</v>
      </c>
      <c r="K73" s="90">
        <f>K72+K64+K44+K18</f>
        <v>6899.6</v>
      </c>
      <c r="L73" s="113">
        <f>L72+L64+L44+L18</f>
        <v>3649.2</v>
      </c>
      <c r="M73" s="137">
        <f>+M18+M44+M72+M64</f>
        <v>39539.4</v>
      </c>
      <c r="N73" s="137">
        <f>+N18+N44+N72+N64</f>
        <v>32197.200000000001</v>
      </c>
      <c r="O73" s="91"/>
      <c r="P73" s="272"/>
      <c r="Q73" s="272"/>
      <c r="R73" s="273"/>
      <c r="U73" s="4"/>
    </row>
    <row r="74" spans="1:26" ht="13.5" customHeight="1" thickBot="1" x14ac:dyDescent="0.25">
      <c r="A74" s="92" t="s">
        <v>53</v>
      </c>
      <c r="B74" s="1191" t="s">
        <v>54</v>
      </c>
      <c r="C74" s="1192"/>
      <c r="D74" s="1192"/>
      <c r="E74" s="1192"/>
      <c r="F74" s="1192"/>
      <c r="G74" s="1192"/>
      <c r="H74" s="1192"/>
      <c r="I74" s="93">
        <f t="shared" si="6"/>
        <v>18572</v>
      </c>
      <c r="J74" s="173">
        <f>J73</f>
        <v>14922.8</v>
      </c>
      <c r="K74" s="94">
        <f>K73</f>
        <v>6899.6</v>
      </c>
      <c r="L74" s="114">
        <f>L73</f>
        <v>3649.2</v>
      </c>
      <c r="M74" s="138">
        <f>M73</f>
        <v>39539.4</v>
      </c>
      <c r="N74" s="138">
        <f>N73</f>
        <v>32197.200000000001</v>
      </c>
      <c r="O74" s="95"/>
      <c r="P74" s="274"/>
      <c r="Q74" s="274"/>
      <c r="R74" s="275"/>
    </row>
    <row r="75" spans="1:26" ht="24" customHeight="1" thickBot="1" x14ac:dyDescent="0.25">
      <c r="A75" s="96"/>
      <c r="C75" s="97"/>
      <c r="D75" s="1181" t="s">
        <v>55</v>
      </c>
      <c r="E75" s="1181"/>
      <c r="F75" s="1181"/>
      <c r="G75" s="1181"/>
      <c r="H75" s="1181"/>
      <c r="I75" s="1181"/>
      <c r="J75" s="1181"/>
      <c r="K75" s="1181"/>
      <c r="L75" s="1181"/>
      <c r="M75" s="1181"/>
      <c r="N75" s="1181"/>
      <c r="O75" s="97"/>
      <c r="P75" s="276"/>
      <c r="Q75" s="276"/>
      <c r="R75" s="276"/>
    </row>
    <row r="76" spans="1:26" ht="30.75" customHeight="1" thickBot="1" x14ac:dyDescent="0.25">
      <c r="C76" s="98"/>
      <c r="D76" s="1182" t="s">
        <v>56</v>
      </c>
      <c r="E76" s="1183"/>
      <c r="F76" s="1183"/>
      <c r="G76" s="1183"/>
      <c r="H76" s="1184"/>
      <c r="I76" s="1185" t="s">
        <v>66</v>
      </c>
      <c r="J76" s="1186"/>
      <c r="K76" s="1186"/>
      <c r="L76" s="1186"/>
      <c r="M76" s="158" t="s">
        <v>128</v>
      </c>
      <c r="N76" s="159" t="s">
        <v>129</v>
      </c>
      <c r="O76" s="99"/>
      <c r="P76" s="329"/>
      <c r="Q76" s="1187"/>
      <c r="R76" s="1187"/>
    </row>
    <row r="77" spans="1:26" ht="13.5" customHeight="1" x14ac:dyDescent="0.2">
      <c r="C77" s="100"/>
      <c r="D77" s="1170" t="s">
        <v>57</v>
      </c>
      <c r="E77" s="1171"/>
      <c r="F77" s="1171"/>
      <c r="G77" s="1171"/>
      <c r="H77" s="1172"/>
      <c r="I77" s="1173">
        <f>I78</f>
        <v>16704.5</v>
      </c>
      <c r="J77" s="1174"/>
      <c r="K77" s="1174"/>
      <c r="L77" s="1174"/>
      <c r="M77" s="154">
        <f>M78</f>
        <v>20319.400000000001</v>
      </c>
      <c r="N77" s="407">
        <f>N78</f>
        <v>17197.2</v>
      </c>
      <c r="O77" s="101"/>
      <c r="P77" s="324"/>
      <c r="Q77" s="1154"/>
      <c r="R77" s="1154"/>
    </row>
    <row r="78" spans="1:26" s="105" customFormat="1" ht="13.5" customHeight="1" x14ac:dyDescent="0.2">
      <c r="A78" s="102"/>
      <c r="B78" s="102"/>
      <c r="C78" s="103"/>
      <c r="D78" s="1175" t="s">
        <v>58</v>
      </c>
      <c r="E78" s="1176"/>
      <c r="F78" s="1176"/>
      <c r="G78" s="1176"/>
      <c r="H78" s="1177"/>
      <c r="I78" s="1178">
        <f>SUM(I79:L83)</f>
        <v>16704.5</v>
      </c>
      <c r="J78" s="1179"/>
      <c r="K78" s="1179"/>
      <c r="L78" s="1180"/>
      <c r="M78" s="328">
        <f>SUM(M79:M83)</f>
        <v>20319.400000000001</v>
      </c>
      <c r="N78" s="267">
        <f>SUM(N79:N83)</f>
        <v>17197.2</v>
      </c>
      <c r="O78" s="104"/>
      <c r="P78" s="330"/>
      <c r="Q78" s="330"/>
      <c r="R78" s="330"/>
    </row>
    <row r="79" spans="1:26" ht="12.75" customHeight="1" x14ac:dyDescent="0.2">
      <c r="C79" s="106"/>
      <c r="D79" s="1155" t="s">
        <v>59</v>
      </c>
      <c r="E79" s="1156"/>
      <c r="F79" s="1156"/>
      <c r="G79" s="1156"/>
      <c r="H79" s="1157"/>
      <c r="I79" s="1165">
        <f>SUMIF(H12:H71,"sb",I12:I71)</f>
        <v>14442.4</v>
      </c>
      <c r="J79" s="1166"/>
      <c r="K79" s="1166"/>
      <c r="L79" s="1166"/>
      <c r="M79" s="155">
        <f>SUMIF(H12:H71,"sb",M12:M71)</f>
        <v>14832.3</v>
      </c>
      <c r="N79" s="160">
        <f>SUMIF(H12:H71,"sb",N12:N71)</f>
        <v>16515.099999999999</v>
      </c>
      <c r="O79" s="107"/>
      <c r="P79" s="327"/>
      <c r="Q79" s="1158"/>
      <c r="R79" s="1158"/>
    </row>
    <row r="80" spans="1:26" ht="15" customHeight="1" x14ac:dyDescent="0.2">
      <c r="C80" s="108"/>
      <c r="D80" s="1167" t="s">
        <v>60</v>
      </c>
      <c r="E80" s="1168"/>
      <c r="F80" s="1168"/>
      <c r="G80" s="1168"/>
      <c r="H80" s="1169"/>
      <c r="I80" s="1142">
        <f>SUMIF(H18:H71,"sb(sp)",I18:I71)</f>
        <v>682.1</v>
      </c>
      <c r="J80" s="1143"/>
      <c r="K80" s="1143"/>
      <c r="L80" s="1143"/>
      <c r="M80" s="156">
        <f>SUMIF(H18:H71,H21,M18:M71)</f>
        <v>682.1</v>
      </c>
      <c r="N80" s="133">
        <f>SUMIF(H18:H71,H21,N18:N71)</f>
        <v>682.1</v>
      </c>
      <c r="O80" s="107"/>
      <c r="P80" s="327"/>
      <c r="Q80" s="1158"/>
      <c r="R80" s="1158"/>
    </row>
    <row r="81" spans="1:18" ht="12.75" customHeight="1" x14ac:dyDescent="0.2">
      <c r="C81" s="108"/>
      <c r="D81" s="1159" t="s">
        <v>61</v>
      </c>
      <c r="E81" s="1160"/>
      <c r="F81" s="1160"/>
      <c r="G81" s="1160"/>
      <c r="H81" s="1161"/>
      <c r="I81" s="1162">
        <f>SUMIF(H12:H71,"sb(p)",I12:I71)</f>
        <v>0</v>
      </c>
      <c r="J81" s="1163"/>
      <c r="K81" s="1163"/>
      <c r="L81" s="1163"/>
      <c r="M81" s="157">
        <f>SUMIF(H12:H71,"sb(p)",M12:M71)</f>
        <v>2105</v>
      </c>
      <c r="N81" s="161">
        <f>SUMIF(H18:H71,"sb(p)",N18:N71)</f>
        <v>0</v>
      </c>
      <c r="O81" s="107"/>
      <c r="P81" s="327"/>
      <c r="Q81" s="1158"/>
      <c r="R81" s="1158"/>
    </row>
    <row r="82" spans="1:18" ht="12.75" customHeight="1" x14ac:dyDescent="0.2">
      <c r="C82" s="108"/>
      <c r="D82" s="1159" t="s">
        <v>88</v>
      </c>
      <c r="E82" s="1160"/>
      <c r="F82" s="1160"/>
      <c r="G82" s="1160"/>
      <c r="H82" s="1161"/>
      <c r="I82" s="1162"/>
      <c r="J82" s="1163"/>
      <c r="K82" s="1163"/>
      <c r="L82" s="1164"/>
      <c r="M82" s="157"/>
      <c r="N82" s="161"/>
      <c r="O82" s="107"/>
      <c r="P82" s="327"/>
      <c r="Q82" s="327"/>
      <c r="R82" s="327"/>
    </row>
    <row r="83" spans="1:18" ht="15" customHeight="1" x14ac:dyDescent="0.2">
      <c r="C83" s="108"/>
      <c r="D83" s="1159" t="s">
        <v>62</v>
      </c>
      <c r="E83" s="1160"/>
      <c r="F83" s="1160"/>
      <c r="G83" s="1160"/>
      <c r="H83" s="1161"/>
      <c r="I83" s="1162">
        <f>SUMIF(H18:H71,"sb(vb)",I18:I71)</f>
        <v>1580</v>
      </c>
      <c r="J83" s="1163"/>
      <c r="K83" s="1163"/>
      <c r="L83" s="1163"/>
      <c r="M83" s="157">
        <f>SUMIF(H18:H71,H52,M18:M71)</f>
        <v>2700</v>
      </c>
      <c r="N83" s="161">
        <f>SUMIF(H18:H71,,N18:N71)</f>
        <v>0</v>
      </c>
      <c r="O83" s="107"/>
      <c r="P83" s="327"/>
      <c r="Q83" s="327"/>
      <c r="R83" s="327"/>
    </row>
    <row r="84" spans="1:18" ht="13.5" customHeight="1" x14ac:dyDescent="0.2">
      <c r="C84" s="100"/>
      <c r="D84" s="1149" t="s">
        <v>63</v>
      </c>
      <c r="E84" s="1150"/>
      <c r="F84" s="1150"/>
      <c r="G84" s="1150"/>
      <c r="H84" s="1151"/>
      <c r="I84" s="1152">
        <f>SUM(I85:L86)</f>
        <v>1867.5</v>
      </c>
      <c r="J84" s="1153"/>
      <c r="K84" s="1153"/>
      <c r="L84" s="1153"/>
      <c r="M84" s="335">
        <f>SUM(M85:M86)</f>
        <v>19220</v>
      </c>
      <c r="N84" s="170">
        <f>SUM(N85:N86)</f>
        <v>15000</v>
      </c>
      <c r="O84" s="101"/>
      <c r="P84" s="324"/>
      <c r="Q84" s="1154"/>
      <c r="R84" s="1154"/>
    </row>
    <row r="85" spans="1:18" ht="12.75" customHeight="1" x14ac:dyDescent="0.2">
      <c r="C85" s="106"/>
      <c r="D85" s="1155" t="s">
        <v>64</v>
      </c>
      <c r="E85" s="1156"/>
      <c r="F85" s="1156"/>
      <c r="G85" s="1156"/>
      <c r="H85" s="1157"/>
      <c r="I85" s="1142">
        <f>SUMIF(H18:H71,"es",I18:I71)</f>
        <v>1.3</v>
      </c>
      <c r="J85" s="1143"/>
      <c r="K85" s="1143"/>
      <c r="L85" s="1143"/>
      <c r="M85" s="156">
        <f>SUMIF(H18:H71,H42,M18:M71)</f>
        <v>15000</v>
      </c>
      <c r="N85" s="133">
        <f>SUMIF(H18:H71,H42,N18:N71)</f>
        <v>15000</v>
      </c>
      <c r="O85" s="107"/>
      <c r="P85" s="327"/>
      <c r="Q85" s="1158"/>
      <c r="R85" s="1158"/>
    </row>
    <row r="86" spans="1:18" ht="12.75" customHeight="1" x14ac:dyDescent="0.2">
      <c r="C86" s="106"/>
      <c r="D86" s="1139" t="s">
        <v>65</v>
      </c>
      <c r="E86" s="1140"/>
      <c r="F86" s="1140"/>
      <c r="G86" s="1140"/>
      <c r="H86" s="1141"/>
      <c r="I86" s="1142">
        <f>SUMIF(H18:H71,"kt",I18:I71)</f>
        <v>1866.2</v>
      </c>
      <c r="J86" s="1143"/>
      <c r="K86" s="1143"/>
      <c r="L86" s="1143"/>
      <c r="M86" s="156">
        <f>SUMIF(H12:H71,"kt",M12:M71)</f>
        <v>4220</v>
      </c>
      <c r="N86" s="133">
        <f>SUMIF(H18:H71,#REF!,N18:N71)</f>
        <v>0</v>
      </c>
      <c r="O86" s="107"/>
      <c r="P86" s="327"/>
      <c r="Q86" s="327"/>
      <c r="R86" s="327"/>
    </row>
    <row r="87" spans="1:18" ht="13.5" thickBot="1" x14ac:dyDescent="0.25">
      <c r="A87" s="1"/>
      <c r="B87" s="1"/>
      <c r="C87" s="100"/>
      <c r="D87" s="1144" t="s">
        <v>22</v>
      </c>
      <c r="E87" s="1145"/>
      <c r="F87" s="1145"/>
      <c r="G87" s="1145"/>
      <c r="H87" s="1146"/>
      <c r="I87" s="1147">
        <f>I84+I77</f>
        <v>18572</v>
      </c>
      <c r="J87" s="1148"/>
      <c r="K87" s="1148"/>
      <c r="L87" s="1148"/>
      <c r="M87" s="268">
        <f>M84+M77</f>
        <v>39539.4</v>
      </c>
      <c r="N87" s="269">
        <f>N84+N77</f>
        <v>32197.200000000001</v>
      </c>
      <c r="O87" s="104"/>
      <c r="P87" s="330"/>
      <c r="Q87" s="1136"/>
      <c r="R87" s="1136"/>
    </row>
    <row r="88" spans="1:18" x14ac:dyDescent="0.2">
      <c r="J88" s="112"/>
      <c r="M88" s="112"/>
      <c r="N88" s="112"/>
    </row>
    <row r="89" spans="1:18" x14ac:dyDescent="0.2">
      <c r="I89" s="112"/>
      <c r="J89" s="112"/>
      <c r="K89" s="112"/>
      <c r="L89" s="112"/>
    </row>
  </sheetData>
  <mergeCells count="143">
    <mergeCell ref="O21:O22"/>
    <mergeCell ref="A1:S1"/>
    <mergeCell ref="A2:S2"/>
    <mergeCell ref="A3:S3"/>
    <mergeCell ref="P4:R4"/>
    <mergeCell ref="A5:A7"/>
    <mergeCell ref="B5:B7"/>
    <mergeCell ref="C5:C7"/>
    <mergeCell ref="D5:D7"/>
    <mergeCell ref="E5:E7"/>
    <mergeCell ref="F5:F7"/>
    <mergeCell ref="O6:O7"/>
    <mergeCell ref="P6:R6"/>
    <mergeCell ref="A8:R8"/>
    <mergeCell ref="A9:R9"/>
    <mergeCell ref="B10:R10"/>
    <mergeCell ref="C11:R11"/>
    <mergeCell ref="M5:M7"/>
    <mergeCell ref="N5:N7"/>
    <mergeCell ref="O5:R5"/>
    <mergeCell ref="I6:I7"/>
    <mergeCell ref="G5:G7"/>
    <mergeCell ref="H5:H7"/>
    <mergeCell ref="I5:L5"/>
    <mergeCell ref="J6:K6"/>
    <mergeCell ref="L6:L7"/>
    <mergeCell ref="G12:G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C19:R19"/>
    <mergeCell ref="C18:H18"/>
    <mergeCell ref="O18:R18"/>
    <mergeCell ref="G16:G17"/>
    <mergeCell ref="O16:O17"/>
    <mergeCell ref="P16:P17"/>
    <mergeCell ref="Q16:Q17"/>
    <mergeCell ref="R16:R17"/>
    <mergeCell ref="A16:A17"/>
    <mergeCell ref="B16:B17"/>
    <mergeCell ref="C16:C17"/>
    <mergeCell ref="D16:D17"/>
    <mergeCell ref="E16:E17"/>
    <mergeCell ref="F16:F17"/>
    <mergeCell ref="D30:D31"/>
    <mergeCell ref="O30:O31"/>
    <mergeCell ref="E32:E34"/>
    <mergeCell ref="F32:F38"/>
    <mergeCell ref="G32:G38"/>
    <mergeCell ref="A26:A27"/>
    <mergeCell ref="B26:B27"/>
    <mergeCell ref="C26:C27"/>
    <mergeCell ref="D26:D27"/>
    <mergeCell ref="P42:P43"/>
    <mergeCell ref="D39:D40"/>
    <mergeCell ref="O39:O40"/>
    <mergeCell ref="C41:C43"/>
    <mergeCell ref="D41:D43"/>
    <mergeCell ref="E41:E43"/>
    <mergeCell ref="F41:F43"/>
    <mergeCell ref="G41:G43"/>
    <mergeCell ref="O42:O43"/>
    <mergeCell ref="D49:D50"/>
    <mergeCell ref="D51:D56"/>
    <mergeCell ref="E51:E56"/>
    <mergeCell ref="O51:O56"/>
    <mergeCell ref="P51:P56"/>
    <mergeCell ref="C44:H44"/>
    <mergeCell ref="O44:R44"/>
    <mergeCell ref="C45:R45"/>
    <mergeCell ref="C46:C48"/>
    <mergeCell ref="D46:D48"/>
    <mergeCell ref="E46:E48"/>
    <mergeCell ref="F46:F48"/>
    <mergeCell ref="G46:G48"/>
    <mergeCell ref="O46:O48"/>
    <mergeCell ref="D60:D61"/>
    <mergeCell ref="D62:D63"/>
    <mergeCell ref="O62:O63"/>
    <mergeCell ref="C64:H64"/>
    <mergeCell ref="O64:R64"/>
    <mergeCell ref="C65:R65"/>
    <mergeCell ref="Q51:Q56"/>
    <mergeCell ref="R51:R56"/>
    <mergeCell ref="F52:F56"/>
    <mergeCell ref="C72:H72"/>
    <mergeCell ref="B73:H73"/>
    <mergeCell ref="B74:H74"/>
    <mergeCell ref="D70:D71"/>
    <mergeCell ref="O70:O71"/>
    <mergeCell ref="Q70:Q71"/>
    <mergeCell ref="R70:R71"/>
    <mergeCell ref="A68:A69"/>
    <mergeCell ref="B68:B69"/>
    <mergeCell ref="C68:C69"/>
    <mergeCell ref="D68:D69"/>
    <mergeCell ref="E68:E69"/>
    <mergeCell ref="F68:F69"/>
    <mergeCell ref="G68:G69"/>
    <mergeCell ref="Q80:R80"/>
    <mergeCell ref="D77:H77"/>
    <mergeCell ref="I77:L77"/>
    <mergeCell ref="Q77:R77"/>
    <mergeCell ref="D78:H78"/>
    <mergeCell ref="I78:L78"/>
    <mergeCell ref="D75:N75"/>
    <mergeCell ref="D76:H76"/>
    <mergeCell ref="I76:L76"/>
    <mergeCell ref="Q76:R76"/>
    <mergeCell ref="Q87:R87"/>
    <mergeCell ref="D37:D38"/>
    <mergeCell ref="D86:H86"/>
    <mergeCell ref="I86:L86"/>
    <mergeCell ref="D87:H87"/>
    <mergeCell ref="I87:L87"/>
    <mergeCell ref="D84:H84"/>
    <mergeCell ref="I84:L84"/>
    <mergeCell ref="Q84:R84"/>
    <mergeCell ref="D85:H85"/>
    <mergeCell ref="I85:L85"/>
    <mergeCell ref="Q85:R85"/>
    <mergeCell ref="D83:H83"/>
    <mergeCell ref="I83:L83"/>
    <mergeCell ref="D81:H81"/>
    <mergeCell ref="I81:L81"/>
    <mergeCell ref="Q81:R81"/>
    <mergeCell ref="D82:H82"/>
    <mergeCell ref="I82:L82"/>
    <mergeCell ref="D79:H79"/>
    <mergeCell ref="I79:L79"/>
    <mergeCell ref="Q79:R79"/>
    <mergeCell ref="D80:H80"/>
    <mergeCell ref="I80:L80"/>
  </mergeCells>
  <printOptions horizontalCentered="1"/>
  <pageMargins left="0" right="0" top="0.39370078740157483" bottom="0.39370078740157483" header="0.31496062992125984" footer="0.31496062992125984"/>
  <pageSetup paperSize="9" scale="96" orientation="landscape" r:id="rId1"/>
  <rowBreaks count="2" manualBreakCount="2">
    <brk id="27" max="17" man="1"/>
    <brk id="4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24" sqref="D24"/>
    </sheetView>
  </sheetViews>
  <sheetFormatPr defaultRowHeight="15.75" x14ac:dyDescent="0.25"/>
  <cols>
    <col min="1" max="1" width="22.7109375" style="277" customWidth="1"/>
    <col min="2" max="2" width="60.7109375" style="277" customWidth="1"/>
    <col min="3" max="16384" width="9.140625" style="277"/>
  </cols>
  <sheetData>
    <row r="1" spans="1:2" x14ac:dyDescent="0.25">
      <c r="A1" s="1378" t="s">
        <v>96</v>
      </c>
      <c r="B1" s="1378"/>
    </row>
    <row r="2" spans="1:2" ht="31.5" x14ac:dyDescent="0.25">
      <c r="A2" s="278" t="s">
        <v>6</v>
      </c>
      <c r="B2" s="279" t="s">
        <v>97</v>
      </c>
    </row>
    <row r="3" spans="1:2" x14ac:dyDescent="0.25">
      <c r="A3" s="278">
        <v>1</v>
      </c>
      <c r="B3" s="279" t="s">
        <v>98</v>
      </c>
    </row>
    <row r="4" spans="1:2" x14ac:dyDescent="0.25">
      <c r="A4" s="278">
        <v>2</v>
      </c>
      <c r="B4" s="279" t="s">
        <v>99</v>
      </c>
    </row>
    <row r="5" spans="1:2" x14ac:dyDescent="0.25">
      <c r="A5" s="278">
        <v>3</v>
      </c>
      <c r="B5" s="279" t="s">
        <v>100</v>
      </c>
    </row>
    <row r="6" spans="1:2" x14ac:dyDescent="0.25">
      <c r="A6" s="278">
        <v>4</v>
      </c>
      <c r="B6" s="279" t="s">
        <v>101</v>
      </c>
    </row>
    <row r="7" spans="1:2" x14ac:dyDescent="0.25">
      <c r="A7" s="278">
        <v>5</v>
      </c>
      <c r="B7" s="279" t="s">
        <v>102</v>
      </c>
    </row>
    <row r="8" spans="1:2" x14ac:dyDescent="0.25">
      <c r="A8" s="278">
        <v>6</v>
      </c>
      <c r="B8" s="279" t="s">
        <v>103</v>
      </c>
    </row>
    <row r="9" spans="1:2" ht="15.75" customHeight="1" x14ac:dyDescent="0.25"/>
    <row r="10" spans="1:2" ht="15.75" customHeight="1" x14ac:dyDescent="0.25">
      <c r="A10" s="1379" t="s">
        <v>104</v>
      </c>
      <c r="B10" s="1379"/>
    </row>
  </sheetData>
  <mergeCells count="2">
    <mergeCell ref="A1:B1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13"/>
  <sheetViews>
    <sheetView tabSelected="1" topLeftCell="B1" zoomScaleNormal="100" zoomScaleSheetLayoutView="100" workbookViewId="0">
      <selection activeCell="AA23" sqref="AA23"/>
    </sheetView>
  </sheetViews>
  <sheetFormatPr defaultRowHeight="12.75" x14ac:dyDescent="0.2"/>
  <cols>
    <col min="1" max="3" width="3" style="1" customWidth="1"/>
    <col min="4" max="4" width="29.140625" style="1" customWidth="1"/>
    <col min="5" max="6" width="3.140625" style="1" customWidth="1"/>
    <col min="7" max="7" width="8" style="1" customWidth="1"/>
    <col min="8" max="8" width="10.140625" style="864" customWidth="1"/>
    <col min="9" max="12" width="10.140625" style="865" hidden="1" customWidth="1"/>
    <col min="13" max="14" width="10.140625" style="866" customWidth="1"/>
    <col min="15" max="15" width="29.28515625" style="1" customWidth="1"/>
    <col min="16" max="18" width="5.140625" style="1" customWidth="1"/>
    <col min="19" max="16384" width="9.140625" style="1"/>
  </cols>
  <sheetData>
    <row r="1" spans="1:19" x14ac:dyDescent="0.2">
      <c r="A1" s="1325" t="s">
        <v>192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</row>
    <row r="2" spans="1:19" x14ac:dyDescent="0.2">
      <c r="A2" s="1326" t="s">
        <v>80</v>
      </c>
      <c r="B2" s="1325"/>
      <c r="C2" s="1325"/>
      <c r="D2" s="1325"/>
      <c r="E2" s="1325"/>
      <c r="F2" s="1325"/>
      <c r="G2" s="1325"/>
      <c r="H2" s="1325"/>
      <c r="I2" s="1325"/>
      <c r="J2" s="1325"/>
      <c r="K2" s="1325"/>
      <c r="L2" s="1325"/>
      <c r="M2" s="1325"/>
      <c r="N2" s="1325"/>
      <c r="O2" s="1325"/>
      <c r="P2" s="1325"/>
      <c r="Q2" s="1325"/>
      <c r="R2" s="1325"/>
      <c r="S2" s="1325"/>
    </row>
    <row r="3" spans="1:19" x14ac:dyDescent="0.2">
      <c r="A3" s="1327" t="s">
        <v>67</v>
      </c>
      <c r="B3" s="1327"/>
      <c r="C3" s="1327"/>
      <c r="D3" s="1327"/>
      <c r="E3" s="1327"/>
      <c r="F3" s="1327"/>
      <c r="G3" s="1327"/>
      <c r="H3" s="1327"/>
      <c r="I3" s="1327"/>
      <c r="J3" s="1327"/>
      <c r="K3" s="1327"/>
      <c r="L3" s="1327"/>
      <c r="M3" s="1327"/>
      <c r="N3" s="1327"/>
      <c r="O3" s="1327"/>
      <c r="P3" s="1327"/>
      <c r="Q3" s="1327"/>
      <c r="R3" s="1327"/>
      <c r="S3" s="1327"/>
    </row>
    <row r="4" spans="1:19" ht="13.5" thickBot="1" x14ac:dyDescent="0.25">
      <c r="A4" s="1062"/>
      <c r="B4" s="1062"/>
      <c r="C4" s="1062"/>
      <c r="D4" s="1062"/>
      <c r="E4" s="1062"/>
      <c r="F4" s="1062"/>
      <c r="G4" s="1062"/>
      <c r="H4" s="750"/>
      <c r="I4" s="639"/>
      <c r="J4" s="639"/>
      <c r="K4" s="639"/>
      <c r="L4" s="639"/>
      <c r="M4" s="750"/>
      <c r="N4" s="750"/>
      <c r="O4" s="498"/>
      <c r="P4" s="1328" t="s">
        <v>184</v>
      </c>
      <c r="Q4" s="1328"/>
      <c r="R4" s="1328"/>
      <c r="S4" s="1062"/>
    </row>
    <row r="5" spans="1:19" x14ac:dyDescent="0.2">
      <c r="A5" s="1403" t="s">
        <v>1</v>
      </c>
      <c r="B5" s="1406" t="s">
        <v>2</v>
      </c>
      <c r="C5" s="1406" t="s">
        <v>3</v>
      </c>
      <c r="D5" s="1335" t="s">
        <v>4</v>
      </c>
      <c r="E5" s="1338" t="s">
        <v>5</v>
      </c>
      <c r="F5" s="1369" t="s">
        <v>6</v>
      </c>
      <c r="G5" s="1372" t="s">
        <v>7</v>
      </c>
      <c r="H5" s="1409" t="s">
        <v>172</v>
      </c>
      <c r="I5" s="1384" t="s">
        <v>172</v>
      </c>
      <c r="J5" s="1385"/>
      <c r="K5" s="1385"/>
      <c r="L5" s="1386"/>
      <c r="M5" s="1393" t="s">
        <v>86</v>
      </c>
      <c r="N5" s="1393" t="s">
        <v>130</v>
      </c>
      <c r="O5" s="1364" t="s">
        <v>8</v>
      </c>
      <c r="P5" s="1365"/>
      <c r="Q5" s="1365"/>
      <c r="R5" s="1366"/>
    </row>
    <row r="6" spans="1:19" x14ac:dyDescent="0.2">
      <c r="A6" s="1404"/>
      <c r="B6" s="1407"/>
      <c r="C6" s="1407"/>
      <c r="D6" s="1336"/>
      <c r="E6" s="1339"/>
      <c r="F6" s="1370"/>
      <c r="G6" s="1373"/>
      <c r="H6" s="1410"/>
      <c r="I6" s="1387"/>
      <c r="J6" s="1388"/>
      <c r="K6" s="1388"/>
      <c r="L6" s="1389"/>
      <c r="M6" s="1394"/>
      <c r="N6" s="1394"/>
      <c r="O6" s="1344" t="s">
        <v>4</v>
      </c>
      <c r="P6" s="1346" t="s">
        <v>181</v>
      </c>
      <c r="Q6" s="1347"/>
      <c r="R6" s="1348"/>
    </row>
    <row r="7" spans="1:19" ht="116.25" customHeight="1" thickBot="1" x14ac:dyDescent="0.25">
      <c r="A7" s="1405"/>
      <c r="B7" s="1408"/>
      <c r="C7" s="1408"/>
      <c r="D7" s="1337"/>
      <c r="E7" s="1340"/>
      <c r="F7" s="1371"/>
      <c r="G7" s="1374"/>
      <c r="H7" s="1411"/>
      <c r="I7" s="1390"/>
      <c r="J7" s="1391"/>
      <c r="K7" s="1391"/>
      <c r="L7" s="1392"/>
      <c r="M7" s="1395"/>
      <c r="N7" s="1395"/>
      <c r="O7" s="1345"/>
      <c r="P7" s="2" t="s">
        <v>15</v>
      </c>
      <c r="Q7" s="2" t="s">
        <v>90</v>
      </c>
      <c r="R7" s="3" t="s">
        <v>131</v>
      </c>
    </row>
    <row r="8" spans="1:19" ht="13.5" thickBot="1" x14ac:dyDescent="0.25">
      <c r="A8" s="1349" t="s">
        <v>16</v>
      </c>
      <c r="B8" s="1350"/>
      <c r="C8" s="1350"/>
      <c r="D8" s="1350"/>
      <c r="E8" s="1350"/>
      <c r="F8" s="1350"/>
      <c r="G8" s="1350"/>
      <c r="H8" s="1350"/>
      <c r="I8" s="1350"/>
      <c r="J8" s="1350"/>
      <c r="K8" s="1350"/>
      <c r="L8" s="1350"/>
      <c r="M8" s="1350"/>
      <c r="N8" s="1350"/>
      <c r="O8" s="1350"/>
      <c r="P8" s="1350"/>
      <c r="Q8" s="1350"/>
      <c r="R8" s="1351"/>
    </row>
    <row r="9" spans="1:19" ht="13.5" thickBot="1" x14ac:dyDescent="0.25">
      <c r="A9" s="1352" t="s">
        <v>17</v>
      </c>
      <c r="B9" s="1353"/>
      <c r="C9" s="1353"/>
      <c r="D9" s="1353"/>
      <c r="E9" s="1353"/>
      <c r="F9" s="1353"/>
      <c r="G9" s="1353"/>
      <c r="H9" s="1353"/>
      <c r="I9" s="1353"/>
      <c r="J9" s="1353"/>
      <c r="K9" s="1353"/>
      <c r="L9" s="1353"/>
      <c r="M9" s="1353"/>
      <c r="N9" s="1353"/>
      <c r="O9" s="1353"/>
      <c r="P9" s="1353"/>
      <c r="Q9" s="1353"/>
      <c r="R9" s="1354"/>
    </row>
    <row r="10" spans="1:19" ht="14.25" customHeight="1" thickBot="1" x14ac:dyDescent="0.25">
      <c r="A10" s="530" t="s">
        <v>18</v>
      </c>
      <c r="B10" s="1355" t="s">
        <v>76</v>
      </c>
      <c r="C10" s="1355"/>
      <c r="D10" s="1355"/>
      <c r="E10" s="1355"/>
      <c r="F10" s="1355"/>
      <c r="G10" s="1355"/>
      <c r="H10" s="1355"/>
      <c r="I10" s="1356"/>
      <c r="J10" s="1356"/>
      <c r="K10" s="1356"/>
      <c r="L10" s="1356"/>
      <c r="M10" s="1356"/>
      <c r="N10" s="1356"/>
      <c r="O10" s="1356"/>
      <c r="P10" s="1356"/>
      <c r="Q10" s="1356"/>
      <c r="R10" s="1357"/>
    </row>
    <row r="11" spans="1:19" ht="13.5" thickBot="1" x14ac:dyDescent="0.25">
      <c r="A11" s="531" t="s">
        <v>18</v>
      </c>
      <c r="B11" s="532" t="s">
        <v>18</v>
      </c>
      <c r="C11" s="1358" t="s">
        <v>87</v>
      </c>
      <c r="D11" s="1359"/>
      <c r="E11" s="1359"/>
      <c r="F11" s="1359"/>
      <c r="G11" s="1359"/>
      <c r="H11" s="1359"/>
      <c r="I11" s="1359"/>
      <c r="J11" s="1359"/>
      <c r="K11" s="1359"/>
      <c r="L11" s="1359"/>
      <c r="M11" s="1359"/>
      <c r="N11" s="1359"/>
      <c r="O11" s="1359"/>
      <c r="P11" s="1359"/>
      <c r="Q11" s="1359"/>
      <c r="R11" s="1360"/>
    </row>
    <row r="12" spans="1:19" ht="34.5" customHeight="1" x14ac:dyDescent="0.2">
      <c r="A12" s="1396" t="s">
        <v>18</v>
      </c>
      <c r="B12" s="1398" t="s">
        <v>18</v>
      </c>
      <c r="C12" s="1400" t="s">
        <v>18</v>
      </c>
      <c r="D12" s="1310" t="s">
        <v>79</v>
      </c>
      <c r="E12" s="1322" t="s">
        <v>109</v>
      </c>
      <c r="F12" s="1320" t="s">
        <v>20</v>
      </c>
      <c r="G12" s="115" t="s">
        <v>21</v>
      </c>
      <c r="H12" s="751">
        <f>150/3.4528*1000</f>
        <v>43443</v>
      </c>
      <c r="I12" s="645">
        <f>+J12+L12</f>
        <v>150</v>
      </c>
      <c r="J12" s="646">
        <v>150</v>
      </c>
      <c r="K12" s="647"/>
      <c r="L12" s="648"/>
      <c r="M12" s="788">
        <f>40/3.4528*1000</f>
        <v>11585</v>
      </c>
      <c r="N12" s="788">
        <f>40/3.4528*1000</f>
        <v>11585</v>
      </c>
      <c r="O12" s="1402" t="s">
        <v>182</v>
      </c>
      <c r="P12" s="1093">
        <v>1</v>
      </c>
      <c r="Q12" s="1095">
        <v>4</v>
      </c>
      <c r="R12" s="1097">
        <v>4</v>
      </c>
      <c r="S12" s="866"/>
    </row>
    <row r="13" spans="1:19" ht="13.5" thickBot="1" x14ac:dyDescent="0.25">
      <c r="A13" s="1397"/>
      <c r="B13" s="1399"/>
      <c r="C13" s="1401"/>
      <c r="D13" s="1311"/>
      <c r="E13" s="1323"/>
      <c r="F13" s="1321"/>
      <c r="G13" s="205" t="s">
        <v>22</v>
      </c>
      <c r="H13" s="752">
        <f>H12</f>
        <v>43443</v>
      </c>
      <c r="I13" s="649">
        <f>+I12</f>
        <v>150</v>
      </c>
      <c r="J13" s="650">
        <f>+J12</f>
        <v>150</v>
      </c>
      <c r="K13" s="650"/>
      <c r="L13" s="651"/>
      <c r="M13" s="789">
        <f>+M12</f>
        <v>11585</v>
      </c>
      <c r="N13" s="778">
        <f>+N12</f>
        <v>11585</v>
      </c>
      <c r="O13" s="1383"/>
      <c r="P13" s="471"/>
      <c r="Q13" s="487"/>
      <c r="R13" s="488"/>
    </row>
    <row r="14" spans="1:19" ht="41.25" customHeight="1" x14ac:dyDescent="0.2">
      <c r="A14" s="1396" t="s">
        <v>18</v>
      </c>
      <c r="B14" s="1398" t="s">
        <v>18</v>
      </c>
      <c r="C14" s="1400" t="s">
        <v>23</v>
      </c>
      <c r="D14" s="1310" t="s">
        <v>91</v>
      </c>
      <c r="E14" s="1322"/>
      <c r="F14" s="1320" t="s">
        <v>20</v>
      </c>
      <c r="G14" s="152" t="s">
        <v>21</v>
      </c>
      <c r="H14" s="753">
        <f>10/3.4528*1000</f>
        <v>2896</v>
      </c>
      <c r="I14" s="645">
        <f>+J14+L14</f>
        <v>10</v>
      </c>
      <c r="J14" s="646">
        <v>10</v>
      </c>
      <c r="K14" s="647"/>
      <c r="L14" s="648"/>
      <c r="M14" s="790">
        <f>13/3.4528*1000</f>
        <v>3765</v>
      </c>
      <c r="N14" s="788">
        <f>13/3.4528*1000</f>
        <v>3765</v>
      </c>
      <c r="O14" s="472" t="s">
        <v>176</v>
      </c>
      <c r="P14" s="1093">
        <v>10</v>
      </c>
      <c r="Q14" s="1095">
        <v>12</v>
      </c>
      <c r="R14" s="1097">
        <v>12</v>
      </c>
    </row>
    <row r="15" spans="1:19" ht="13.5" thickBot="1" x14ac:dyDescent="0.25">
      <c r="A15" s="1397"/>
      <c r="B15" s="1399"/>
      <c r="C15" s="1401"/>
      <c r="D15" s="1311"/>
      <c r="E15" s="1323"/>
      <c r="F15" s="1321"/>
      <c r="G15" s="361" t="s">
        <v>22</v>
      </c>
      <c r="H15" s="754">
        <f>H14</f>
        <v>2896</v>
      </c>
      <c r="I15" s="652">
        <f>+I14</f>
        <v>10</v>
      </c>
      <c r="J15" s="653">
        <f>+J14</f>
        <v>10</v>
      </c>
      <c r="K15" s="653"/>
      <c r="L15" s="654"/>
      <c r="M15" s="791">
        <f>+M14</f>
        <v>3765</v>
      </c>
      <c r="N15" s="792">
        <f>+N14</f>
        <v>3765</v>
      </c>
      <c r="O15" s="489"/>
      <c r="P15" s="1094"/>
      <c r="Q15" s="1096"/>
      <c r="R15" s="1098"/>
    </row>
    <row r="16" spans="1:19" ht="42" customHeight="1" x14ac:dyDescent="0.2">
      <c r="A16" s="1396" t="s">
        <v>18</v>
      </c>
      <c r="B16" s="1398" t="s">
        <v>18</v>
      </c>
      <c r="C16" s="1400" t="s">
        <v>26</v>
      </c>
      <c r="D16" s="1310" t="s">
        <v>186</v>
      </c>
      <c r="E16" s="1312"/>
      <c r="F16" s="1212" t="s">
        <v>20</v>
      </c>
      <c r="G16" s="115" t="s">
        <v>21</v>
      </c>
      <c r="H16" s="751">
        <f>23/3.4528*1000</f>
        <v>6661</v>
      </c>
      <c r="I16" s="645">
        <f>+J16+L16</f>
        <v>23</v>
      </c>
      <c r="J16" s="646">
        <v>23</v>
      </c>
      <c r="K16" s="647"/>
      <c r="L16" s="648"/>
      <c r="M16" s="788">
        <f>30/3.4528*1000</f>
        <v>8689</v>
      </c>
      <c r="N16" s="793">
        <f>40/3.4528*1000</f>
        <v>11585</v>
      </c>
      <c r="O16" s="1402" t="s">
        <v>177</v>
      </c>
      <c r="P16" s="1412">
        <v>3</v>
      </c>
      <c r="Q16" s="1414">
        <v>5</v>
      </c>
      <c r="R16" s="1416">
        <v>5</v>
      </c>
    </row>
    <row r="17" spans="1:21" ht="13.5" thickBot="1" x14ac:dyDescent="0.25">
      <c r="A17" s="1397"/>
      <c r="B17" s="1399"/>
      <c r="C17" s="1401"/>
      <c r="D17" s="1311"/>
      <c r="E17" s="1313"/>
      <c r="F17" s="1213"/>
      <c r="G17" s="1079" t="s">
        <v>22</v>
      </c>
      <c r="H17" s="755">
        <f>H16</f>
        <v>6661</v>
      </c>
      <c r="I17" s="649">
        <f>+J17+L17</f>
        <v>23</v>
      </c>
      <c r="J17" s="643">
        <f>+J16</f>
        <v>23</v>
      </c>
      <c r="K17" s="655"/>
      <c r="L17" s="651"/>
      <c r="M17" s="778">
        <f>+M16</f>
        <v>8689</v>
      </c>
      <c r="N17" s="778">
        <f>+N16</f>
        <v>11585</v>
      </c>
      <c r="O17" s="1383"/>
      <c r="P17" s="1413"/>
      <c r="Q17" s="1415"/>
      <c r="R17" s="1417"/>
    </row>
    <row r="18" spans="1:21" ht="13.5" thickBot="1" x14ac:dyDescent="0.25">
      <c r="A18" s="533" t="s">
        <v>18</v>
      </c>
      <c r="B18" s="534" t="s">
        <v>18</v>
      </c>
      <c r="C18" s="1298" t="s">
        <v>27</v>
      </c>
      <c r="D18" s="1188"/>
      <c r="E18" s="1188"/>
      <c r="F18" s="1188"/>
      <c r="G18" s="1238"/>
      <c r="H18" s="756">
        <f>H17+H15+H13</f>
        <v>53000</v>
      </c>
      <c r="I18" s="656">
        <f t="shared" ref="I18:M18" si="0">I17+I15+I13</f>
        <v>183</v>
      </c>
      <c r="J18" s="642">
        <f>J17+J15+J13</f>
        <v>183</v>
      </c>
      <c r="K18" s="657">
        <f t="shared" si="0"/>
        <v>0</v>
      </c>
      <c r="L18" s="658">
        <f t="shared" si="0"/>
        <v>0</v>
      </c>
      <c r="M18" s="794">
        <f t="shared" si="0"/>
        <v>24039</v>
      </c>
      <c r="N18" s="794">
        <f>N17+N15+N13</f>
        <v>26935</v>
      </c>
      <c r="O18" s="1418"/>
      <c r="P18" s="1419"/>
      <c r="Q18" s="1419"/>
      <c r="R18" s="1420"/>
    </row>
    <row r="19" spans="1:21" ht="13.5" thickBot="1" x14ac:dyDescent="0.25">
      <c r="A19" s="533" t="s">
        <v>18</v>
      </c>
      <c r="B19" s="535" t="s">
        <v>23</v>
      </c>
      <c r="C19" s="1294" t="s">
        <v>75</v>
      </c>
      <c r="D19" s="1295"/>
      <c r="E19" s="1295"/>
      <c r="F19" s="1295"/>
      <c r="G19" s="1296"/>
      <c r="H19" s="1296"/>
      <c r="I19" s="1296"/>
      <c r="J19" s="1296"/>
      <c r="K19" s="1296"/>
      <c r="L19" s="1296"/>
      <c r="M19" s="1295"/>
      <c r="N19" s="1295"/>
      <c r="O19" s="1295"/>
      <c r="P19" s="1295"/>
      <c r="Q19" s="1295"/>
      <c r="R19" s="1297"/>
    </row>
    <row r="20" spans="1:21" x14ac:dyDescent="0.2">
      <c r="A20" s="536" t="s">
        <v>18</v>
      </c>
      <c r="B20" s="1080" t="s">
        <v>23</v>
      </c>
      <c r="C20" s="1082" t="s">
        <v>18</v>
      </c>
      <c r="D20" s="1426" t="s">
        <v>69</v>
      </c>
      <c r="E20" s="162"/>
      <c r="F20" s="192">
        <v>2</v>
      </c>
      <c r="G20" s="363"/>
      <c r="H20" s="892"/>
      <c r="I20" s="645"/>
      <c r="J20" s="646"/>
      <c r="K20" s="646"/>
      <c r="L20" s="659"/>
      <c r="M20" s="795"/>
      <c r="N20" s="795"/>
      <c r="O20" s="1195" t="s">
        <v>28</v>
      </c>
      <c r="P20" s="293">
        <v>3500</v>
      </c>
      <c r="Q20" s="293">
        <v>3500</v>
      </c>
      <c r="R20" s="294">
        <v>3500</v>
      </c>
      <c r="S20" s="19"/>
    </row>
    <row r="21" spans="1:21" x14ac:dyDescent="0.2">
      <c r="A21" s="537"/>
      <c r="B21" s="538"/>
      <c r="C21" s="598"/>
      <c r="D21" s="1427"/>
      <c r="E21" s="164"/>
      <c r="F21" s="166"/>
      <c r="G21" s="379" t="s">
        <v>29</v>
      </c>
      <c r="H21" s="1051">
        <v>240443</v>
      </c>
      <c r="I21" s="660">
        <f t="shared" ref="I21:I22" si="1">+J21+L21</f>
        <v>770</v>
      </c>
      <c r="J21" s="661">
        <v>692</v>
      </c>
      <c r="K21" s="661"/>
      <c r="L21" s="662">
        <v>78</v>
      </c>
      <c r="M21" s="796">
        <f>770.1/3.4528*1000</f>
        <v>223036</v>
      </c>
      <c r="N21" s="796">
        <f>770.1/3.4528*1000</f>
        <v>223036</v>
      </c>
      <c r="O21" s="1215"/>
      <c r="P21" s="490"/>
      <c r="Q21" s="490"/>
      <c r="R21" s="491"/>
      <c r="S21" s="149"/>
    </row>
    <row r="22" spans="1:21" ht="16.5" customHeight="1" x14ac:dyDescent="0.2">
      <c r="A22" s="537"/>
      <c r="B22" s="538"/>
      <c r="C22" s="598"/>
      <c r="D22" s="842" t="s">
        <v>81</v>
      </c>
      <c r="E22" s="164"/>
      <c r="F22" s="166"/>
      <c r="G22" s="611" t="s">
        <v>21</v>
      </c>
      <c r="H22" s="916">
        <v>3316845</v>
      </c>
      <c r="I22" s="663">
        <f t="shared" si="1"/>
        <v>11246</v>
      </c>
      <c r="J22" s="664">
        <v>11046</v>
      </c>
      <c r="K22" s="664">
        <v>6648</v>
      </c>
      <c r="L22" s="665">
        <v>200</v>
      </c>
      <c r="M22" s="797">
        <f>11397.5/3.4528*1000</f>
        <v>3300944</v>
      </c>
      <c r="N22" s="797">
        <f>11147.5/3.4528*1000</f>
        <v>3228539</v>
      </c>
      <c r="O22" s="1428" t="s">
        <v>185</v>
      </c>
      <c r="P22" s="492">
        <v>13.5</v>
      </c>
      <c r="Q22" s="581">
        <v>14</v>
      </c>
      <c r="R22" s="613">
        <v>14</v>
      </c>
      <c r="S22" s="149"/>
    </row>
    <row r="23" spans="1:21" ht="16.5" customHeight="1" x14ac:dyDescent="0.2">
      <c r="A23" s="537"/>
      <c r="B23" s="538"/>
      <c r="C23" s="598"/>
      <c r="D23" s="842" t="s">
        <v>82</v>
      </c>
      <c r="E23" s="164"/>
      <c r="F23" s="166"/>
      <c r="G23" s="611" t="s">
        <v>201</v>
      </c>
      <c r="H23" s="916">
        <v>68414</v>
      </c>
      <c r="I23" s="663"/>
      <c r="J23" s="664"/>
      <c r="K23" s="664"/>
      <c r="L23" s="1119"/>
      <c r="M23" s="797"/>
      <c r="N23" s="797"/>
      <c r="O23" s="1324"/>
      <c r="P23" s="495"/>
      <c r="Q23" s="495"/>
      <c r="R23" s="496"/>
      <c r="S23" s="19"/>
    </row>
    <row r="24" spans="1:21" ht="29.25" customHeight="1" x14ac:dyDescent="0.2">
      <c r="A24" s="537"/>
      <c r="B24" s="538"/>
      <c r="C24" s="598"/>
      <c r="D24" s="842" t="s">
        <v>83</v>
      </c>
      <c r="E24" s="164"/>
      <c r="F24" s="166"/>
      <c r="G24" s="116"/>
      <c r="H24" s="918"/>
      <c r="I24" s="666"/>
      <c r="J24" s="667"/>
      <c r="K24" s="667"/>
      <c r="L24" s="668"/>
      <c r="M24" s="798"/>
      <c r="N24" s="798"/>
      <c r="O24" s="1324"/>
      <c r="P24" s="490"/>
      <c r="Q24" s="34"/>
      <c r="R24" s="496"/>
      <c r="S24" s="19"/>
    </row>
    <row r="25" spans="1:21" ht="27.75" customHeight="1" x14ac:dyDescent="0.2">
      <c r="A25" s="537"/>
      <c r="B25" s="538"/>
      <c r="C25" s="598"/>
      <c r="D25" s="842" t="s">
        <v>84</v>
      </c>
      <c r="E25" s="164"/>
      <c r="F25" s="166"/>
      <c r="G25" s="116"/>
      <c r="H25" s="918"/>
      <c r="I25" s="666"/>
      <c r="J25" s="667"/>
      <c r="K25" s="667"/>
      <c r="L25" s="669"/>
      <c r="M25" s="798"/>
      <c r="N25" s="798"/>
      <c r="O25" s="1107" t="s">
        <v>158</v>
      </c>
      <c r="P25" s="581">
        <v>1</v>
      </c>
      <c r="Q25" s="492"/>
      <c r="R25" s="1118"/>
      <c r="S25" s="19"/>
    </row>
    <row r="26" spans="1:21" ht="30" customHeight="1" x14ac:dyDescent="0.2">
      <c r="A26" s="537"/>
      <c r="B26" s="538"/>
      <c r="C26" s="598"/>
      <c r="D26" s="614" t="s">
        <v>145</v>
      </c>
      <c r="E26" s="606"/>
      <c r="F26" s="166"/>
      <c r="G26" s="116"/>
      <c r="H26" s="918"/>
      <c r="I26" s="666"/>
      <c r="J26" s="667"/>
      <c r="K26" s="667"/>
      <c r="L26" s="670"/>
      <c r="M26" s="798"/>
      <c r="N26" s="798"/>
      <c r="O26" s="843"/>
      <c r="P26" s="612"/>
      <c r="Q26" s="34"/>
      <c r="R26" s="496"/>
      <c r="S26" s="19"/>
    </row>
    <row r="27" spans="1:21" ht="30" customHeight="1" x14ac:dyDescent="0.2">
      <c r="A27" s="537"/>
      <c r="B27" s="538"/>
      <c r="C27" s="598"/>
      <c r="D27" s="1484" t="s">
        <v>31</v>
      </c>
      <c r="E27" s="164"/>
      <c r="F27" s="166"/>
      <c r="G27" s="385"/>
      <c r="H27" s="926"/>
      <c r="I27" s="666"/>
      <c r="J27" s="667"/>
      <c r="K27" s="667"/>
      <c r="L27" s="669"/>
      <c r="M27" s="798"/>
      <c r="N27" s="798"/>
      <c r="O27" s="582" t="s">
        <v>170</v>
      </c>
      <c r="P27" s="577">
        <v>100</v>
      </c>
      <c r="Q27" s="1114"/>
      <c r="R27" s="493"/>
    </row>
    <row r="28" spans="1:21" ht="13.5" thickBot="1" x14ac:dyDescent="0.25">
      <c r="A28" s="539"/>
      <c r="B28" s="1081"/>
      <c r="C28" s="548"/>
      <c r="D28" s="1138"/>
      <c r="E28" s="167"/>
      <c r="F28" s="169"/>
      <c r="G28" s="234" t="s">
        <v>22</v>
      </c>
      <c r="H28" s="816">
        <f>SUM(H21:H27)</f>
        <v>3625702</v>
      </c>
      <c r="I28" s="641">
        <f t="shared" ref="I28:N28" si="2">SUM(I21:I27)</f>
        <v>12016</v>
      </c>
      <c r="J28" s="672">
        <f t="shared" si="2"/>
        <v>11738</v>
      </c>
      <c r="K28" s="644">
        <f t="shared" si="2"/>
        <v>6648</v>
      </c>
      <c r="L28" s="672">
        <f t="shared" si="2"/>
        <v>278</v>
      </c>
      <c r="M28" s="755">
        <f t="shared" si="2"/>
        <v>3523980</v>
      </c>
      <c r="N28" s="755">
        <f t="shared" si="2"/>
        <v>3451575</v>
      </c>
      <c r="O28" s="583"/>
      <c r="P28" s="584"/>
      <c r="Q28" s="1074"/>
      <c r="R28" s="510"/>
      <c r="S28" s="19"/>
    </row>
    <row r="29" spans="1:21" ht="27.75" customHeight="1" x14ac:dyDescent="0.2">
      <c r="A29" s="540" t="s">
        <v>18</v>
      </c>
      <c r="B29" s="541" t="s">
        <v>23</v>
      </c>
      <c r="C29" s="542" t="s">
        <v>23</v>
      </c>
      <c r="D29" s="607" t="s">
        <v>32</v>
      </c>
      <c r="E29" s="1421" t="s">
        <v>109</v>
      </c>
      <c r="F29" s="1065" t="s">
        <v>20</v>
      </c>
      <c r="G29" s="115" t="s">
        <v>21</v>
      </c>
      <c r="H29" s="762">
        <f>1094.4/3.4528*1000</f>
        <v>316960</v>
      </c>
      <c r="I29" s="858">
        <f>J29+L29</f>
        <v>194</v>
      </c>
      <c r="J29" s="859">
        <v>194</v>
      </c>
      <c r="K29" s="860"/>
      <c r="L29" s="861"/>
      <c r="M29" s="862">
        <f>1116/3.4528*1000</f>
        <v>323216</v>
      </c>
      <c r="N29" s="863">
        <f>1136/3.4528*1000</f>
        <v>329008</v>
      </c>
      <c r="O29" s="13" t="s">
        <v>106</v>
      </c>
      <c r="P29" s="14">
        <v>57</v>
      </c>
      <c r="Q29" s="14">
        <v>57</v>
      </c>
      <c r="R29" s="511">
        <v>57</v>
      </c>
      <c r="U29" s="4"/>
    </row>
    <row r="30" spans="1:21" ht="27.75" customHeight="1" x14ac:dyDescent="0.2">
      <c r="A30" s="543"/>
      <c r="B30" s="544"/>
      <c r="C30" s="545"/>
      <c r="D30" s="857" t="s">
        <v>193</v>
      </c>
      <c r="E30" s="1422"/>
      <c r="F30" s="1066"/>
      <c r="G30" s="116"/>
      <c r="H30" s="759"/>
      <c r="I30" s="671"/>
      <c r="J30" s="270"/>
      <c r="K30" s="846"/>
      <c r="L30" s="847"/>
      <c r="M30" s="848"/>
      <c r="N30" s="849"/>
      <c r="O30" s="15"/>
      <c r="P30" s="1067"/>
      <c r="Q30" s="54"/>
      <c r="R30" s="1100"/>
    </row>
    <row r="31" spans="1:21" ht="17.25" customHeight="1" x14ac:dyDescent="0.2">
      <c r="A31" s="543"/>
      <c r="B31" s="544"/>
      <c r="C31" s="545"/>
      <c r="D31" s="608" t="s">
        <v>189</v>
      </c>
      <c r="E31" s="1422"/>
      <c r="F31" s="525"/>
      <c r="G31" s="116"/>
      <c r="H31" s="759"/>
      <c r="I31" s="671"/>
      <c r="J31" s="270"/>
      <c r="K31" s="676"/>
      <c r="L31" s="677"/>
      <c r="M31" s="802"/>
      <c r="N31" s="803"/>
      <c r="O31" s="615"/>
      <c r="P31" s="616"/>
      <c r="Q31" s="4"/>
      <c r="R31" s="617"/>
    </row>
    <row r="32" spans="1:21" ht="28.5" customHeight="1" x14ac:dyDescent="0.2">
      <c r="A32" s="543"/>
      <c r="B32" s="544"/>
      <c r="C32" s="545"/>
      <c r="D32" s="608" t="s">
        <v>187</v>
      </c>
      <c r="E32" s="1422"/>
      <c r="F32" s="525"/>
      <c r="G32" s="116"/>
      <c r="H32" s="759"/>
      <c r="I32" s="671"/>
      <c r="J32" s="270"/>
      <c r="K32" s="678"/>
      <c r="L32" s="677"/>
      <c r="M32" s="802"/>
      <c r="N32" s="803"/>
      <c r="O32" s="15"/>
      <c r="P32" s="1067"/>
      <c r="Q32" s="1067"/>
      <c r="R32" s="1100"/>
    </row>
    <row r="33" spans="1:29" ht="28.5" customHeight="1" x14ac:dyDescent="0.2">
      <c r="A33" s="543"/>
      <c r="B33" s="544"/>
      <c r="C33" s="545"/>
      <c r="D33" s="1424" t="s">
        <v>115</v>
      </c>
      <c r="E33" s="322"/>
      <c r="F33" s="525"/>
      <c r="G33" s="116"/>
      <c r="H33" s="759"/>
      <c r="I33" s="671"/>
      <c r="J33" s="270"/>
      <c r="K33" s="676"/>
      <c r="L33" s="677"/>
      <c r="M33" s="802"/>
      <c r="N33" s="803"/>
      <c r="O33" s="15"/>
      <c r="P33" s="1067"/>
      <c r="Q33" s="1067"/>
      <c r="R33" s="1100"/>
    </row>
    <row r="34" spans="1:29" ht="13.5" thickBot="1" x14ac:dyDescent="0.25">
      <c r="A34" s="546"/>
      <c r="B34" s="547"/>
      <c r="C34" s="548"/>
      <c r="D34" s="1425"/>
      <c r="E34" s="467"/>
      <c r="F34" s="526"/>
      <c r="G34" s="237" t="s">
        <v>22</v>
      </c>
      <c r="H34" s="773">
        <f>SUM(H29:H33)</f>
        <v>316960</v>
      </c>
      <c r="I34" s="641">
        <f t="shared" ref="I34" si="3">+J34+L34</f>
        <v>194</v>
      </c>
      <c r="J34" s="672">
        <f>SUM(J29:J33)</f>
        <v>194</v>
      </c>
      <c r="K34" s="644"/>
      <c r="L34" s="651"/>
      <c r="M34" s="755">
        <f>SUM(M29:M33)</f>
        <v>323216</v>
      </c>
      <c r="N34" s="805">
        <f>SUM(N29:N33)</f>
        <v>329008</v>
      </c>
      <c r="O34" s="512"/>
      <c r="P34" s="1068"/>
      <c r="Q34" s="1074"/>
      <c r="R34" s="186"/>
    </row>
    <row r="35" spans="1:29" ht="31.5" customHeight="1" x14ac:dyDescent="0.2">
      <c r="A35" s="549" t="s">
        <v>18</v>
      </c>
      <c r="B35" s="544" t="s">
        <v>23</v>
      </c>
      <c r="C35" s="550" t="s">
        <v>26</v>
      </c>
      <c r="D35" s="1423" t="s">
        <v>72</v>
      </c>
      <c r="E35" s="126"/>
      <c r="F35" s="1065" t="s">
        <v>20</v>
      </c>
      <c r="G35" s="115" t="s">
        <v>21</v>
      </c>
      <c r="H35" s="762">
        <f>1344.7/3.4528*1000</f>
        <v>389452</v>
      </c>
      <c r="I35" s="749">
        <f>+J35+L35</f>
        <v>1345</v>
      </c>
      <c r="J35" s="711">
        <v>1345</v>
      </c>
      <c r="K35" s="675"/>
      <c r="L35" s="648"/>
      <c r="M35" s="840">
        <f>1344.7/3.4528*1000</f>
        <v>389452</v>
      </c>
      <c r="N35" s="840">
        <f>1344.7/3.4528*1000</f>
        <v>389452</v>
      </c>
      <c r="O35" s="1195" t="s">
        <v>89</v>
      </c>
      <c r="P35" s="286">
        <v>1977</v>
      </c>
      <c r="Q35" s="287">
        <v>1977</v>
      </c>
      <c r="R35" s="288">
        <v>1977</v>
      </c>
      <c r="AC35" s="4"/>
    </row>
    <row r="36" spans="1:29" ht="13.5" thickBot="1" x14ac:dyDescent="0.25">
      <c r="A36" s="549"/>
      <c r="B36" s="544"/>
      <c r="C36" s="550"/>
      <c r="D36" s="1424"/>
      <c r="E36" s="126"/>
      <c r="F36" s="1066"/>
      <c r="G36" s="205" t="s">
        <v>22</v>
      </c>
      <c r="H36" s="755">
        <f>H35</f>
        <v>389452</v>
      </c>
      <c r="I36" s="640">
        <f>+J36+L36</f>
        <v>1345</v>
      </c>
      <c r="J36" s="679">
        <f>+J35</f>
        <v>1345</v>
      </c>
      <c r="K36" s="680"/>
      <c r="L36" s="681"/>
      <c r="M36" s="755">
        <f>+M35</f>
        <v>389452</v>
      </c>
      <c r="N36" s="755">
        <f>+N35</f>
        <v>389452</v>
      </c>
      <c r="O36" s="1196"/>
      <c r="P36" s="1068"/>
      <c r="Q36" s="1074"/>
      <c r="R36" s="186"/>
    </row>
    <row r="37" spans="1:29" ht="13.5" thickBot="1" x14ac:dyDescent="0.25">
      <c r="A37" s="533" t="s">
        <v>18</v>
      </c>
      <c r="B37" s="535" t="s">
        <v>23</v>
      </c>
      <c r="C37" s="1298" t="s">
        <v>27</v>
      </c>
      <c r="D37" s="1188"/>
      <c r="E37" s="1188"/>
      <c r="F37" s="1188"/>
      <c r="G37" s="1188"/>
      <c r="H37" s="756">
        <f t="shared" ref="H37:N37" si="4">H36+H34+H28</f>
        <v>4332114</v>
      </c>
      <c r="I37" s="756">
        <f t="shared" si="4"/>
        <v>13555</v>
      </c>
      <c r="J37" s="756">
        <f t="shared" si="4"/>
        <v>13277</v>
      </c>
      <c r="K37" s="756">
        <f t="shared" si="4"/>
        <v>6648</v>
      </c>
      <c r="L37" s="756">
        <f t="shared" si="4"/>
        <v>278</v>
      </c>
      <c r="M37" s="756">
        <f t="shared" si="4"/>
        <v>4236648</v>
      </c>
      <c r="N37" s="756">
        <f t="shared" si="4"/>
        <v>4170035</v>
      </c>
      <c r="O37" s="1239"/>
      <c r="P37" s="1240"/>
      <c r="Q37" s="1240"/>
      <c r="R37" s="1241"/>
    </row>
    <row r="38" spans="1:29" ht="13.5" thickBot="1" x14ac:dyDescent="0.25">
      <c r="A38" s="558" t="s">
        <v>18</v>
      </c>
      <c r="B38" s="559" t="s">
        <v>26</v>
      </c>
      <c r="C38" s="1242" t="s">
        <v>41</v>
      </c>
      <c r="D38" s="1242"/>
      <c r="E38" s="1243"/>
      <c r="F38" s="1243"/>
      <c r="G38" s="1243"/>
      <c r="H38" s="1243"/>
      <c r="I38" s="1243"/>
      <c r="J38" s="1243"/>
      <c r="K38" s="1243"/>
      <c r="L38" s="1243"/>
      <c r="M38" s="1243"/>
      <c r="N38" s="1243"/>
      <c r="O38" s="1242"/>
      <c r="P38" s="1242"/>
      <c r="Q38" s="1242"/>
      <c r="R38" s="1244"/>
    </row>
    <row r="39" spans="1:29" ht="17.25" customHeight="1" x14ac:dyDescent="0.2">
      <c r="A39" s="551" t="s">
        <v>18</v>
      </c>
      <c r="B39" s="552" t="s">
        <v>26</v>
      </c>
      <c r="C39" s="1101" t="s">
        <v>18</v>
      </c>
      <c r="D39" s="620" t="s">
        <v>161</v>
      </c>
      <c r="E39" s="1032"/>
      <c r="F39" s="1087"/>
      <c r="G39" s="80"/>
      <c r="H39" s="764"/>
      <c r="I39" s="734"/>
      <c r="J39" s="721"/>
      <c r="K39" s="293"/>
      <c r="L39" s="682"/>
      <c r="M39" s="806"/>
      <c r="N39" s="969"/>
      <c r="O39" s="595"/>
      <c r="P39" s="595"/>
      <c r="Q39" s="588"/>
      <c r="R39" s="589"/>
    </row>
    <row r="40" spans="1:29" ht="40.5" customHeight="1" x14ac:dyDescent="0.2">
      <c r="A40" s="553"/>
      <c r="B40" s="554"/>
      <c r="C40" s="1102"/>
      <c r="D40" s="630" t="s">
        <v>150</v>
      </c>
      <c r="E40" s="1033"/>
      <c r="F40" s="1088" t="s">
        <v>24</v>
      </c>
      <c r="G40" s="622" t="s">
        <v>21</v>
      </c>
      <c r="H40" s="765">
        <f>500/3.4528*1000</f>
        <v>144810</v>
      </c>
      <c r="I40" s="735">
        <f>L40+J40</f>
        <v>500</v>
      </c>
      <c r="J40" s="722"/>
      <c r="K40" s="683"/>
      <c r="L40" s="684">
        <v>500</v>
      </c>
      <c r="M40" s="807">
        <f>1308/3.4528*1000</f>
        <v>378823</v>
      </c>
      <c r="N40" s="970">
        <f>2100/3.4528*1000</f>
        <v>608202</v>
      </c>
      <c r="O40" s="499" t="s">
        <v>146</v>
      </c>
      <c r="P40" s="494">
        <v>100</v>
      </c>
      <c r="Q40" s="590"/>
      <c r="R40" s="591"/>
      <c r="S40" s="866"/>
    </row>
    <row r="41" spans="1:29" ht="30" customHeight="1" x14ac:dyDescent="0.2">
      <c r="A41" s="553"/>
      <c r="B41" s="554"/>
      <c r="C41" s="1102"/>
      <c r="D41" s="621"/>
      <c r="E41" s="1033"/>
      <c r="F41" s="1120"/>
      <c r="G41" s="623" t="s">
        <v>25</v>
      </c>
      <c r="H41" s="766">
        <f>600/3.4528*1000</f>
        <v>173772</v>
      </c>
      <c r="I41" s="736">
        <f>L41+J41</f>
        <v>600</v>
      </c>
      <c r="J41" s="1122"/>
      <c r="K41" s="1123"/>
      <c r="L41" s="1124">
        <v>600</v>
      </c>
      <c r="M41" s="1125"/>
      <c r="N41" s="971"/>
      <c r="O41" s="586" t="s">
        <v>147</v>
      </c>
      <c r="P41" s="585"/>
      <c r="Q41" s="587">
        <v>100</v>
      </c>
      <c r="R41" s="591"/>
    </row>
    <row r="42" spans="1:29" ht="30" customHeight="1" x14ac:dyDescent="0.2">
      <c r="A42" s="553"/>
      <c r="B42" s="554"/>
      <c r="C42" s="1102"/>
      <c r="D42" s="621"/>
      <c r="E42" s="1033"/>
      <c r="F42" s="1088"/>
      <c r="G42" s="935"/>
      <c r="H42" s="1034"/>
      <c r="I42" s="737"/>
      <c r="J42" s="1035"/>
      <c r="K42" s="1036"/>
      <c r="L42" s="1037"/>
      <c r="M42" s="812"/>
      <c r="N42" s="975"/>
      <c r="O42" s="586" t="s">
        <v>148</v>
      </c>
      <c r="P42" s="585"/>
      <c r="Q42" s="587">
        <v>100</v>
      </c>
      <c r="R42" s="1038"/>
    </row>
    <row r="43" spans="1:29" ht="41.25" customHeight="1" x14ac:dyDescent="0.2">
      <c r="A43" s="936"/>
      <c r="B43" s="937"/>
      <c r="C43" s="1039"/>
      <c r="D43" s="938"/>
      <c r="E43" s="1040"/>
      <c r="F43" s="1041"/>
      <c r="G43" s="1128" t="s">
        <v>22</v>
      </c>
      <c r="H43" s="1129">
        <f>SUM(H40:H42)</f>
        <v>318582</v>
      </c>
      <c r="I43" s="1130">
        <f t="shared" ref="I43:N43" si="5">SUM(I39:I42)</f>
        <v>1100</v>
      </c>
      <c r="J43" s="1131">
        <f t="shared" si="5"/>
        <v>0</v>
      </c>
      <c r="K43" s="1132">
        <f t="shared" si="5"/>
        <v>0</v>
      </c>
      <c r="L43" s="1133">
        <f t="shared" si="5"/>
        <v>1100</v>
      </c>
      <c r="M43" s="1134">
        <f t="shared" si="5"/>
        <v>378823</v>
      </c>
      <c r="N43" s="1135">
        <f t="shared" si="5"/>
        <v>608202</v>
      </c>
      <c r="O43" s="586" t="s">
        <v>155</v>
      </c>
      <c r="P43" s="585"/>
      <c r="Q43" s="587"/>
      <c r="R43" s="1038">
        <v>100</v>
      </c>
    </row>
    <row r="44" spans="1:29" ht="20.25" customHeight="1" x14ac:dyDescent="0.2">
      <c r="A44" s="568"/>
      <c r="B44" s="569"/>
      <c r="C44" s="1086"/>
      <c r="D44" s="1435" t="s">
        <v>204</v>
      </c>
      <c r="E44" s="618"/>
      <c r="F44" s="1437" t="s">
        <v>43</v>
      </c>
      <c r="G44" s="1126" t="s">
        <v>21</v>
      </c>
      <c r="H44" s="1054">
        <f>500/3.4528*1000-28962</f>
        <v>115848</v>
      </c>
      <c r="I44" s="737">
        <f>J44+L44</f>
        <v>500</v>
      </c>
      <c r="J44" s="724"/>
      <c r="K44" s="692"/>
      <c r="L44" s="1127">
        <v>500</v>
      </c>
      <c r="M44" s="812">
        <f>300/3.4528*1000</f>
        <v>86886</v>
      </c>
      <c r="N44" s="813"/>
      <c r="O44" s="1429" t="s">
        <v>159</v>
      </c>
      <c r="P44" s="187">
        <v>60</v>
      </c>
      <c r="Q44" s="1031">
        <v>100</v>
      </c>
      <c r="R44" s="1121"/>
    </row>
    <row r="45" spans="1:29" ht="21" customHeight="1" x14ac:dyDescent="0.2">
      <c r="A45" s="562"/>
      <c r="B45" s="563"/>
      <c r="C45" s="564"/>
      <c r="D45" s="1436"/>
      <c r="E45" s="619"/>
      <c r="F45" s="1437"/>
      <c r="G45" s="625" t="s">
        <v>22</v>
      </c>
      <c r="H45" s="768">
        <f>H44</f>
        <v>115848</v>
      </c>
      <c r="I45" s="689">
        <f t="shared" ref="I45:M45" si="6">SUM(I44:I44)</f>
        <v>500</v>
      </c>
      <c r="J45" s="687">
        <f t="shared" si="6"/>
        <v>0</v>
      </c>
      <c r="K45" s="688">
        <f t="shared" si="6"/>
        <v>0</v>
      </c>
      <c r="L45" s="687">
        <f t="shared" si="6"/>
        <v>500</v>
      </c>
      <c r="M45" s="810">
        <f t="shared" si="6"/>
        <v>86886</v>
      </c>
      <c r="N45" s="973"/>
      <c r="O45" s="1429"/>
      <c r="P45" s="1067"/>
      <c r="Q45" s="1067"/>
      <c r="R45" s="1072"/>
    </row>
    <row r="46" spans="1:29" ht="15" customHeight="1" x14ac:dyDescent="0.2">
      <c r="A46" s="568"/>
      <c r="B46" s="569"/>
      <c r="C46" s="1086"/>
      <c r="D46" s="1380" t="s">
        <v>203</v>
      </c>
      <c r="E46" s="618"/>
      <c r="F46" s="1437"/>
      <c r="G46" s="470" t="s">
        <v>21</v>
      </c>
      <c r="H46" s="1052">
        <v>28962</v>
      </c>
      <c r="I46" s="984">
        <v>28962</v>
      </c>
      <c r="J46" s="984">
        <v>28962</v>
      </c>
      <c r="K46" s="984">
        <v>28962</v>
      </c>
      <c r="L46" s="1053">
        <v>28962</v>
      </c>
      <c r="M46" s="815">
        <v>28962</v>
      </c>
      <c r="N46" s="809"/>
      <c r="O46" s="1382" t="s">
        <v>197</v>
      </c>
      <c r="P46" s="577">
        <v>50</v>
      </c>
      <c r="Q46" s="593">
        <v>100</v>
      </c>
      <c r="R46" s="594"/>
    </row>
    <row r="47" spans="1:29" x14ac:dyDescent="0.2">
      <c r="A47" s="568"/>
      <c r="B47" s="569"/>
      <c r="C47" s="1086"/>
      <c r="D47" s="1435"/>
      <c r="E47" s="618"/>
      <c r="F47" s="1437"/>
      <c r="G47" s="1027" t="s">
        <v>44</v>
      </c>
      <c r="H47" s="1054">
        <v>115848</v>
      </c>
      <c r="I47" s="968">
        <v>115848</v>
      </c>
      <c r="J47" s="968">
        <v>115848</v>
      </c>
      <c r="K47" s="968">
        <v>115848</v>
      </c>
      <c r="L47" s="1055">
        <v>115848</v>
      </c>
      <c r="M47" s="1056">
        <v>115848</v>
      </c>
      <c r="N47" s="809"/>
      <c r="O47" s="1429"/>
      <c r="P47" s="187"/>
      <c r="Q47" s="1031"/>
      <c r="R47" s="1100"/>
    </row>
    <row r="48" spans="1:29" x14ac:dyDescent="0.2">
      <c r="A48" s="562"/>
      <c r="B48" s="563"/>
      <c r="C48" s="564"/>
      <c r="D48" s="1435"/>
      <c r="E48" s="619"/>
      <c r="F48" s="1438"/>
      <c r="G48" s="625" t="s">
        <v>22</v>
      </c>
      <c r="H48" s="768">
        <f>SUM(H46:H47)</f>
        <v>144810</v>
      </c>
      <c r="I48" s="768">
        <f t="shared" ref="I48:M48" si="7">SUM(I46:I47)</f>
        <v>144810</v>
      </c>
      <c r="J48" s="768">
        <f t="shared" si="7"/>
        <v>144810</v>
      </c>
      <c r="K48" s="768">
        <f t="shared" si="7"/>
        <v>144810</v>
      </c>
      <c r="L48" s="768">
        <f t="shared" si="7"/>
        <v>144810</v>
      </c>
      <c r="M48" s="776">
        <f t="shared" si="7"/>
        <v>144810</v>
      </c>
      <c r="N48" s="973"/>
      <c r="O48" s="1429"/>
      <c r="P48" s="1067"/>
      <c r="Q48" s="1067"/>
      <c r="R48" s="1072"/>
    </row>
    <row r="49" spans="1:22" ht="13.5" thickBot="1" x14ac:dyDescent="0.25">
      <c r="A49" s="565"/>
      <c r="B49" s="566"/>
      <c r="C49" s="596"/>
      <c r="D49" s="1025"/>
      <c r="E49" s="1430" t="s">
        <v>171</v>
      </c>
      <c r="F49" s="1431"/>
      <c r="G49" s="1432"/>
      <c r="H49" s="769">
        <f>H45+H43+H48</f>
        <v>579240</v>
      </c>
      <c r="I49" s="769">
        <f t="shared" ref="I49:M49" si="8">I45+I43+I48</f>
        <v>146410</v>
      </c>
      <c r="J49" s="769">
        <f t="shared" si="8"/>
        <v>144810</v>
      </c>
      <c r="K49" s="769">
        <f t="shared" si="8"/>
        <v>144810</v>
      </c>
      <c r="L49" s="769">
        <f t="shared" si="8"/>
        <v>146410</v>
      </c>
      <c r="M49" s="917">
        <f t="shared" si="8"/>
        <v>610519</v>
      </c>
      <c r="N49" s="769">
        <f>N45+N43+N48</f>
        <v>608202</v>
      </c>
      <c r="O49" s="629"/>
      <c r="P49" s="626"/>
      <c r="Q49" s="627"/>
      <c r="R49" s="628"/>
      <c r="V49" s="4"/>
    </row>
    <row r="50" spans="1:22" ht="15.75" customHeight="1" x14ac:dyDescent="0.2">
      <c r="A50" s="568" t="s">
        <v>18</v>
      </c>
      <c r="B50" s="569" t="s">
        <v>26</v>
      </c>
      <c r="C50" s="1086" t="s">
        <v>23</v>
      </c>
      <c r="D50" s="1433" t="s">
        <v>144</v>
      </c>
      <c r="E50" s="599" t="s">
        <v>135</v>
      </c>
      <c r="F50" s="178" t="s">
        <v>43</v>
      </c>
      <c r="G50" s="285" t="s">
        <v>21</v>
      </c>
      <c r="H50" s="763"/>
      <c r="I50" s="737"/>
      <c r="J50" s="724"/>
      <c r="K50" s="692"/>
      <c r="L50" s="693"/>
      <c r="M50" s="819">
        <v>691815</v>
      </c>
      <c r="N50" s="813"/>
      <c r="O50" s="481" t="s">
        <v>140</v>
      </c>
      <c r="P50" s="482">
        <v>1</v>
      </c>
      <c r="Q50" s="482"/>
      <c r="R50" s="1100"/>
      <c r="S50" s="866"/>
    </row>
    <row r="51" spans="1:22" ht="15.75" customHeight="1" x14ac:dyDescent="0.2">
      <c r="A51" s="568"/>
      <c r="B51" s="569"/>
      <c r="C51" s="1086"/>
      <c r="D51" s="1433"/>
      <c r="E51" s="599"/>
      <c r="F51" s="178"/>
      <c r="G51" s="285" t="s">
        <v>47</v>
      </c>
      <c r="H51" s="763">
        <v>435531</v>
      </c>
      <c r="I51" s="737"/>
      <c r="J51" s="724"/>
      <c r="K51" s="692"/>
      <c r="L51" s="693"/>
      <c r="M51" s="808"/>
      <c r="N51" s="1024"/>
      <c r="O51" s="15" t="s">
        <v>141</v>
      </c>
      <c r="P51" s="1067">
        <v>30</v>
      </c>
      <c r="Q51" s="54">
        <v>100</v>
      </c>
      <c r="R51" s="594"/>
      <c r="S51" s="866"/>
    </row>
    <row r="52" spans="1:22" ht="14.25" customHeight="1" x14ac:dyDescent="0.2">
      <c r="A52" s="562"/>
      <c r="B52" s="563"/>
      <c r="C52" s="564"/>
      <c r="D52" s="1433"/>
      <c r="E52" s="1434" t="s">
        <v>108</v>
      </c>
      <c r="F52" s="178"/>
      <c r="G52" s="58" t="s">
        <v>44</v>
      </c>
      <c r="H52" s="770">
        <v>320320</v>
      </c>
      <c r="I52" s="738">
        <f>J52+L52</f>
        <v>2397</v>
      </c>
      <c r="J52" s="725"/>
      <c r="K52" s="636"/>
      <c r="L52" s="694">
        <v>2397</v>
      </c>
      <c r="M52" s="799">
        <f>1310/3.4528*1000</f>
        <v>379402</v>
      </c>
      <c r="N52" s="978"/>
      <c r="P52" s="616"/>
      <c r="R52" s="1072"/>
      <c r="U52" s="4"/>
    </row>
    <row r="53" spans="1:22" x14ac:dyDescent="0.2">
      <c r="A53" s="562"/>
      <c r="B53" s="563"/>
      <c r="C53" s="564"/>
      <c r="D53" s="1433"/>
      <c r="E53" s="1235"/>
      <c r="F53" s="178"/>
      <c r="G53" s="371" t="s">
        <v>40</v>
      </c>
      <c r="H53" s="770">
        <v>2606580</v>
      </c>
      <c r="I53" s="739">
        <f>J53+L53</f>
        <v>9000</v>
      </c>
      <c r="J53" s="726"/>
      <c r="K53" s="695"/>
      <c r="L53" s="696">
        <v>9000</v>
      </c>
      <c r="M53" s="814">
        <v>6082020</v>
      </c>
      <c r="N53" s="808"/>
      <c r="O53" s="1215"/>
      <c r="P53" s="1224"/>
      <c r="Q53" s="1224"/>
      <c r="R53" s="1227"/>
      <c r="S53" s="60"/>
    </row>
    <row r="54" spans="1:22" x14ac:dyDescent="0.2">
      <c r="A54" s="562"/>
      <c r="B54" s="563"/>
      <c r="C54" s="564"/>
      <c r="D54" s="1433"/>
      <c r="E54" s="1235"/>
      <c r="F54" s="178"/>
      <c r="G54" s="116" t="s">
        <v>25</v>
      </c>
      <c r="H54" s="759">
        <v>227352</v>
      </c>
      <c r="I54" s="740">
        <f>J54+L54</f>
        <v>750</v>
      </c>
      <c r="J54" s="727"/>
      <c r="K54" s="697"/>
      <c r="L54" s="491">
        <v>750</v>
      </c>
      <c r="M54" s="799">
        <f>750/3.4528*1000</f>
        <v>217215</v>
      </c>
      <c r="N54" s="808"/>
      <c r="O54" s="1215"/>
      <c r="P54" s="1224"/>
      <c r="Q54" s="1224"/>
      <c r="R54" s="1227"/>
      <c r="S54" s="60"/>
    </row>
    <row r="55" spans="1:22" ht="13.5" thickBot="1" x14ac:dyDescent="0.25">
      <c r="A55" s="565"/>
      <c r="B55" s="566"/>
      <c r="C55" s="567"/>
      <c r="D55" s="1194"/>
      <c r="E55" s="477"/>
      <c r="F55" s="400"/>
      <c r="G55" s="372" t="s">
        <v>22</v>
      </c>
      <c r="H55" s="771">
        <f t="shared" ref="H55:M55" si="9">SUM(H50:H54)</f>
        <v>3589783</v>
      </c>
      <c r="I55" s="699">
        <f t="shared" si="9"/>
        <v>12147</v>
      </c>
      <c r="J55" s="690">
        <f t="shared" si="9"/>
        <v>0</v>
      </c>
      <c r="K55" s="691">
        <f t="shared" si="9"/>
        <v>0</v>
      </c>
      <c r="L55" s="698">
        <f t="shared" si="9"/>
        <v>12147</v>
      </c>
      <c r="M55" s="816">
        <f t="shared" si="9"/>
        <v>7370452</v>
      </c>
      <c r="N55" s="816"/>
      <c r="O55" s="1196"/>
      <c r="P55" s="1225"/>
      <c r="Q55" s="1225"/>
      <c r="R55" s="1228"/>
    </row>
    <row r="56" spans="1:22" ht="24" customHeight="1" x14ac:dyDescent="0.2">
      <c r="A56" s="551" t="s">
        <v>18</v>
      </c>
      <c r="B56" s="552" t="s">
        <v>26</v>
      </c>
      <c r="C56" s="1439" t="s">
        <v>26</v>
      </c>
      <c r="D56" s="1442" t="s">
        <v>190</v>
      </c>
      <c r="E56" s="893" t="s">
        <v>135</v>
      </c>
      <c r="F56" s="1445" t="s">
        <v>43</v>
      </c>
      <c r="G56" s="369" t="s">
        <v>21</v>
      </c>
      <c r="H56" s="772">
        <f>57/3.4528*1000</f>
        <v>16508</v>
      </c>
      <c r="I56" s="741">
        <f>L56+J56</f>
        <v>57</v>
      </c>
      <c r="J56" s="728"/>
      <c r="K56" s="700"/>
      <c r="L56" s="701">
        <v>57</v>
      </c>
      <c r="M56" s="817">
        <f>672.5/3.4528*1000</f>
        <v>194769</v>
      </c>
      <c r="N56" s="818"/>
      <c r="O56" s="473" t="s">
        <v>140</v>
      </c>
      <c r="P56" s="480"/>
      <c r="Q56" s="474">
        <v>1</v>
      </c>
      <c r="R56" s="479"/>
    </row>
    <row r="57" spans="1:22" ht="24" customHeight="1" x14ac:dyDescent="0.2">
      <c r="A57" s="553"/>
      <c r="B57" s="554"/>
      <c r="C57" s="1440"/>
      <c r="D57" s="1443"/>
      <c r="E57" s="1455" t="s">
        <v>138</v>
      </c>
      <c r="F57" s="1446"/>
      <c r="G57" s="468" t="s">
        <v>40</v>
      </c>
      <c r="H57" s="770"/>
      <c r="I57" s="735"/>
      <c r="J57" s="722"/>
      <c r="K57" s="683"/>
      <c r="L57" s="684"/>
      <c r="M57" s="808"/>
      <c r="N57" s="808">
        <f>3105.8/3.4528*1000</f>
        <v>899502</v>
      </c>
      <c r="O57" s="1089" t="s">
        <v>143</v>
      </c>
      <c r="P57" s="483"/>
      <c r="Q57" s="475"/>
      <c r="R57" s="484">
        <v>25</v>
      </c>
    </row>
    <row r="58" spans="1:22" ht="24" customHeight="1" x14ac:dyDescent="0.2">
      <c r="A58" s="553"/>
      <c r="B58" s="554"/>
      <c r="C58" s="1440"/>
      <c r="D58" s="1443"/>
      <c r="E58" s="1456"/>
      <c r="F58" s="1446"/>
      <c r="G58" s="370" t="s">
        <v>136</v>
      </c>
      <c r="H58" s="763"/>
      <c r="I58" s="735"/>
      <c r="J58" s="723"/>
      <c r="K58" s="685"/>
      <c r="L58" s="686"/>
      <c r="M58" s="812"/>
      <c r="N58" s="808">
        <f>274.1/3.4528*1000</f>
        <v>79385</v>
      </c>
      <c r="O58" s="1061"/>
      <c r="P58" s="485"/>
      <c r="Q58" s="841"/>
      <c r="R58" s="486"/>
    </row>
    <row r="59" spans="1:22" ht="24" customHeight="1" x14ac:dyDescent="0.2">
      <c r="A59" s="553"/>
      <c r="B59" s="554"/>
      <c r="C59" s="1440"/>
      <c r="D59" s="1443"/>
      <c r="E59" s="1456"/>
      <c r="F59" s="1446"/>
      <c r="G59" s="478" t="s">
        <v>47</v>
      </c>
      <c r="H59" s="759"/>
      <c r="I59" s="736"/>
      <c r="J59" s="729"/>
      <c r="K59" s="702"/>
      <c r="L59" s="703"/>
      <c r="M59" s="819"/>
      <c r="N59" s="820">
        <f>274.1/3.4528*1000</f>
        <v>79385</v>
      </c>
      <c r="O59" s="1061"/>
      <c r="P59" s="485"/>
      <c r="Q59" s="841"/>
      <c r="R59" s="486"/>
    </row>
    <row r="60" spans="1:22" ht="13.5" thickBot="1" x14ac:dyDescent="0.25">
      <c r="A60" s="555"/>
      <c r="B60" s="556"/>
      <c r="C60" s="1441"/>
      <c r="D60" s="1444"/>
      <c r="E60" s="1457"/>
      <c r="F60" s="1447"/>
      <c r="G60" s="1079" t="s">
        <v>22</v>
      </c>
      <c r="H60" s="773">
        <f>SUM(H56:H59)</f>
        <v>16508</v>
      </c>
      <c r="I60" s="673">
        <f>SUM(I56:I58)</f>
        <v>57</v>
      </c>
      <c r="J60" s="730">
        <f t="shared" ref="J60:L60" si="10">SUM(J56:J58)</f>
        <v>0</v>
      </c>
      <c r="K60" s="672">
        <f t="shared" si="10"/>
        <v>0</v>
      </c>
      <c r="L60" s="704">
        <f t="shared" si="10"/>
        <v>57</v>
      </c>
      <c r="M60" s="755">
        <f>SUM(M56:M58)</f>
        <v>194769</v>
      </c>
      <c r="N60" s="821">
        <f>SUM(N56:N59)</f>
        <v>1058272</v>
      </c>
      <c r="O60" s="1061"/>
      <c r="P60" s="485"/>
      <c r="Q60" s="841"/>
      <c r="R60" s="486"/>
    </row>
    <row r="61" spans="1:22" ht="15" customHeight="1" x14ac:dyDescent="0.2">
      <c r="A61" s="551" t="s">
        <v>18</v>
      </c>
      <c r="B61" s="552" t="s">
        <v>26</v>
      </c>
      <c r="C61" s="1439" t="s">
        <v>38</v>
      </c>
      <c r="D61" s="1442" t="s">
        <v>134</v>
      </c>
      <c r="E61" s="893" t="s">
        <v>135</v>
      </c>
      <c r="F61" s="1445" t="s">
        <v>43</v>
      </c>
      <c r="G61" s="369" t="s">
        <v>21</v>
      </c>
      <c r="H61" s="772">
        <f>30/3.4528*1000</f>
        <v>8689</v>
      </c>
      <c r="I61" s="741">
        <f>L61+J61</f>
        <v>30</v>
      </c>
      <c r="J61" s="728"/>
      <c r="K61" s="700"/>
      <c r="L61" s="701">
        <v>30</v>
      </c>
      <c r="M61" s="817">
        <f>121.2/3.4528*1000</f>
        <v>35102</v>
      </c>
      <c r="N61" s="818"/>
      <c r="O61" s="473" t="s">
        <v>140</v>
      </c>
      <c r="P61" s="474"/>
      <c r="Q61" s="474">
        <v>1</v>
      </c>
      <c r="R61" s="479"/>
    </row>
    <row r="62" spans="1:22" x14ac:dyDescent="0.2">
      <c r="A62" s="553"/>
      <c r="B62" s="554"/>
      <c r="C62" s="1440"/>
      <c r="D62" s="1443"/>
      <c r="E62" s="1448" t="s">
        <v>137</v>
      </c>
      <c r="F62" s="1446"/>
      <c r="G62" s="468" t="s">
        <v>40</v>
      </c>
      <c r="H62" s="770"/>
      <c r="I62" s="735"/>
      <c r="J62" s="722"/>
      <c r="K62" s="683"/>
      <c r="L62" s="684"/>
      <c r="M62" s="808"/>
      <c r="N62" s="808">
        <f>250.7/3.4528*1000</f>
        <v>72608</v>
      </c>
      <c r="O62" s="1451" t="s">
        <v>142</v>
      </c>
      <c r="P62" s="41"/>
      <c r="Q62" s="50"/>
      <c r="R62" s="1072">
        <v>25</v>
      </c>
    </row>
    <row r="63" spans="1:22" x14ac:dyDescent="0.2">
      <c r="A63" s="553"/>
      <c r="B63" s="554"/>
      <c r="C63" s="1440"/>
      <c r="D63" s="1443"/>
      <c r="E63" s="1449"/>
      <c r="F63" s="1446"/>
      <c r="G63" s="370" t="s">
        <v>136</v>
      </c>
      <c r="H63" s="763"/>
      <c r="I63" s="735"/>
      <c r="J63" s="723"/>
      <c r="K63" s="685"/>
      <c r="L63" s="686"/>
      <c r="M63" s="812"/>
      <c r="N63" s="808">
        <f>411.5/3.4528*1000</f>
        <v>119179</v>
      </c>
      <c r="O63" s="1261"/>
      <c r="P63" s="41"/>
      <c r="Q63" s="50"/>
      <c r="R63" s="1072"/>
    </row>
    <row r="64" spans="1:22" x14ac:dyDescent="0.2">
      <c r="A64" s="553"/>
      <c r="B64" s="554"/>
      <c r="C64" s="1440"/>
      <c r="D64" s="1443"/>
      <c r="E64" s="1449"/>
      <c r="F64" s="1446"/>
      <c r="G64" s="478" t="s">
        <v>47</v>
      </c>
      <c r="H64" s="759"/>
      <c r="I64" s="736"/>
      <c r="J64" s="729"/>
      <c r="K64" s="702"/>
      <c r="L64" s="703"/>
      <c r="M64" s="819"/>
      <c r="N64" s="820">
        <f>100/3.4528*1000</f>
        <v>28962</v>
      </c>
      <c r="O64" s="1069"/>
      <c r="P64" s="41"/>
      <c r="Q64" s="50"/>
      <c r="R64" s="1072"/>
    </row>
    <row r="65" spans="1:25" ht="13.5" thickBot="1" x14ac:dyDescent="0.25">
      <c r="A65" s="555"/>
      <c r="B65" s="556"/>
      <c r="C65" s="1441"/>
      <c r="D65" s="1444"/>
      <c r="E65" s="1450"/>
      <c r="F65" s="1447"/>
      <c r="G65" s="1079" t="s">
        <v>22</v>
      </c>
      <c r="H65" s="773">
        <f>SUM(H61:H64)</f>
        <v>8689</v>
      </c>
      <c r="I65" s="673">
        <f>SUM(I61:I63)</f>
        <v>30</v>
      </c>
      <c r="J65" s="730">
        <f t="shared" ref="J65:L65" si="11">SUM(J61:J63)</f>
        <v>0</v>
      </c>
      <c r="K65" s="672">
        <f t="shared" si="11"/>
        <v>0</v>
      </c>
      <c r="L65" s="704">
        <f t="shared" si="11"/>
        <v>30</v>
      </c>
      <c r="M65" s="755">
        <f>SUM(M61:M63)</f>
        <v>35102</v>
      </c>
      <c r="N65" s="821">
        <f>SUM(N61:N64)</f>
        <v>220749</v>
      </c>
      <c r="O65" s="1070"/>
      <c r="P65" s="8"/>
      <c r="Q65" s="51"/>
      <c r="R65" s="1073"/>
    </row>
    <row r="66" spans="1:25" ht="42.75" customHeight="1" x14ac:dyDescent="0.2">
      <c r="A66" s="568" t="s">
        <v>18</v>
      </c>
      <c r="B66" s="569" t="s">
        <v>26</v>
      </c>
      <c r="C66" s="1086" t="s">
        <v>68</v>
      </c>
      <c r="D66" s="1452" t="s">
        <v>153</v>
      </c>
      <c r="E66" s="1454" t="s">
        <v>152</v>
      </c>
      <c r="F66" s="307" t="s">
        <v>20</v>
      </c>
      <c r="G66" s="180" t="s">
        <v>21</v>
      </c>
      <c r="H66" s="774">
        <f>20/3.4528*1000</f>
        <v>5792</v>
      </c>
      <c r="I66" s="742">
        <f>+J66+L66</f>
        <v>20</v>
      </c>
      <c r="J66" s="731">
        <v>20</v>
      </c>
      <c r="K66" s="705"/>
      <c r="L66" s="706"/>
      <c r="M66" s="822">
        <f>20/3.4528*1000</f>
        <v>5792</v>
      </c>
      <c r="N66" s="822"/>
      <c r="O66" s="576" t="s">
        <v>154</v>
      </c>
      <c r="P66" s="580"/>
      <c r="Q66" s="33">
        <v>1</v>
      </c>
      <c r="R66" s="575"/>
    </row>
    <row r="67" spans="1:25" ht="13.5" thickBot="1" x14ac:dyDescent="0.25">
      <c r="A67" s="562"/>
      <c r="B67" s="563"/>
      <c r="C67" s="564"/>
      <c r="D67" s="1453"/>
      <c r="E67" s="1236"/>
      <c r="F67" s="307"/>
      <c r="G67" s="372" t="s">
        <v>22</v>
      </c>
      <c r="H67" s="771">
        <f>H66</f>
        <v>5792</v>
      </c>
      <c r="I67" s="699">
        <f>I66</f>
        <v>20</v>
      </c>
      <c r="J67" s="690">
        <f t="shared" ref="J67" si="12">J66</f>
        <v>20</v>
      </c>
      <c r="K67" s="691"/>
      <c r="L67" s="698"/>
      <c r="M67" s="811">
        <f>M66</f>
        <v>5792</v>
      </c>
      <c r="N67" s="811"/>
      <c r="O67" s="578"/>
      <c r="P67" s="579"/>
      <c r="Q67" s="1068"/>
      <c r="R67" s="1073"/>
    </row>
    <row r="68" spans="1:25" ht="41.25" customHeight="1" x14ac:dyDescent="0.2">
      <c r="A68" s="560" t="s">
        <v>18</v>
      </c>
      <c r="B68" s="561" t="s">
        <v>26</v>
      </c>
      <c r="C68" s="1085" t="s">
        <v>151</v>
      </c>
      <c r="D68" s="609" t="s">
        <v>46</v>
      </c>
      <c r="E68" s="352"/>
      <c r="F68" s="306" t="s">
        <v>24</v>
      </c>
      <c r="G68" s="919" t="s">
        <v>21</v>
      </c>
      <c r="H68" s="777">
        <v>81296</v>
      </c>
      <c r="I68" s="920">
        <f>J68+L68</f>
        <v>251</v>
      </c>
      <c r="J68" s="921">
        <v>251</v>
      </c>
      <c r="K68" s="922"/>
      <c r="L68" s="923"/>
      <c r="M68" s="818"/>
      <c r="N68" s="924"/>
      <c r="O68" s="24"/>
      <c r="P68" s="14"/>
      <c r="Q68" s="66"/>
      <c r="R68" s="1099"/>
    </row>
    <row r="69" spans="1:25" ht="30" customHeight="1" x14ac:dyDescent="0.2">
      <c r="A69" s="562"/>
      <c r="B69" s="563"/>
      <c r="C69" s="564"/>
      <c r="D69" s="1092" t="s">
        <v>191</v>
      </c>
      <c r="E69" s="353"/>
      <c r="F69" s="307"/>
      <c r="G69" s="385"/>
      <c r="H69" s="926"/>
      <c r="I69" s="932"/>
      <c r="J69" s="933"/>
      <c r="K69" s="270"/>
      <c r="L69" s="847"/>
      <c r="M69" s="934"/>
      <c r="N69" s="931"/>
      <c r="O69" s="527" t="s">
        <v>168</v>
      </c>
      <c r="P69" s="528">
        <v>100</v>
      </c>
      <c r="Q69" s="529"/>
      <c r="R69" s="515"/>
    </row>
    <row r="70" spans="1:25" ht="30.75" customHeight="1" x14ac:dyDescent="0.2">
      <c r="A70" s="562"/>
      <c r="B70" s="563"/>
      <c r="C70" s="564"/>
      <c r="D70" s="610" t="s">
        <v>132</v>
      </c>
      <c r="E70" s="353"/>
      <c r="F70" s="307"/>
      <c r="G70" s="925"/>
      <c r="H70" s="926"/>
      <c r="I70" s="927"/>
      <c r="J70" s="928"/>
      <c r="K70" s="929"/>
      <c r="L70" s="930"/>
      <c r="M70" s="931"/>
      <c r="N70" s="931"/>
      <c r="O70" s="500" t="s">
        <v>167</v>
      </c>
      <c r="P70" s="476">
        <v>100</v>
      </c>
      <c r="Q70" s="513"/>
      <c r="R70" s="514"/>
      <c r="V70" s="4"/>
    </row>
    <row r="71" spans="1:25" ht="55.5" customHeight="1" x14ac:dyDescent="0.2">
      <c r="A71" s="562"/>
      <c r="B71" s="563"/>
      <c r="C71" s="564"/>
      <c r="D71" s="1091" t="s">
        <v>133</v>
      </c>
      <c r="E71" s="353"/>
      <c r="F71" s="307"/>
      <c r="G71" s="385"/>
      <c r="H71" s="926"/>
      <c r="I71" s="927"/>
      <c r="J71" s="1019"/>
      <c r="K71" s="929"/>
      <c r="L71" s="930"/>
      <c r="M71" s="931"/>
      <c r="N71" s="931"/>
      <c r="O71" s="1090" t="s">
        <v>166</v>
      </c>
      <c r="P71" s="1008">
        <v>100</v>
      </c>
      <c r="Q71" s="506"/>
      <c r="R71" s="1072"/>
    </row>
    <row r="72" spans="1:25" ht="18" customHeight="1" x14ac:dyDescent="0.2">
      <c r="A72" s="562"/>
      <c r="B72" s="563"/>
      <c r="C72" s="564"/>
      <c r="D72" s="1380" t="s">
        <v>195</v>
      </c>
      <c r="E72" s="353"/>
      <c r="F72" s="307"/>
      <c r="G72" s="925"/>
      <c r="H72" s="926"/>
      <c r="I72" s="932"/>
      <c r="J72" s="933"/>
      <c r="K72" s="270"/>
      <c r="L72" s="847"/>
      <c r="M72" s="934"/>
      <c r="N72" s="931"/>
      <c r="O72" s="1382" t="s">
        <v>196</v>
      </c>
      <c r="P72" s="1017">
        <v>100</v>
      </c>
      <c r="Q72" s="1020"/>
      <c r="R72" s="1071"/>
    </row>
    <row r="73" spans="1:25" ht="13.5" thickBot="1" x14ac:dyDescent="0.25">
      <c r="A73" s="562"/>
      <c r="B73" s="563"/>
      <c r="C73" s="564"/>
      <c r="D73" s="1381"/>
      <c r="E73" s="354"/>
      <c r="F73" s="308"/>
      <c r="G73" s="284" t="s">
        <v>22</v>
      </c>
      <c r="H73" s="776">
        <f>SUM(H68:H71)</f>
        <v>81296</v>
      </c>
      <c r="I73" s="689">
        <f>J73+L73</f>
        <v>251</v>
      </c>
      <c r="J73" s="732">
        <f>SUM(J68:J71)</f>
        <v>251</v>
      </c>
      <c r="K73" s="688"/>
      <c r="L73" s="707"/>
      <c r="M73" s="810">
        <f>SUM(M69:M71)</f>
        <v>0</v>
      </c>
      <c r="N73" s="810">
        <f>SUM(N69:N71)</f>
        <v>0</v>
      </c>
      <c r="O73" s="1383"/>
      <c r="P73" s="1009"/>
      <c r="Q73" s="506"/>
      <c r="R73" s="1072"/>
    </row>
    <row r="74" spans="1:25" ht="30.75" customHeight="1" x14ac:dyDescent="0.2">
      <c r="A74" s="540" t="s">
        <v>18</v>
      </c>
      <c r="B74" s="1398" t="s">
        <v>26</v>
      </c>
      <c r="C74" s="1460" t="s">
        <v>160</v>
      </c>
      <c r="D74" s="1462" t="s">
        <v>164</v>
      </c>
      <c r="E74" s="1464"/>
      <c r="F74" s="1466" t="s">
        <v>20</v>
      </c>
      <c r="G74" s="638" t="s">
        <v>21</v>
      </c>
      <c r="H74" s="775">
        <f>100/3.4528*1000</f>
        <v>28962</v>
      </c>
      <c r="I74" s="850">
        <f>J74+L74</f>
        <v>100</v>
      </c>
      <c r="J74" s="709"/>
      <c r="K74" s="709"/>
      <c r="L74" s="851">
        <v>100</v>
      </c>
      <c r="M74" s="852">
        <v>0</v>
      </c>
      <c r="N74" s="853">
        <f>10/3.4528*1000</f>
        <v>2896</v>
      </c>
      <c r="O74" s="1468" t="s">
        <v>165</v>
      </c>
      <c r="P74" s="605">
        <v>100</v>
      </c>
      <c r="Q74" s="600"/>
      <c r="R74" s="601"/>
      <c r="S74" s="602"/>
    </row>
    <row r="75" spans="1:25" ht="13.5" thickBot="1" x14ac:dyDescent="0.25">
      <c r="A75" s="546"/>
      <c r="B75" s="1399"/>
      <c r="C75" s="1461"/>
      <c r="D75" s="1463"/>
      <c r="E75" s="1465"/>
      <c r="F75" s="1467"/>
      <c r="G75" s="744" t="s">
        <v>22</v>
      </c>
      <c r="H75" s="778">
        <f>H74</f>
        <v>28962</v>
      </c>
      <c r="I75" s="854">
        <f t="shared" ref="I75:N75" si="13">SUM(I74:I74)</f>
        <v>100</v>
      </c>
      <c r="J75" s="855"/>
      <c r="K75" s="855"/>
      <c r="L75" s="856">
        <f t="shared" si="13"/>
        <v>100</v>
      </c>
      <c r="M75" s="778">
        <f t="shared" si="13"/>
        <v>0</v>
      </c>
      <c r="N75" s="778">
        <f t="shared" si="13"/>
        <v>2896</v>
      </c>
      <c r="O75" s="1469"/>
      <c r="P75" s="603"/>
      <c r="Q75" s="603"/>
      <c r="R75" s="604"/>
      <c r="S75" s="602"/>
      <c r="Y75" s="4"/>
    </row>
    <row r="76" spans="1:25" ht="13.5" thickBot="1" x14ac:dyDescent="0.25">
      <c r="A76" s="533" t="s">
        <v>18</v>
      </c>
      <c r="B76" s="557" t="s">
        <v>26</v>
      </c>
      <c r="C76" s="1188" t="s">
        <v>27</v>
      </c>
      <c r="D76" s="1188"/>
      <c r="E76" s="1188"/>
      <c r="F76" s="1188"/>
      <c r="G76" s="1188"/>
      <c r="H76" s="756">
        <f>H73+H67+H65+H60+H55+H49+H75</f>
        <v>4310270</v>
      </c>
      <c r="I76" s="743">
        <f>I73+I67+I60+I65+I55+I49</f>
        <v>158915</v>
      </c>
      <c r="J76" s="733">
        <f>J73+J67+J60+J65+J55+J49</f>
        <v>145081</v>
      </c>
      <c r="K76" s="708">
        <f>K73+K67+K60+K65+K55+K49</f>
        <v>144810</v>
      </c>
      <c r="L76" s="708">
        <f>L73+L67+L60+L65+L55+L49</f>
        <v>158644</v>
      </c>
      <c r="M76" s="823">
        <f>M73+M67+M60+M65+M55+M49</f>
        <v>8216634</v>
      </c>
      <c r="N76" s="823">
        <f>N73+N67+N60+N65+N55+N49+N75</f>
        <v>1890119</v>
      </c>
      <c r="O76" s="1216"/>
      <c r="P76" s="1217"/>
      <c r="Q76" s="1217"/>
      <c r="R76" s="1218"/>
    </row>
    <row r="77" spans="1:25" ht="13.5" thickBot="1" x14ac:dyDescent="0.25">
      <c r="A77" s="570" t="s">
        <v>18</v>
      </c>
      <c r="B77" s="557" t="s">
        <v>38</v>
      </c>
      <c r="C77" s="1219" t="s">
        <v>77</v>
      </c>
      <c r="D77" s="1219"/>
      <c r="E77" s="1219"/>
      <c r="F77" s="1219"/>
      <c r="G77" s="1219"/>
      <c r="H77" s="1220"/>
      <c r="I77" s="1220"/>
      <c r="J77" s="1220"/>
      <c r="K77" s="1220"/>
      <c r="L77" s="1220"/>
      <c r="M77" s="1219"/>
      <c r="N77" s="1219"/>
      <c r="O77" s="1219"/>
      <c r="P77" s="1221"/>
      <c r="Q77" s="1221"/>
      <c r="R77" s="1222"/>
    </row>
    <row r="78" spans="1:25" ht="29.25" customHeight="1" x14ac:dyDescent="0.2">
      <c r="A78" s="540" t="s">
        <v>18</v>
      </c>
      <c r="B78" s="541" t="s">
        <v>38</v>
      </c>
      <c r="C78" s="542" t="s">
        <v>18</v>
      </c>
      <c r="D78" s="1193" t="s">
        <v>73</v>
      </c>
      <c r="E78" s="76"/>
      <c r="F78" s="1063" t="s">
        <v>20</v>
      </c>
      <c r="G78" s="637" t="s">
        <v>21</v>
      </c>
      <c r="H78" s="777">
        <f>2314.3/3.4528*1000</f>
        <v>670268</v>
      </c>
      <c r="I78" s="745">
        <f>+J78+L78</f>
        <v>2314</v>
      </c>
      <c r="J78" s="709">
        <f>2114.3+200</f>
        <v>2314</v>
      </c>
      <c r="K78" s="674"/>
      <c r="L78" s="648"/>
      <c r="M78" s="800">
        <f>1300/3.4528*1000</f>
        <v>376506</v>
      </c>
      <c r="N78" s="801">
        <f>1300/3.4528*1000</f>
        <v>376506</v>
      </c>
      <c r="O78" s="1402" t="s">
        <v>179</v>
      </c>
      <c r="P78" s="1093">
        <v>8</v>
      </c>
      <c r="Q78" s="1472">
        <v>8</v>
      </c>
      <c r="R78" s="1458">
        <v>8</v>
      </c>
    </row>
    <row r="79" spans="1:25" ht="13.5" thickBot="1" x14ac:dyDescent="0.25">
      <c r="A79" s="546"/>
      <c r="B79" s="547"/>
      <c r="C79" s="548"/>
      <c r="D79" s="1194"/>
      <c r="E79" s="844"/>
      <c r="F79" s="1064"/>
      <c r="G79" s="845" t="s">
        <v>22</v>
      </c>
      <c r="H79" s="824">
        <f>H78</f>
        <v>670268</v>
      </c>
      <c r="I79" s="746">
        <f>+I78</f>
        <v>2314</v>
      </c>
      <c r="J79" s="650">
        <f>+J78</f>
        <v>2314</v>
      </c>
      <c r="K79" s="650"/>
      <c r="L79" s="710"/>
      <c r="M79" s="824">
        <f>M78</f>
        <v>376506</v>
      </c>
      <c r="N79" s="771">
        <f>N78</f>
        <v>376506</v>
      </c>
      <c r="O79" s="1383"/>
      <c r="P79" s="1094"/>
      <c r="Q79" s="1473"/>
      <c r="R79" s="1459"/>
    </row>
    <row r="80" spans="1:25" ht="42" customHeight="1" x14ac:dyDescent="0.2">
      <c r="A80" s="1396" t="s">
        <v>18</v>
      </c>
      <c r="B80" s="1398" t="s">
        <v>38</v>
      </c>
      <c r="C80" s="1470" t="s">
        <v>23</v>
      </c>
      <c r="D80" s="1207" t="s">
        <v>50</v>
      </c>
      <c r="E80" s="1208"/>
      <c r="F80" s="1212" t="s">
        <v>20</v>
      </c>
      <c r="G80" s="505" t="s">
        <v>21</v>
      </c>
      <c r="H80" s="751">
        <f>50/3.4528*1000</f>
        <v>14481</v>
      </c>
      <c r="I80" s="747">
        <f>+J80+L80</f>
        <v>50</v>
      </c>
      <c r="J80" s="711">
        <v>50</v>
      </c>
      <c r="K80" s="711"/>
      <c r="L80" s="712"/>
      <c r="M80" s="800">
        <f>50/3.4528*1000</f>
        <v>14481</v>
      </c>
      <c r="N80" s="800">
        <f>50/3.4528*1000</f>
        <v>14481</v>
      </c>
      <c r="O80" s="1083" t="s">
        <v>180</v>
      </c>
      <c r="P80" s="1093">
        <v>20</v>
      </c>
      <c r="Q80" s="1084">
        <v>25</v>
      </c>
      <c r="R80" s="507">
        <v>25</v>
      </c>
    </row>
    <row r="81" spans="1:19" ht="13.5" thickBot="1" x14ac:dyDescent="0.25">
      <c r="A81" s="1397"/>
      <c r="B81" s="1399"/>
      <c r="C81" s="1471"/>
      <c r="D81" s="1138"/>
      <c r="E81" s="1209"/>
      <c r="F81" s="1213"/>
      <c r="G81" s="237" t="s">
        <v>22</v>
      </c>
      <c r="H81" s="755">
        <f>H80</f>
        <v>14481</v>
      </c>
      <c r="I81" s="730">
        <f>+I80</f>
        <v>50</v>
      </c>
      <c r="J81" s="672">
        <f>+J80</f>
        <v>50</v>
      </c>
      <c r="K81" s="672"/>
      <c r="L81" s="651"/>
      <c r="M81" s="824">
        <f>SUM(M80:M80)</f>
        <v>14481</v>
      </c>
      <c r="N81" s="825">
        <f>SUM(N80:N80)</f>
        <v>14481</v>
      </c>
      <c r="O81" s="508"/>
      <c r="P81" s="509"/>
      <c r="Q81" s="296"/>
      <c r="R81" s="297"/>
    </row>
    <row r="82" spans="1:19" ht="13.5" thickBot="1" x14ac:dyDescent="0.25">
      <c r="A82" s="533" t="s">
        <v>18</v>
      </c>
      <c r="B82" s="571" t="s">
        <v>38</v>
      </c>
      <c r="C82" s="1188" t="s">
        <v>27</v>
      </c>
      <c r="D82" s="1188"/>
      <c r="E82" s="1188"/>
      <c r="F82" s="1188"/>
      <c r="G82" s="1188"/>
      <c r="H82" s="756">
        <f>H81+H79</f>
        <v>684749</v>
      </c>
      <c r="I82" s="642">
        <f>I79+I81+I75</f>
        <v>2464</v>
      </c>
      <c r="J82" s="713">
        <f>J79+J81+J75</f>
        <v>2364</v>
      </c>
      <c r="K82" s="713">
        <f>K79+K81+K75</f>
        <v>0</v>
      </c>
      <c r="L82" s="713">
        <f>L79+L81+L75</f>
        <v>100</v>
      </c>
      <c r="M82" s="826">
        <f>M79+M81</f>
        <v>390987</v>
      </c>
      <c r="N82" s="826">
        <f>N79+N81</f>
        <v>390987</v>
      </c>
      <c r="O82" s="516"/>
      <c r="P82" s="517"/>
      <c r="Q82" s="517"/>
      <c r="R82" s="518"/>
    </row>
    <row r="83" spans="1:19" ht="13.5" thickBot="1" x14ac:dyDescent="0.25">
      <c r="A83" s="533" t="s">
        <v>18</v>
      </c>
      <c r="B83" s="1189" t="s">
        <v>52</v>
      </c>
      <c r="C83" s="1190"/>
      <c r="D83" s="1190"/>
      <c r="E83" s="1190"/>
      <c r="F83" s="1190"/>
      <c r="G83" s="1190"/>
      <c r="H83" s="779">
        <f>H82+H76+H37+H18</f>
        <v>9380133</v>
      </c>
      <c r="I83" s="715">
        <f>+J83+L83</f>
        <v>319927</v>
      </c>
      <c r="J83" s="714">
        <f>+J18+J37+J82+J76</f>
        <v>160905</v>
      </c>
      <c r="K83" s="715">
        <f>+K18+K37+K82</f>
        <v>6648</v>
      </c>
      <c r="L83" s="716">
        <f>+L18+L37+L82+L76</f>
        <v>159022</v>
      </c>
      <c r="M83" s="827">
        <f>+M18+M37+M82+M76</f>
        <v>12868308</v>
      </c>
      <c r="N83" s="827">
        <f>+N18+N37+N82+N76</f>
        <v>6478076</v>
      </c>
      <c r="O83" s="519"/>
      <c r="P83" s="520"/>
      <c r="Q83" s="520"/>
      <c r="R83" s="521"/>
    </row>
    <row r="84" spans="1:19" ht="13.5" thickBot="1" x14ac:dyDescent="0.25">
      <c r="A84" s="572" t="s">
        <v>53</v>
      </c>
      <c r="B84" s="1191" t="s">
        <v>54</v>
      </c>
      <c r="C84" s="1192"/>
      <c r="D84" s="1192"/>
      <c r="E84" s="1192"/>
      <c r="F84" s="1192"/>
      <c r="G84" s="1192"/>
      <c r="H84" s="780">
        <f>H83</f>
        <v>9380133</v>
      </c>
      <c r="I84" s="718">
        <f>+I83</f>
        <v>319927</v>
      </c>
      <c r="J84" s="717">
        <f>+J83</f>
        <v>160905</v>
      </c>
      <c r="K84" s="718">
        <f>+K83</f>
        <v>6648</v>
      </c>
      <c r="L84" s="719">
        <f>+L83</f>
        <v>159022</v>
      </c>
      <c r="M84" s="828">
        <f>M83</f>
        <v>12868308</v>
      </c>
      <c r="N84" s="828">
        <f>N83</f>
        <v>6478076</v>
      </c>
      <c r="O84" s="522"/>
      <c r="P84" s="523"/>
      <c r="Q84" s="523"/>
      <c r="R84" s="524"/>
    </row>
    <row r="85" spans="1:19" x14ac:dyDescent="0.2">
      <c r="A85" s="631"/>
      <c r="B85" s="632"/>
      <c r="C85" s="632"/>
      <c r="D85" s="632"/>
      <c r="E85" s="632"/>
      <c r="F85" s="632"/>
      <c r="G85" s="632"/>
      <c r="H85" s="781"/>
      <c r="I85" s="720"/>
      <c r="J85" s="720"/>
      <c r="K85" s="720"/>
      <c r="L85" s="720"/>
      <c r="M85" s="829"/>
      <c r="N85" s="829"/>
      <c r="O85" s="633"/>
      <c r="P85" s="634"/>
      <c r="Q85" s="634"/>
      <c r="R85" s="634"/>
      <c r="S85" s="635"/>
    </row>
    <row r="86" spans="1:19" ht="15" thickBot="1" x14ac:dyDescent="0.25">
      <c r="A86" s="573"/>
      <c r="B86" s="102"/>
      <c r="C86" s="574"/>
      <c r="D86" s="1477" t="s">
        <v>55</v>
      </c>
      <c r="E86" s="1477"/>
      <c r="F86" s="1477"/>
      <c r="G86" s="1477"/>
      <c r="H86" s="1477"/>
      <c r="I86" s="1477"/>
      <c r="J86" s="1477"/>
      <c r="K86" s="1477"/>
      <c r="L86" s="1477"/>
      <c r="M86" s="1477"/>
      <c r="N86" s="1477"/>
      <c r="O86" s="501"/>
      <c r="P86" s="497"/>
      <c r="Q86" s="497"/>
      <c r="R86" s="497"/>
    </row>
    <row r="87" spans="1:19" ht="36.75" thickBot="1" x14ac:dyDescent="0.25">
      <c r="A87" s="1481" t="s">
        <v>56</v>
      </c>
      <c r="B87" s="1482"/>
      <c r="C87" s="1482"/>
      <c r="D87" s="1482"/>
      <c r="E87" s="1482"/>
      <c r="F87" s="1482"/>
      <c r="G87" s="1483"/>
      <c r="H87" s="782" t="s">
        <v>173</v>
      </c>
      <c r="I87" s="1478" t="s">
        <v>173</v>
      </c>
      <c r="J87" s="1479"/>
      <c r="K87" s="1479"/>
      <c r="L87" s="1480"/>
      <c r="M87" s="830" t="s">
        <v>174</v>
      </c>
      <c r="N87" s="831" t="s">
        <v>175</v>
      </c>
      <c r="O87" s="99"/>
      <c r="P87" s="1077"/>
      <c r="Q87" s="1187"/>
      <c r="R87" s="1187"/>
    </row>
    <row r="88" spans="1:19" x14ac:dyDescent="0.2">
      <c r="A88" s="1170" t="s">
        <v>57</v>
      </c>
      <c r="B88" s="1171"/>
      <c r="C88" s="1171"/>
      <c r="D88" s="1171"/>
      <c r="E88" s="1171"/>
      <c r="F88" s="1171"/>
      <c r="G88" s="1172"/>
      <c r="H88" s="783">
        <f ca="1">SUM(H89:H93)</f>
        <v>6372429</v>
      </c>
      <c r="I88" s="1505">
        <f>SUM(I89:L93)</f>
        <v>164767</v>
      </c>
      <c r="J88" s="1506"/>
      <c r="K88" s="1506"/>
      <c r="L88" s="1507"/>
      <c r="M88" s="832">
        <f>SUM(M89:M93)</f>
        <v>6569073</v>
      </c>
      <c r="N88" s="833">
        <f>SUM(N89:N93)</f>
        <v>5307402</v>
      </c>
      <c r="O88" s="502"/>
      <c r="P88" s="1076"/>
      <c r="Q88" s="1154"/>
      <c r="R88" s="1154"/>
    </row>
    <row r="89" spans="1:19" x14ac:dyDescent="0.2">
      <c r="A89" s="1155" t="s">
        <v>59</v>
      </c>
      <c r="B89" s="1156"/>
      <c r="C89" s="1156"/>
      <c r="D89" s="1156"/>
      <c r="E89" s="1156"/>
      <c r="F89" s="1156"/>
      <c r="G89" s="1157"/>
      <c r="H89" s="784">
        <f ca="1">SUMIF(G12:H80,"sb",H12:H80)</f>
        <v>5191873</v>
      </c>
      <c r="I89" s="1474">
        <f>SUMIF(G12:G81,"sb",I12:I81)</f>
        <v>45752</v>
      </c>
      <c r="J89" s="1475"/>
      <c r="K89" s="1475"/>
      <c r="L89" s="1476"/>
      <c r="M89" s="834">
        <f>SUMIF(G12:G81,"sb",M12:M81)</f>
        <v>5850787</v>
      </c>
      <c r="N89" s="835">
        <f>SUMIF(G12:G81,"sb",N12:N81)</f>
        <v>4976019</v>
      </c>
      <c r="O89" s="504"/>
      <c r="P89" s="1075"/>
      <c r="Q89" s="1158"/>
      <c r="R89" s="1158"/>
    </row>
    <row r="90" spans="1:19" ht="12.75" customHeight="1" x14ac:dyDescent="0.2">
      <c r="A90" s="1167" t="s">
        <v>60</v>
      </c>
      <c r="B90" s="1168"/>
      <c r="C90" s="1168"/>
      <c r="D90" s="1168"/>
      <c r="E90" s="1168"/>
      <c r="F90" s="1168"/>
      <c r="G90" s="1169"/>
      <c r="H90" s="785">
        <f>SUMIF(G12:G80,"sb(sp)",H12:H80)</f>
        <v>240443</v>
      </c>
      <c r="I90" s="1485">
        <f>SUMIF(G12:G79,"sb(sp)",I12:I79)</f>
        <v>770</v>
      </c>
      <c r="J90" s="1486"/>
      <c r="K90" s="1486"/>
      <c r="L90" s="1487"/>
      <c r="M90" s="836">
        <f>SUMIF(G18:G79,G21,M18:M79)</f>
        <v>223036</v>
      </c>
      <c r="N90" s="796">
        <f>SUMIF(G18:G79,G21,N18:N79)</f>
        <v>223036</v>
      </c>
      <c r="O90" s="504"/>
      <c r="P90" s="1075"/>
      <c r="Q90" s="1158"/>
      <c r="R90" s="1158"/>
    </row>
    <row r="91" spans="1:19" ht="12.75" customHeight="1" x14ac:dyDescent="0.2">
      <c r="A91" s="1159" t="s">
        <v>202</v>
      </c>
      <c r="B91" s="1160"/>
      <c r="C91" s="1160"/>
      <c r="D91" s="1160"/>
      <c r="E91" s="1160"/>
      <c r="F91" s="1160"/>
      <c r="G91" s="1161"/>
      <c r="H91" s="785">
        <f>SUMIF(G12:G80,"SB(SPL)",H12:H80)</f>
        <v>68414</v>
      </c>
      <c r="I91" s="1108"/>
      <c r="J91" s="1109"/>
      <c r="K91" s="1109"/>
      <c r="L91" s="1109"/>
      <c r="M91" s="836"/>
      <c r="N91" s="796"/>
      <c r="O91" s="504"/>
      <c r="P91" s="1106"/>
      <c r="Q91" s="1106"/>
      <c r="R91" s="1106"/>
    </row>
    <row r="92" spans="1:19" x14ac:dyDescent="0.2">
      <c r="A92" s="1167" t="s">
        <v>61</v>
      </c>
      <c r="B92" s="1168"/>
      <c r="C92" s="1168"/>
      <c r="D92" s="1168"/>
      <c r="E92" s="1168"/>
      <c r="F92" s="1168"/>
      <c r="G92" s="1169"/>
      <c r="H92" s="785">
        <f>SUMIF(G12:G80,"sb(p)",H12:H80)</f>
        <v>435531</v>
      </c>
      <c r="I92" s="1500">
        <f>SUMIF(G12:G79,"sb(p)",I12:I79)</f>
        <v>0</v>
      </c>
      <c r="J92" s="1501"/>
      <c r="K92" s="1501"/>
      <c r="L92" s="1501"/>
      <c r="M92" s="837">
        <f>SUMIF(G12:G79,"sb(p)",M12:M79)</f>
        <v>0</v>
      </c>
      <c r="N92" s="807">
        <f>SUMIF(G18:G79,"sb(p)",N18:N79)</f>
        <v>108347</v>
      </c>
      <c r="O92" s="504"/>
      <c r="P92" s="1075"/>
      <c r="Q92" s="1158"/>
      <c r="R92" s="1158"/>
    </row>
    <row r="93" spans="1:19" ht="16.5" customHeight="1" x14ac:dyDescent="0.2">
      <c r="A93" s="1167" t="s">
        <v>62</v>
      </c>
      <c r="B93" s="1168"/>
      <c r="C93" s="1168"/>
      <c r="D93" s="1168"/>
      <c r="E93" s="1168"/>
      <c r="F93" s="1168"/>
      <c r="G93" s="1169"/>
      <c r="H93" s="785">
        <f>SUMIF(G12:G80,"sb(vb)",H12:H80)</f>
        <v>436168</v>
      </c>
      <c r="I93" s="1494">
        <f>SUMIF(G12:G79,"sb(vb)",I12:I79)</f>
        <v>118245</v>
      </c>
      <c r="J93" s="1495"/>
      <c r="K93" s="1495"/>
      <c r="L93" s="1496"/>
      <c r="M93" s="837">
        <f>SUMIF(G18:G79,G52,M18:M79)</f>
        <v>495250</v>
      </c>
      <c r="N93" s="807">
        <f>SUMIF(G18:G79,"sb(vb)",N18:N79)</f>
        <v>0</v>
      </c>
      <c r="O93" s="504"/>
      <c r="P93" s="1075"/>
      <c r="Q93" s="1075"/>
      <c r="R93" s="1075"/>
    </row>
    <row r="94" spans="1:19" x14ac:dyDescent="0.2">
      <c r="A94" s="1502" t="s">
        <v>63</v>
      </c>
      <c r="B94" s="1503"/>
      <c r="C94" s="1503"/>
      <c r="D94" s="1503"/>
      <c r="E94" s="1503"/>
      <c r="F94" s="1503"/>
      <c r="G94" s="1504"/>
      <c r="H94" s="786">
        <f>SUM(H95:H97)</f>
        <v>3007704</v>
      </c>
      <c r="I94" s="1497">
        <f>SUM(I95:L97)</f>
        <v>10350</v>
      </c>
      <c r="J94" s="1498"/>
      <c r="K94" s="1498"/>
      <c r="L94" s="1499"/>
      <c r="M94" s="838">
        <f>SUM(M95:M97)</f>
        <v>6299235</v>
      </c>
      <c r="N94" s="839">
        <f>SUM(N95:N97)</f>
        <v>1170674</v>
      </c>
      <c r="O94" s="502"/>
      <c r="P94" s="1076"/>
      <c r="Q94" s="1154"/>
      <c r="R94" s="1154"/>
    </row>
    <row r="95" spans="1:19" x14ac:dyDescent="0.2">
      <c r="A95" s="1155" t="s">
        <v>64</v>
      </c>
      <c r="B95" s="1156"/>
      <c r="C95" s="1156"/>
      <c r="D95" s="1156"/>
      <c r="E95" s="1156"/>
      <c r="F95" s="1156"/>
      <c r="G95" s="1157"/>
      <c r="H95" s="784">
        <f>SUMIF(G12:G80,"es",H12:H80)</f>
        <v>2606580</v>
      </c>
      <c r="I95" s="1485">
        <f>SUMIF(G12:G79,"es",I12:I79)</f>
        <v>9000</v>
      </c>
      <c r="J95" s="1486"/>
      <c r="K95" s="1486"/>
      <c r="L95" s="1487"/>
      <c r="M95" s="836">
        <f>SUMIF(G18:G79,"es",M18:M79)</f>
        <v>6082020</v>
      </c>
      <c r="N95" s="796">
        <f>SUMIF(G18:G79,"es",N18:N79)</f>
        <v>972110</v>
      </c>
      <c r="O95" s="504"/>
      <c r="P95" s="1075"/>
      <c r="Q95" s="1158"/>
      <c r="R95" s="1158"/>
    </row>
    <row r="96" spans="1:19" x14ac:dyDescent="0.2">
      <c r="A96" s="1155" t="s">
        <v>139</v>
      </c>
      <c r="B96" s="1156"/>
      <c r="C96" s="1156"/>
      <c r="D96" s="1156"/>
      <c r="E96" s="1156"/>
      <c r="F96" s="1156"/>
      <c r="G96" s="1157"/>
      <c r="H96" s="784">
        <f>SUMIF(G12:G80,"lrvb",H12:H80)</f>
        <v>0</v>
      </c>
      <c r="I96" s="1485"/>
      <c r="J96" s="1486"/>
      <c r="K96" s="1486"/>
      <c r="L96" s="1487"/>
      <c r="M96" s="836"/>
      <c r="N96" s="796">
        <f>SUMIF(G12:G79,"lrvb",N12:N79)</f>
        <v>198564</v>
      </c>
      <c r="O96" s="504"/>
      <c r="P96" s="1075"/>
      <c r="Q96" s="1075"/>
      <c r="R96" s="1075"/>
    </row>
    <row r="97" spans="1:18" x14ac:dyDescent="0.2">
      <c r="A97" s="1155" t="s">
        <v>65</v>
      </c>
      <c r="B97" s="1156"/>
      <c r="C97" s="1156"/>
      <c r="D97" s="1156"/>
      <c r="E97" s="1156"/>
      <c r="F97" s="1156"/>
      <c r="G97" s="1157"/>
      <c r="H97" s="784">
        <f>SUMIF(G12:G80,"kt",H12:H80)</f>
        <v>401124</v>
      </c>
      <c r="I97" s="1485">
        <f>SUMIF(G12:G79,"kt",I12:I79)</f>
        <v>1350</v>
      </c>
      <c r="J97" s="1486"/>
      <c r="K97" s="1486"/>
      <c r="L97" s="1487"/>
      <c r="M97" s="836">
        <f>SUMIF(G12:G79,"kt",M12:M79)</f>
        <v>217215</v>
      </c>
      <c r="N97" s="796">
        <f>SUMIF(G18:G79,"kt",N18:N79)</f>
        <v>0</v>
      </c>
      <c r="O97" s="504"/>
      <c r="P97" s="1075"/>
      <c r="Q97" s="1075"/>
      <c r="R97" s="1075"/>
    </row>
    <row r="98" spans="1:18" ht="13.5" thickBot="1" x14ac:dyDescent="0.25">
      <c r="A98" s="1491" t="s">
        <v>22</v>
      </c>
      <c r="B98" s="1492"/>
      <c r="C98" s="1492"/>
      <c r="D98" s="1492"/>
      <c r="E98" s="1492"/>
      <c r="F98" s="1492"/>
      <c r="G98" s="1493"/>
      <c r="H98" s="787">
        <f ca="1">H94+H88</f>
        <v>9380133</v>
      </c>
      <c r="I98" s="1488">
        <f>+I88+I94</f>
        <v>175117</v>
      </c>
      <c r="J98" s="1489"/>
      <c r="K98" s="1489"/>
      <c r="L98" s="1490"/>
      <c r="M98" s="771">
        <f>M94+M88</f>
        <v>12868308</v>
      </c>
      <c r="N98" s="824">
        <f>N94+N88</f>
        <v>6478076</v>
      </c>
      <c r="O98" s="503"/>
      <c r="P98" s="1078"/>
      <c r="Q98" s="1136"/>
      <c r="R98" s="1136"/>
    </row>
    <row r="100" spans="1:18" x14ac:dyDescent="0.2">
      <c r="O100" s="748"/>
    </row>
    <row r="112" spans="1:18" x14ac:dyDescent="0.2">
      <c r="H112" s="1"/>
      <c r="I112" s="1"/>
      <c r="J112" s="1"/>
      <c r="K112" s="1"/>
      <c r="L112" s="1"/>
      <c r="M112" s="1"/>
      <c r="N112" s="1"/>
    </row>
    <row r="113" spans="8:14" x14ac:dyDescent="0.2">
      <c r="H113" s="1"/>
      <c r="I113" s="1"/>
      <c r="J113" s="1"/>
      <c r="K113" s="1"/>
      <c r="L113" s="1"/>
      <c r="M113" s="1"/>
      <c r="N113" s="1"/>
    </row>
  </sheetData>
  <mergeCells count="138">
    <mergeCell ref="D27:D28"/>
    <mergeCell ref="I97:L97"/>
    <mergeCell ref="I98:L98"/>
    <mergeCell ref="Q98:R98"/>
    <mergeCell ref="Q94:R94"/>
    <mergeCell ref="I95:L95"/>
    <mergeCell ref="Q95:R95"/>
    <mergeCell ref="I96:L96"/>
    <mergeCell ref="A95:G95"/>
    <mergeCell ref="A96:G96"/>
    <mergeCell ref="A97:G97"/>
    <mergeCell ref="A98:G98"/>
    <mergeCell ref="I93:L93"/>
    <mergeCell ref="I94:L94"/>
    <mergeCell ref="I90:L90"/>
    <mergeCell ref="Q90:R90"/>
    <mergeCell ref="I92:L92"/>
    <mergeCell ref="Q92:R92"/>
    <mergeCell ref="A93:G93"/>
    <mergeCell ref="A92:G92"/>
    <mergeCell ref="A90:G90"/>
    <mergeCell ref="A94:G94"/>
    <mergeCell ref="Q87:R87"/>
    <mergeCell ref="I88:L88"/>
    <mergeCell ref="Q88:R88"/>
    <mergeCell ref="I89:L89"/>
    <mergeCell ref="Q89:R89"/>
    <mergeCell ref="C82:G82"/>
    <mergeCell ref="B83:G83"/>
    <mergeCell ref="B84:G84"/>
    <mergeCell ref="D86:N86"/>
    <mergeCell ref="I87:L87"/>
    <mergeCell ref="A89:G89"/>
    <mergeCell ref="A88:G88"/>
    <mergeCell ref="A87:G87"/>
    <mergeCell ref="A80:A81"/>
    <mergeCell ref="B80:B81"/>
    <mergeCell ref="C80:C81"/>
    <mergeCell ref="D80:D81"/>
    <mergeCell ref="E80:E81"/>
    <mergeCell ref="F80:F81"/>
    <mergeCell ref="D78:D79"/>
    <mergeCell ref="O78:O79"/>
    <mergeCell ref="Q78:Q79"/>
    <mergeCell ref="R78:R79"/>
    <mergeCell ref="B74:B75"/>
    <mergeCell ref="C74:C75"/>
    <mergeCell ref="D74:D75"/>
    <mergeCell ref="E74:E75"/>
    <mergeCell ref="F74:F75"/>
    <mergeCell ref="O74:O75"/>
    <mergeCell ref="C76:G76"/>
    <mergeCell ref="O76:R76"/>
    <mergeCell ref="C77:R77"/>
    <mergeCell ref="C61:C65"/>
    <mergeCell ref="D61:D65"/>
    <mergeCell ref="F61:F65"/>
    <mergeCell ref="E62:E65"/>
    <mergeCell ref="O62:O63"/>
    <mergeCell ref="D66:D67"/>
    <mergeCell ref="E66:E67"/>
    <mergeCell ref="P53:P55"/>
    <mergeCell ref="Q53:Q55"/>
    <mergeCell ref="C56:C60"/>
    <mergeCell ref="D56:D60"/>
    <mergeCell ref="F56:F60"/>
    <mergeCell ref="E57:E60"/>
    <mergeCell ref="C18:G18"/>
    <mergeCell ref="O18:R18"/>
    <mergeCell ref="F16:F17"/>
    <mergeCell ref="R53:R55"/>
    <mergeCell ref="E29:E32"/>
    <mergeCell ref="D35:D36"/>
    <mergeCell ref="O35:O36"/>
    <mergeCell ref="D33:D34"/>
    <mergeCell ref="D20:D21"/>
    <mergeCell ref="O37:R37"/>
    <mergeCell ref="C38:R38"/>
    <mergeCell ref="O20:O21"/>
    <mergeCell ref="O22:O24"/>
    <mergeCell ref="C19:R19"/>
    <mergeCell ref="O44:O45"/>
    <mergeCell ref="E49:G49"/>
    <mergeCell ref="D50:D55"/>
    <mergeCell ref="E52:E54"/>
    <mergeCell ref="O53:O55"/>
    <mergeCell ref="O46:O48"/>
    <mergeCell ref="D44:D45"/>
    <mergeCell ref="D46:D48"/>
    <mergeCell ref="C16:C17"/>
    <mergeCell ref="F44:F48"/>
    <mergeCell ref="B16:B17"/>
    <mergeCell ref="D16:D17"/>
    <mergeCell ref="E16:E17"/>
    <mergeCell ref="O12:O13"/>
    <mergeCell ref="A14:A15"/>
    <mergeCell ref="D14:D15"/>
    <mergeCell ref="O16:O17"/>
    <mergeCell ref="A1:S1"/>
    <mergeCell ref="A2:S2"/>
    <mergeCell ref="A3:S3"/>
    <mergeCell ref="P4:R4"/>
    <mergeCell ref="A5:A7"/>
    <mergeCell ref="B5:B7"/>
    <mergeCell ref="C5:C7"/>
    <mergeCell ref="D5:D7"/>
    <mergeCell ref="E5:E7"/>
    <mergeCell ref="F5:F7"/>
    <mergeCell ref="H5:H7"/>
    <mergeCell ref="P16:P17"/>
    <mergeCell ref="Q16:Q17"/>
    <mergeCell ref="R16:R17"/>
    <mergeCell ref="B14:B15"/>
    <mergeCell ref="C14:C15"/>
    <mergeCell ref="A91:G91"/>
    <mergeCell ref="D72:D73"/>
    <mergeCell ref="O72:O73"/>
    <mergeCell ref="G5:G7"/>
    <mergeCell ref="I5:L7"/>
    <mergeCell ref="M5:M7"/>
    <mergeCell ref="N5:N7"/>
    <mergeCell ref="O5:R5"/>
    <mergeCell ref="O6:O7"/>
    <mergeCell ref="P6:R6"/>
    <mergeCell ref="A8:R8"/>
    <mergeCell ref="A9:R9"/>
    <mergeCell ref="B10:R10"/>
    <mergeCell ref="C11:R11"/>
    <mergeCell ref="A12:A13"/>
    <mergeCell ref="B12:B13"/>
    <mergeCell ref="C12:C13"/>
    <mergeCell ref="D12:D13"/>
    <mergeCell ref="E12:E13"/>
    <mergeCell ref="F12:F13"/>
    <mergeCell ref="E14:E15"/>
    <mergeCell ref="F14:F15"/>
    <mergeCell ref="C37:G37"/>
    <mergeCell ref="A16:A17"/>
  </mergeCells>
  <printOptions horizontalCentered="1"/>
  <pageMargins left="0.78740157480314965" right="0.19685039370078741" top="0.78740157480314965" bottom="0.78740157480314965" header="0.31496062992125984" footer="0.31496062992125984"/>
  <pageSetup paperSize="9" scale="74" orientation="portrait" r:id="rId1"/>
  <rowBreaks count="2" manualBreakCount="2">
    <brk id="43" max="17" man="1"/>
    <brk id="85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8"/>
  <sheetViews>
    <sheetView zoomScaleNormal="100" zoomScaleSheetLayoutView="80" workbookViewId="0"/>
  </sheetViews>
  <sheetFormatPr defaultRowHeight="12.75" x14ac:dyDescent="0.2"/>
  <cols>
    <col min="1" max="3" width="3" style="1" customWidth="1"/>
    <col min="4" max="4" width="29.140625" style="1" customWidth="1"/>
    <col min="5" max="6" width="3.140625" style="1" customWidth="1"/>
    <col min="7" max="7" width="7.5703125" style="1" customWidth="1"/>
    <col min="8" max="9" width="10.140625" style="864" customWidth="1"/>
    <col min="10" max="10" width="10.140625" style="866" customWidth="1"/>
    <col min="11" max="11" width="29.28515625" style="1" customWidth="1"/>
    <col min="12" max="12" width="6" style="1" customWidth="1"/>
    <col min="13" max="16384" width="9.140625" style="1"/>
  </cols>
  <sheetData>
    <row r="1" spans="1:13" x14ac:dyDescent="0.2">
      <c r="K1" s="1509" t="s">
        <v>200</v>
      </c>
      <c r="L1" s="1509"/>
    </row>
    <row r="2" spans="1:13" x14ac:dyDescent="0.2">
      <c r="A2" s="1325" t="s">
        <v>192</v>
      </c>
      <c r="B2" s="1325"/>
      <c r="C2" s="1325"/>
      <c r="D2" s="1325"/>
      <c r="E2" s="1325"/>
      <c r="F2" s="1325"/>
      <c r="G2" s="1325"/>
      <c r="H2" s="1325"/>
      <c r="I2" s="1325"/>
      <c r="J2" s="1325"/>
      <c r="K2" s="1325"/>
      <c r="L2" s="1325"/>
      <c r="M2" s="1325"/>
    </row>
    <row r="3" spans="1:13" x14ac:dyDescent="0.2">
      <c r="A3" s="1326" t="s">
        <v>80</v>
      </c>
      <c r="B3" s="1325"/>
      <c r="C3" s="1325"/>
      <c r="D3" s="1325"/>
      <c r="E3" s="1325"/>
      <c r="F3" s="1325"/>
      <c r="G3" s="1325"/>
      <c r="H3" s="1325"/>
      <c r="I3" s="1325"/>
      <c r="J3" s="1325"/>
      <c r="K3" s="1325"/>
      <c r="L3" s="1325"/>
      <c r="M3" s="1325"/>
    </row>
    <row r="4" spans="1:13" x14ac:dyDescent="0.2">
      <c r="A4" s="1327" t="s">
        <v>67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13.5" thickBot="1" x14ac:dyDescent="0.25">
      <c r="A5" s="881"/>
      <c r="B5" s="881"/>
      <c r="C5" s="881"/>
      <c r="D5" s="881"/>
      <c r="E5" s="881"/>
      <c r="F5" s="881"/>
      <c r="G5" s="881"/>
      <c r="H5" s="750"/>
      <c r="I5" s="750"/>
      <c r="J5" s="750"/>
      <c r="K5" s="498"/>
      <c r="L5" s="882" t="s">
        <v>184</v>
      </c>
      <c r="M5" s="881"/>
    </row>
    <row r="6" spans="1:13" ht="12.75" customHeight="1" x14ac:dyDescent="0.2">
      <c r="A6" s="1403" t="s">
        <v>1</v>
      </c>
      <c r="B6" s="1406" t="s">
        <v>2</v>
      </c>
      <c r="C6" s="1406" t="s">
        <v>3</v>
      </c>
      <c r="D6" s="1335" t="s">
        <v>4</v>
      </c>
      <c r="E6" s="1338" t="s">
        <v>5</v>
      </c>
      <c r="F6" s="1369" t="s">
        <v>6</v>
      </c>
      <c r="G6" s="1372" t="s">
        <v>7</v>
      </c>
      <c r="H6" s="1409" t="s">
        <v>172</v>
      </c>
      <c r="I6" s="1409" t="s">
        <v>199</v>
      </c>
      <c r="J6" s="1393" t="s">
        <v>194</v>
      </c>
      <c r="K6" s="1364" t="s">
        <v>8</v>
      </c>
      <c r="L6" s="1366"/>
    </row>
    <row r="7" spans="1:13" x14ac:dyDescent="0.2">
      <c r="A7" s="1404"/>
      <c r="B7" s="1407"/>
      <c r="C7" s="1407"/>
      <c r="D7" s="1336"/>
      <c r="E7" s="1339"/>
      <c r="F7" s="1370"/>
      <c r="G7" s="1373"/>
      <c r="H7" s="1410"/>
      <c r="I7" s="1410"/>
      <c r="J7" s="1394"/>
      <c r="K7" s="1344" t="s">
        <v>4</v>
      </c>
      <c r="L7" s="894" t="s">
        <v>181</v>
      </c>
    </row>
    <row r="8" spans="1:13" ht="116.25" customHeight="1" thickBot="1" x14ac:dyDescent="0.25">
      <c r="A8" s="1405"/>
      <c r="B8" s="1408"/>
      <c r="C8" s="1408"/>
      <c r="D8" s="1337"/>
      <c r="E8" s="1340"/>
      <c r="F8" s="1371"/>
      <c r="G8" s="1374"/>
      <c r="H8" s="1411"/>
      <c r="I8" s="1411"/>
      <c r="J8" s="1395"/>
      <c r="K8" s="1345"/>
      <c r="L8" s="3" t="s">
        <v>15</v>
      </c>
    </row>
    <row r="9" spans="1:13" ht="13.5" thickBot="1" x14ac:dyDescent="0.25">
      <c r="A9" s="1349" t="s">
        <v>16</v>
      </c>
      <c r="B9" s="1350"/>
      <c r="C9" s="1350"/>
      <c r="D9" s="1350"/>
      <c r="E9" s="1350"/>
      <c r="F9" s="1350"/>
      <c r="G9" s="1350"/>
      <c r="H9" s="1350"/>
      <c r="I9" s="1350"/>
      <c r="J9" s="1350"/>
      <c r="K9" s="1350"/>
      <c r="L9" s="1351"/>
    </row>
    <row r="10" spans="1:13" ht="13.5" thickBot="1" x14ac:dyDescent="0.25">
      <c r="A10" s="1352" t="s">
        <v>17</v>
      </c>
      <c r="B10" s="1353"/>
      <c r="C10" s="1353"/>
      <c r="D10" s="1353"/>
      <c r="E10" s="1353"/>
      <c r="F10" s="1353"/>
      <c r="G10" s="1353"/>
      <c r="H10" s="1353"/>
      <c r="I10" s="1353"/>
      <c r="J10" s="1353"/>
      <c r="K10" s="1353"/>
      <c r="L10" s="1354"/>
    </row>
    <row r="11" spans="1:13" ht="14.25" customHeight="1" thickBot="1" x14ac:dyDescent="0.25">
      <c r="A11" s="530" t="s">
        <v>18</v>
      </c>
      <c r="B11" s="1355" t="s">
        <v>76</v>
      </c>
      <c r="C11" s="1355"/>
      <c r="D11" s="1355"/>
      <c r="E11" s="1355"/>
      <c r="F11" s="1355"/>
      <c r="G11" s="1355"/>
      <c r="H11" s="1355"/>
      <c r="I11" s="1356"/>
      <c r="J11" s="1356"/>
      <c r="K11" s="1356"/>
      <c r="L11" s="1357"/>
    </row>
    <row r="12" spans="1:13" ht="13.5" thickBot="1" x14ac:dyDescent="0.25">
      <c r="A12" s="531" t="s">
        <v>18</v>
      </c>
      <c r="B12" s="532" t="s">
        <v>18</v>
      </c>
      <c r="C12" s="1358" t="s">
        <v>87</v>
      </c>
      <c r="D12" s="1359"/>
      <c r="E12" s="1359"/>
      <c r="F12" s="1359"/>
      <c r="G12" s="1359"/>
      <c r="H12" s="1359"/>
      <c r="I12" s="1359"/>
      <c r="J12" s="1359"/>
      <c r="K12" s="1359"/>
      <c r="L12" s="1360"/>
    </row>
    <row r="13" spans="1:13" ht="34.5" customHeight="1" x14ac:dyDescent="0.2">
      <c r="A13" s="1396" t="s">
        <v>18</v>
      </c>
      <c r="B13" s="1398" t="s">
        <v>18</v>
      </c>
      <c r="C13" s="1400" t="s">
        <v>18</v>
      </c>
      <c r="D13" s="1310" t="s">
        <v>79</v>
      </c>
      <c r="E13" s="1322" t="s">
        <v>109</v>
      </c>
      <c r="F13" s="1320" t="s">
        <v>20</v>
      </c>
      <c r="G13" s="115" t="s">
        <v>21</v>
      </c>
      <c r="H13" s="1003">
        <f>150/3.4528*1000</f>
        <v>43443</v>
      </c>
      <c r="I13" s="953">
        <f>150/3.4528*1000</f>
        <v>43443</v>
      </c>
      <c r="J13" s="790"/>
      <c r="K13" s="1402" t="s">
        <v>182</v>
      </c>
      <c r="L13" s="67">
        <v>1</v>
      </c>
    </row>
    <row r="14" spans="1:13" ht="13.5" thickBot="1" x14ac:dyDescent="0.25">
      <c r="A14" s="1397"/>
      <c r="B14" s="1399"/>
      <c r="C14" s="1401"/>
      <c r="D14" s="1311"/>
      <c r="E14" s="1323"/>
      <c r="F14" s="1321"/>
      <c r="G14" s="205" t="s">
        <v>22</v>
      </c>
      <c r="H14" s="1004">
        <f>H13</f>
        <v>43443</v>
      </c>
      <c r="I14" s="954">
        <f>I13</f>
        <v>43443</v>
      </c>
      <c r="J14" s="789">
        <f>+J13</f>
        <v>0</v>
      </c>
      <c r="K14" s="1383"/>
      <c r="L14" s="895"/>
    </row>
    <row r="15" spans="1:13" ht="41.25" customHeight="1" x14ac:dyDescent="0.2">
      <c r="A15" s="1396" t="s">
        <v>18</v>
      </c>
      <c r="B15" s="1398" t="s">
        <v>18</v>
      </c>
      <c r="C15" s="1400" t="s">
        <v>23</v>
      </c>
      <c r="D15" s="1310" t="s">
        <v>91</v>
      </c>
      <c r="E15" s="1322"/>
      <c r="F15" s="1320" t="s">
        <v>20</v>
      </c>
      <c r="G15" s="152" t="s">
        <v>21</v>
      </c>
      <c r="H15" s="1005">
        <f>10/3.4528*1000</f>
        <v>2896</v>
      </c>
      <c r="I15" s="955">
        <f>10/3.4528*1000</f>
        <v>2896</v>
      </c>
      <c r="J15" s="790"/>
      <c r="K15" s="472" t="s">
        <v>176</v>
      </c>
      <c r="L15" s="67">
        <v>10</v>
      </c>
    </row>
    <row r="16" spans="1:13" ht="13.5" thickBot="1" x14ac:dyDescent="0.25">
      <c r="A16" s="1397"/>
      <c r="B16" s="1399"/>
      <c r="C16" s="1401"/>
      <c r="D16" s="1311"/>
      <c r="E16" s="1323"/>
      <c r="F16" s="1321"/>
      <c r="G16" s="361" t="s">
        <v>22</v>
      </c>
      <c r="H16" s="1006">
        <f>H15</f>
        <v>2896</v>
      </c>
      <c r="I16" s="1007">
        <f>I15</f>
        <v>2896</v>
      </c>
      <c r="J16" s="789">
        <f>+J15</f>
        <v>0</v>
      </c>
      <c r="K16" s="489"/>
      <c r="L16" s="896"/>
    </row>
    <row r="17" spans="1:13" ht="42" customHeight="1" x14ac:dyDescent="0.2">
      <c r="A17" s="1396" t="s">
        <v>18</v>
      </c>
      <c r="B17" s="1398" t="s">
        <v>18</v>
      </c>
      <c r="C17" s="1400" t="s">
        <v>26</v>
      </c>
      <c r="D17" s="1310" t="s">
        <v>186</v>
      </c>
      <c r="E17" s="1312"/>
      <c r="F17" s="1212" t="s">
        <v>20</v>
      </c>
      <c r="G17" s="115" t="s">
        <v>21</v>
      </c>
      <c r="H17" s="1003">
        <f>23/3.4528*1000</f>
        <v>6661</v>
      </c>
      <c r="I17" s="953">
        <f>23/3.4528*1000</f>
        <v>6661</v>
      </c>
      <c r="J17" s="790"/>
      <c r="K17" s="1402" t="s">
        <v>177</v>
      </c>
      <c r="L17" s="1531">
        <v>3</v>
      </c>
    </row>
    <row r="18" spans="1:13" ht="13.5" thickBot="1" x14ac:dyDescent="0.25">
      <c r="A18" s="1397"/>
      <c r="B18" s="1399"/>
      <c r="C18" s="1401"/>
      <c r="D18" s="1311"/>
      <c r="E18" s="1313"/>
      <c r="F18" s="1213"/>
      <c r="G18" s="868" t="s">
        <v>22</v>
      </c>
      <c r="H18" s="821">
        <f>H17</f>
        <v>6661</v>
      </c>
      <c r="I18" s="949">
        <f>I17</f>
        <v>6661</v>
      </c>
      <c r="J18" s="789">
        <f>+J17</f>
        <v>0</v>
      </c>
      <c r="K18" s="1383"/>
      <c r="L18" s="1532"/>
    </row>
    <row r="19" spans="1:13" ht="13.5" thickBot="1" x14ac:dyDescent="0.25">
      <c r="A19" s="533" t="s">
        <v>18</v>
      </c>
      <c r="B19" s="534" t="s">
        <v>18</v>
      </c>
      <c r="C19" s="1298" t="s">
        <v>27</v>
      </c>
      <c r="D19" s="1188"/>
      <c r="E19" s="1188"/>
      <c r="F19" s="1188"/>
      <c r="G19" s="1238"/>
      <c r="H19" s="962">
        <f>H18+H16+H14</f>
        <v>53000</v>
      </c>
      <c r="I19" s="956">
        <f>I18+I16+I14</f>
        <v>53000</v>
      </c>
      <c r="J19" s="952">
        <f t="shared" ref="J19" si="0">J18+J16+J14</f>
        <v>0</v>
      </c>
      <c r="K19" s="1418"/>
      <c r="L19" s="1420"/>
    </row>
    <row r="20" spans="1:13" ht="13.5" thickBot="1" x14ac:dyDescent="0.25">
      <c r="A20" s="533" t="s">
        <v>18</v>
      </c>
      <c r="B20" s="535" t="s">
        <v>23</v>
      </c>
      <c r="C20" s="1294" t="s">
        <v>75</v>
      </c>
      <c r="D20" s="1295"/>
      <c r="E20" s="1295"/>
      <c r="F20" s="1295"/>
      <c r="G20" s="1296"/>
      <c r="H20" s="1296"/>
      <c r="I20" s="1296"/>
      <c r="J20" s="1295"/>
      <c r="K20" s="1295"/>
      <c r="L20" s="1297"/>
    </row>
    <row r="21" spans="1:13" x14ac:dyDescent="0.2">
      <c r="A21" s="536" t="s">
        <v>18</v>
      </c>
      <c r="B21" s="883" t="s">
        <v>23</v>
      </c>
      <c r="C21" s="891" t="s">
        <v>18</v>
      </c>
      <c r="D21" s="1426" t="s">
        <v>69</v>
      </c>
      <c r="E21" s="162"/>
      <c r="F21" s="192">
        <v>2</v>
      </c>
      <c r="G21" s="363"/>
      <c r="H21" s="757"/>
      <c r="I21" s="963"/>
      <c r="J21" s="957"/>
      <c r="K21" s="1195" t="s">
        <v>28</v>
      </c>
      <c r="L21" s="294">
        <v>3500</v>
      </c>
      <c r="M21" s="19"/>
    </row>
    <row r="22" spans="1:13" x14ac:dyDescent="0.2">
      <c r="A22" s="537"/>
      <c r="B22" s="538"/>
      <c r="C22" s="598"/>
      <c r="D22" s="1427"/>
      <c r="E22" s="164"/>
      <c r="F22" s="166"/>
      <c r="G22" s="379" t="s">
        <v>29</v>
      </c>
      <c r="H22" s="758">
        <f>770.1/3.4528*1000</f>
        <v>223036</v>
      </c>
      <c r="I22" s="1014">
        <v>240443</v>
      </c>
      <c r="J22" s="1013">
        <f>I22-H22</f>
        <v>17407</v>
      </c>
      <c r="K22" s="1215"/>
      <c r="L22" s="491"/>
      <c r="M22" s="149"/>
    </row>
    <row r="23" spans="1:13" ht="16.5" customHeight="1" x14ac:dyDescent="0.2">
      <c r="A23" s="537"/>
      <c r="B23" s="538"/>
      <c r="C23" s="598"/>
      <c r="D23" s="842" t="s">
        <v>81</v>
      </c>
      <c r="E23" s="164"/>
      <c r="F23" s="166"/>
      <c r="G23" s="611" t="s">
        <v>21</v>
      </c>
      <c r="H23" s="1060">
        <v>3257096</v>
      </c>
      <c r="I23" s="964">
        <v>3316845</v>
      </c>
      <c r="J23" s="958">
        <f>I23-H23</f>
        <v>59749</v>
      </c>
      <c r="K23" s="1428" t="s">
        <v>185</v>
      </c>
      <c r="L23" s="493">
        <v>13.5</v>
      </c>
      <c r="M23" s="149"/>
    </row>
    <row r="24" spans="1:13" ht="16.5" customHeight="1" x14ac:dyDescent="0.2">
      <c r="A24" s="537"/>
      <c r="B24" s="538"/>
      <c r="C24" s="598"/>
      <c r="D24" s="842" t="s">
        <v>82</v>
      </c>
      <c r="E24" s="164"/>
      <c r="F24" s="166"/>
      <c r="G24" s="611" t="s">
        <v>201</v>
      </c>
      <c r="H24" s="1060">
        <v>0</v>
      </c>
      <c r="I24" s="985">
        <v>68414</v>
      </c>
      <c r="J24" s="1115">
        <f>I24-H24</f>
        <v>68414</v>
      </c>
      <c r="K24" s="1324"/>
      <c r="L24" s="897"/>
      <c r="M24" s="19"/>
    </row>
    <row r="25" spans="1:13" ht="29.25" customHeight="1" x14ac:dyDescent="0.2">
      <c r="A25" s="537"/>
      <c r="B25" s="538"/>
      <c r="C25" s="598"/>
      <c r="D25" s="842" t="s">
        <v>83</v>
      </c>
      <c r="E25" s="164"/>
      <c r="F25" s="166"/>
      <c r="G25" s="116"/>
      <c r="H25" s="759"/>
      <c r="I25" s="965"/>
      <c r="J25" s="959"/>
      <c r="K25" s="1324"/>
      <c r="L25" s="491"/>
      <c r="M25" s="19"/>
    </row>
    <row r="26" spans="1:13" ht="27.75" customHeight="1" x14ac:dyDescent="0.2">
      <c r="A26" s="537"/>
      <c r="B26" s="538"/>
      <c r="C26" s="598"/>
      <c r="D26" s="842" t="s">
        <v>84</v>
      </c>
      <c r="E26" s="164"/>
      <c r="F26" s="166"/>
      <c r="G26" s="116"/>
      <c r="H26" s="759"/>
      <c r="I26" s="965"/>
      <c r="J26" s="959"/>
      <c r="K26" s="473" t="s">
        <v>158</v>
      </c>
      <c r="L26" s="694">
        <v>1</v>
      </c>
      <c r="M26" s="19"/>
    </row>
    <row r="27" spans="1:13" ht="43.5" customHeight="1" x14ac:dyDescent="0.2">
      <c r="A27" s="537"/>
      <c r="B27" s="538"/>
      <c r="C27" s="598"/>
      <c r="D27" s="614" t="s">
        <v>145</v>
      </c>
      <c r="E27" s="606"/>
      <c r="F27" s="166"/>
      <c r="G27" s="116"/>
      <c r="H27" s="759"/>
      <c r="I27" s="965"/>
      <c r="J27" s="959"/>
      <c r="K27" s="1116" t="s">
        <v>169</v>
      </c>
      <c r="L27" s="1117">
        <v>100</v>
      </c>
      <c r="M27" s="19"/>
    </row>
    <row r="28" spans="1:13" ht="44.25" customHeight="1" x14ac:dyDescent="0.2">
      <c r="A28" s="537"/>
      <c r="B28" s="538"/>
      <c r="C28" s="598"/>
      <c r="D28" s="469" t="s">
        <v>31</v>
      </c>
      <c r="E28" s="164"/>
      <c r="F28" s="166"/>
      <c r="G28" s="385"/>
      <c r="H28" s="760"/>
      <c r="I28" s="966"/>
      <c r="J28" s="959"/>
      <c r="K28" s="582" t="s">
        <v>170</v>
      </c>
      <c r="L28" s="130">
        <v>100</v>
      </c>
    </row>
    <row r="29" spans="1:13" ht="29.25" customHeight="1" x14ac:dyDescent="0.2">
      <c r="A29" s="537"/>
      <c r="B29" s="538"/>
      <c r="C29" s="598"/>
      <c r="D29" s="1110" t="s">
        <v>157</v>
      </c>
      <c r="E29" s="606"/>
      <c r="F29" s="166"/>
      <c r="G29" s="385"/>
      <c r="H29" s="760"/>
      <c r="I29" s="966"/>
      <c r="J29" s="960"/>
      <c r="K29" s="1111" t="s">
        <v>178</v>
      </c>
      <c r="L29" s="1112">
        <v>6</v>
      </c>
    </row>
    <row r="30" spans="1:13" ht="30.75" customHeight="1" x14ac:dyDescent="0.2">
      <c r="A30" s="537"/>
      <c r="B30" s="538"/>
      <c r="C30" s="598"/>
      <c r="D30" s="1530" t="s">
        <v>156</v>
      </c>
      <c r="E30" s="606"/>
      <c r="F30" s="166"/>
      <c r="G30" s="349"/>
      <c r="H30" s="760"/>
      <c r="I30" s="966"/>
      <c r="J30" s="960"/>
      <c r="K30" s="1111" t="s">
        <v>183</v>
      </c>
      <c r="L30" s="1113">
        <v>18065</v>
      </c>
    </row>
    <row r="31" spans="1:13" ht="13.5" thickBot="1" x14ac:dyDescent="0.25">
      <c r="A31" s="539"/>
      <c r="B31" s="884"/>
      <c r="C31" s="548"/>
      <c r="D31" s="1529"/>
      <c r="E31" s="167"/>
      <c r="F31" s="169"/>
      <c r="G31" s="234" t="s">
        <v>22</v>
      </c>
      <c r="H31" s="761">
        <f>SUM(H22:H30)</f>
        <v>3480132</v>
      </c>
      <c r="I31" s="967">
        <f>SUM(I22:I30)</f>
        <v>3625702</v>
      </c>
      <c r="J31" s="805">
        <f t="shared" ref="J31" si="1">SUM(J22:J30)</f>
        <v>145570</v>
      </c>
      <c r="K31" s="583"/>
      <c r="L31" s="898"/>
      <c r="M31" s="19"/>
    </row>
    <row r="32" spans="1:13" ht="27.75" customHeight="1" x14ac:dyDescent="0.2">
      <c r="A32" s="540" t="s">
        <v>18</v>
      </c>
      <c r="B32" s="541" t="s">
        <v>23</v>
      </c>
      <c r="C32" s="542" t="s">
        <v>23</v>
      </c>
      <c r="D32" s="607" t="s">
        <v>32</v>
      </c>
      <c r="E32" s="1421" t="s">
        <v>109</v>
      </c>
      <c r="F32" s="878" t="s">
        <v>20</v>
      </c>
      <c r="G32" s="115" t="s">
        <v>21</v>
      </c>
      <c r="H32" s="762">
        <f>1094.4/3.4528*1000</f>
        <v>316960</v>
      </c>
      <c r="I32" s="953">
        <f>1094.4/3.4528*1000</f>
        <v>316960</v>
      </c>
      <c r="J32" s="863"/>
      <c r="K32" s="13" t="s">
        <v>106</v>
      </c>
      <c r="L32" s="511">
        <v>57</v>
      </c>
    </row>
    <row r="33" spans="1:12" ht="27.75" customHeight="1" x14ac:dyDescent="0.2">
      <c r="A33" s="543"/>
      <c r="B33" s="544"/>
      <c r="C33" s="545"/>
      <c r="D33" s="857" t="s">
        <v>193</v>
      </c>
      <c r="E33" s="1422"/>
      <c r="F33" s="879"/>
      <c r="G33" s="116"/>
      <c r="H33" s="759"/>
      <c r="I33" s="965"/>
      <c r="J33" s="849"/>
      <c r="K33" s="15"/>
      <c r="L33" s="20"/>
    </row>
    <row r="34" spans="1:12" ht="16.5" customHeight="1" x14ac:dyDescent="0.2">
      <c r="A34" s="543"/>
      <c r="B34" s="544"/>
      <c r="C34" s="545"/>
      <c r="D34" s="608" t="s">
        <v>189</v>
      </c>
      <c r="E34" s="1422"/>
      <c r="F34" s="525"/>
      <c r="G34" s="116"/>
      <c r="H34" s="759"/>
      <c r="I34" s="965"/>
      <c r="J34" s="803"/>
      <c r="K34" s="615"/>
      <c r="L34" s="617"/>
    </row>
    <row r="35" spans="1:12" ht="28.5" customHeight="1" x14ac:dyDescent="0.2">
      <c r="A35" s="543"/>
      <c r="B35" s="544"/>
      <c r="C35" s="545"/>
      <c r="D35" s="608" t="s">
        <v>187</v>
      </c>
      <c r="E35" s="1422"/>
      <c r="F35" s="525"/>
      <c r="G35" s="116"/>
      <c r="H35" s="759"/>
      <c r="I35" s="965"/>
      <c r="J35" s="803"/>
      <c r="K35" s="15"/>
      <c r="L35" s="20"/>
    </row>
    <row r="36" spans="1:12" ht="41.25" customHeight="1" x14ac:dyDescent="0.2">
      <c r="A36" s="543"/>
      <c r="B36" s="544"/>
      <c r="C36" s="545"/>
      <c r="D36" s="608" t="s">
        <v>115</v>
      </c>
      <c r="E36" s="322"/>
      <c r="F36" s="525"/>
      <c r="G36" s="116"/>
      <c r="H36" s="759"/>
      <c r="I36" s="965"/>
      <c r="J36" s="803"/>
      <c r="K36" s="15"/>
      <c r="L36" s="20"/>
    </row>
    <row r="37" spans="1:12" ht="15" customHeight="1" x14ac:dyDescent="0.2">
      <c r="A37" s="543"/>
      <c r="B37" s="544"/>
      <c r="C37" s="545"/>
      <c r="D37" s="1018" t="s">
        <v>188</v>
      </c>
      <c r="E37" s="322"/>
      <c r="F37" s="525"/>
      <c r="G37" s="116"/>
      <c r="H37" s="759"/>
      <c r="I37" s="965"/>
      <c r="J37" s="803"/>
      <c r="K37" s="15"/>
      <c r="L37" s="20"/>
    </row>
    <row r="38" spans="1:12" ht="41.25" customHeight="1" x14ac:dyDescent="0.2">
      <c r="A38" s="543"/>
      <c r="B38" s="544"/>
      <c r="C38" s="545"/>
      <c r="D38" s="1528" t="s">
        <v>149</v>
      </c>
      <c r="E38" s="322"/>
      <c r="F38" s="525"/>
      <c r="G38" s="285"/>
      <c r="H38" s="763"/>
      <c r="I38" s="968"/>
      <c r="J38" s="804"/>
      <c r="K38" s="15"/>
      <c r="L38" s="20"/>
    </row>
    <row r="39" spans="1:12" ht="13.5" thickBot="1" x14ac:dyDescent="0.25">
      <c r="A39" s="546"/>
      <c r="B39" s="547"/>
      <c r="C39" s="548"/>
      <c r="D39" s="1529"/>
      <c r="E39" s="467"/>
      <c r="F39" s="526"/>
      <c r="G39" s="237" t="s">
        <v>22</v>
      </c>
      <c r="H39" s="773">
        <f>SUM(H32:H38)</f>
        <v>316960</v>
      </c>
      <c r="I39" s="949">
        <f>SUM(I32:I38)</f>
        <v>316960</v>
      </c>
      <c r="J39" s="805">
        <f>SUM(J32:J36)</f>
        <v>0</v>
      </c>
      <c r="K39" s="512"/>
      <c r="L39" s="899"/>
    </row>
    <row r="40" spans="1:12" ht="31.5" customHeight="1" x14ac:dyDescent="0.2">
      <c r="A40" s="549" t="s">
        <v>18</v>
      </c>
      <c r="B40" s="544" t="s">
        <v>23</v>
      </c>
      <c r="C40" s="550" t="s">
        <v>26</v>
      </c>
      <c r="D40" s="1423" t="s">
        <v>72</v>
      </c>
      <c r="E40" s="126"/>
      <c r="F40" s="878" t="s">
        <v>20</v>
      </c>
      <c r="G40" s="115" t="s">
        <v>21</v>
      </c>
      <c r="H40" s="762">
        <f>1344.7/3.4528*1000</f>
        <v>389452</v>
      </c>
      <c r="I40" s="953">
        <f>1344.7/3.4528*1000</f>
        <v>389452</v>
      </c>
      <c r="J40" s="951"/>
      <c r="K40" s="1195" t="s">
        <v>89</v>
      </c>
      <c r="L40" s="900">
        <v>1977</v>
      </c>
    </row>
    <row r="41" spans="1:12" ht="13.5" thickBot="1" x14ac:dyDescent="0.25">
      <c r="A41" s="549"/>
      <c r="B41" s="544"/>
      <c r="C41" s="550"/>
      <c r="D41" s="1424"/>
      <c r="E41" s="126"/>
      <c r="F41" s="879"/>
      <c r="G41" s="205" t="s">
        <v>22</v>
      </c>
      <c r="H41" s="821">
        <f>H40</f>
        <v>389452</v>
      </c>
      <c r="I41" s="949">
        <f>I40</f>
        <v>389452</v>
      </c>
      <c r="J41" s="805">
        <f>+J40</f>
        <v>0</v>
      </c>
      <c r="K41" s="1196"/>
      <c r="L41" s="899"/>
    </row>
    <row r="42" spans="1:12" ht="13.5" thickBot="1" x14ac:dyDescent="0.25">
      <c r="A42" s="533" t="s">
        <v>18</v>
      </c>
      <c r="B42" s="535" t="s">
        <v>23</v>
      </c>
      <c r="C42" s="1298" t="s">
        <v>27</v>
      </c>
      <c r="D42" s="1188"/>
      <c r="E42" s="1188"/>
      <c r="F42" s="1188"/>
      <c r="G42" s="1188"/>
      <c r="H42" s="756">
        <f>H41+H39+H31</f>
        <v>4186544</v>
      </c>
      <c r="I42" s="956">
        <f>I41+I39+I31</f>
        <v>4332114</v>
      </c>
      <c r="J42" s="961">
        <f t="shared" ref="J42" si="2">J41+J39+J31</f>
        <v>145570</v>
      </c>
      <c r="K42" s="1239"/>
      <c r="L42" s="1241"/>
    </row>
    <row r="43" spans="1:12" ht="13.5" thickBot="1" x14ac:dyDescent="0.25">
      <c r="A43" s="558" t="s">
        <v>18</v>
      </c>
      <c r="B43" s="559" t="s">
        <v>26</v>
      </c>
      <c r="C43" s="1242" t="s">
        <v>41</v>
      </c>
      <c r="D43" s="1242"/>
      <c r="E43" s="1243"/>
      <c r="F43" s="1243"/>
      <c r="G43" s="1243"/>
      <c r="H43" s="1243"/>
      <c r="I43" s="1243"/>
      <c r="J43" s="1243"/>
      <c r="K43" s="1242"/>
      <c r="L43" s="1244"/>
    </row>
    <row r="44" spans="1:12" ht="17.25" customHeight="1" x14ac:dyDescent="0.2">
      <c r="A44" s="551" t="s">
        <v>18</v>
      </c>
      <c r="B44" s="552" t="s">
        <v>26</v>
      </c>
      <c r="C44" s="1439" t="s">
        <v>18</v>
      </c>
      <c r="D44" s="620" t="s">
        <v>161</v>
      </c>
      <c r="E44" s="1251"/>
      <c r="F44" s="1445" t="s">
        <v>24</v>
      </c>
      <c r="G44" s="80"/>
      <c r="H44" s="764"/>
      <c r="I44" s="953"/>
      <c r="J44" s="969"/>
      <c r="K44" s="595"/>
      <c r="L44" s="901"/>
    </row>
    <row r="45" spans="1:12" ht="40.5" customHeight="1" x14ac:dyDescent="0.2">
      <c r="A45" s="553"/>
      <c r="B45" s="554"/>
      <c r="C45" s="1440"/>
      <c r="D45" s="630" t="s">
        <v>150</v>
      </c>
      <c r="E45" s="1252"/>
      <c r="F45" s="1446"/>
      <c r="G45" s="622" t="s">
        <v>21</v>
      </c>
      <c r="H45" s="765">
        <f>500/3.4528*1000</f>
        <v>144810</v>
      </c>
      <c r="I45" s="984">
        <f>500/3.4528*1000</f>
        <v>144810</v>
      </c>
      <c r="J45" s="970"/>
      <c r="K45" s="499" t="s">
        <v>146</v>
      </c>
      <c r="L45" s="902">
        <v>100</v>
      </c>
    </row>
    <row r="46" spans="1:12" ht="30" customHeight="1" x14ac:dyDescent="0.2">
      <c r="A46" s="553"/>
      <c r="B46" s="554"/>
      <c r="C46" s="1440"/>
      <c r="D46" s="621"/>
      <c r="E46" s="1252"/>
      <c r="F46" s="1446"/>
      <c r="G46" s="623" t="s">
        <v>25</v>
      </c>
      <c r="H46" s="766">
        <f>600/3.4528*1000</f>
        <v>173772</v>
      </c>
      <c r="I46" s="985">
        <f>600/3.4528*1000</f>
        <v>173772</v>
      </c>
      <c r="J46" s="971"/>
      <c r="K46" s="586" t="s">
        <v>147</v>
      </c>
      <c r="L46" s="903"/>
    </row>
    <row r="47" spans="1:12" ht="30" customHeight="1" x14ac:dyDescent="0.2">
      <c r="A47" s="553"/>
      <c r="B47" s="554"/>
      <c r="C47" s="1440"/>
      <c r="D47" s="621"/>
      <c r="E47" s="1252"/>
      <c r="F47" s="1446"/>
      <c r="G47" s="935"/>
      <c r="H47" s="1034"/>
      <c r="I47" s="968"/>
      <c r="J47" s="975"/>
      <c r="K47" s="499" t="s">
        <v>148</v>
      </c>
      <c r="L47" s="902"/>
    </row>
    <row r="48" spans="1:12" ht="40.5" customHeight="1" x14ac:dyDescent="0.2">
      <c r="A48" s="553"/>
      <c r="B48" s="554"/>
      <c r="C48" s="1440"/>
      <c r="D48" s="621"/>
      <c r="E48" s="1252"/>
      <c r="F48" s="1446"/>
      <c r="G48" s="624" t="s">
        <v>22</v>
      </c>
      <c r="H48" s="767">
        <f>SUM(H45:H47)</f>
        <v>318582</v>
      </c>
      <c r="I48" s="954">
        <f>SUM(I45:I47)</f>
        <v>318582</v>
      </c>
      <c r="J48" s="972">
        <f t="shared" ref="J48" si="3">SUM(J44:J47)</f>
        <v>0</v>
      </c>
      <c r="K48" s="592" t="s">
        <v>155</v>
      </c>
      <c r="L48" s="904"/>
    </row>
    <row r="49" spans="1:18" ht="17.25" customHeight="1" x14ac:dyDescent="0.2">
      <c r="A49" s="568"/>
      <c r="B49" s="569"/>
      <c r="C49" s="889"/>
      <c r="D49" s="1523" t="s">
        <v>205</v>
      </c>
      <c r="E49" s="618"/>
      <c r="F49" s="1527" t="s">
        <v>43</v>
      </c>
      <c r="G49" s="470" t="s">
        <v>21</v>
      </c>
      <c r="H49" s="765">
        <f>500/3.4528*1000</f>
        <v>144810</v>
      </c>
      <c r="I49" s="1028">
        <f>500/3.4528*1000-28962</f>
        <v>115848</v>
      </c>
      <c r="J49" s="1029">
        <f>I49-H49</f>
        <v>-28962</v>
      </c>
      <c r="K49" s="1382" t="s">
        <v>159</v>
      </c>
      <c r="L49" s="130">
        <v>60</v>
      </c>
    </row>
    <row r="50" spans="1:18" ht="24" customHeight="1" x14ac:dyDescent="0.2">
      <c r="A50" s="562"/>
      <c r="B50" s="563"/>
      <c r="C50" s="564"/>
      <c r="D50" s="1524"/>
      <c r="E50" s="619"/>
      <c r="F50" s="1437"/>
      <c r="G50" s="625" t="s">
        <v>22</v>
      </c>
      <c r="H50" s="768">
        <f>H49</f>
        <v>144810</v>
      </c>
      <c r="I50" s="986">
        <f>I49</f>
        <v>115848</v>
      </c>
      <c r="J50" s="973">
        <f t="shared" ref="J50" si="4">SUM(J49:J49)</f>
        <v>-28962</v>
      </c>
      <c r="K50" s="1429"/>
      <c r="L50" s="20"/>
    </row>
    <row r="51" spans="1:18" ht="14.25" customHeight="1" x14ac:dyDescent="0.2">
      <c r="A51" s="568"/>
      <c r="B51" s="569"/>
      <c r="C51" s="1011"/>
      <c r="D51" s="1525" t="s">
        <v>203</v>
      </c>
      <c r="E51" s="618"/>
      <c r="F51" s="1437"/>
      <c r="G51" s="470" t="s">
        <v>21</v>
      </c>
      <c r="H51" s="770">
        <v>0</v>
      </c>
      <c r="I51" s="1028">
        <v>28962</v>
      </c>
      <c r="J51" s="1029">
        <f>I51-H51</f>
        <v>28962</v>
      </c>
      <c r="K51" s="1382" t="s">
        <v>197</v>
      </c>
      <c r="L51" s="130">
        <v>50</v>
      </c>
    </row>
    <row r="52" spans="1:18" x14ac:dyDescent="0.2">
      <c r="A52" s="568"/>
      <c r="B52" s="569"/>
      <c r="C52" s="1011"/>
      <c r="D52" s="1526"/>
      <c r="E52" s="618"/>
      <c r="F52" s="1437"/>
      <c r="G52" s="1026" t="s">
        <v>44</v>
      </c>
      <c r="H52" s="759">
        <v>0</v>
      </c>
      <c r="I52" s="1022">
        <v>115848</v>
      </c>
      <c r="J52" s="1030">
        <f>I52-H52</f>
        <v>115848</v>
      </c>
      <c r="K52" s="1429"/>
      <c r="L52" s="915"/>
    </row>
    <row r="53" spans="1:18" x14ac:dyDescent="0.2">
      <c r="A53" s="562"/>
      <c r="B53" s="563"/>
      <c r="C53" s="564"/>
      <c r="D53" s="1526"/>
      <c r="E53" s="619"/>
      <c r="F53" s="1438"/>
      <c r="G53" s="625" t="s">
        <v>22</v>
      </c>
      <c r="H53" s="768">
        <f>H51</f>
        <v>0</v>
      </c>
      <c r="I53" s="986">
        <f>SUM(I51:I52)</f>
        <v>144810</v>
      </c>
      <c r="J53" s="986">
        <f>SUM(J51:J52)</f>
        <v>144810</v>
      </c>
      <c r="K53" s="1429"/>
      <c r="L53" s="1012"/>
    </row>
    <row r="54" spans="1:18" ht="13.5" thickBot="1" x14ac:dyDescent="0.25">
      <c r="A54" s="565"/>
      <c r="B54" s="566"/>
      <c r="C54" s="596"/>
      <c r="D54" s="1025"/>
      <c r="E54" s="1430" t="s">
        <v>171</v>
      </c>
      <c r="F54" s="1431"/>
      <c r="G54" s="1432"/>
      <c r="H54" s="769">
        <f>H50+H48</f>
        <v>463392</v>
      </c>
      <c r="I54" s="987">
        <f>I50+I48+I53</f>
        <v>579240</v>
      </c>
      <c r="J54" s="987">
        <f>J50+J48+J53</f>
        <v>115848</v>
      </c>
      <c r="K54" s="629"/>
      <c r="L54" s="905"/>
    </row>
    <row r="55" spans="1:18" ht="15.75" customHeight="1" x14ac:dyDescent="0.2">
      <c r="A55" s="568" t="s">
        <v>18</v>
      </c>
      <c r="B55" s="569" t="s">
        <v>26</v>
      </c>
      <c r="C55" s="889" t="s">
        <v>23</v>
      </c>
      <c r="D55" s="1433" t="s">
        <v>144</v>
      </c>
      <c r="E55" s="599" t="s">
        <v>135</v>
      </c>
      <c r="F55" s="178" t="s">
        <v>43</v>
      </c>
      <c r="G55" s="1021" t="s">
        <v>47</v>
      </c>
      <c r="H55" s="763">
        <v>0</v>
      </c>
      <c r="I55" s="1022">
        <v>435531</v>
      </c>
      <c r="J55" s="1023">
        <f>I55-H55</f>
        <v>435531</v>
      </c>
      <c r="K55" s="481" t="s">
        <v>140</v>
      </c>
      <c r="L55" s="906">
        <v>1</v>
      </c>
    </row>
    <row r="56" spans="1:18" ht="14.25" customHeight="1" x14ac:dyDescent="0.2">
      <c r="A56" s="562"/>
      <c r="B56" s="563"/>
      <c r="C56" s="564"/>
      <c r="D56" s="1433"/>
      <c r="E56" s="1434" t="s">
        <v>108</v>
      </c>
      <c r="F56" s="178"/>
      <c r="G56" s="58" t="s">
        <v>44</v>
      </c>
      <c r="H56" s="770">
        <f>2397/3.4528*1000</f>
        <v>694219</v>
      </c>
      <c r="I56" s="1028">
        <v>320320</v>
      </c>
      <c r="J56" s="1057">
        <f>I56-H56</f>
        <v>-373899</v>
      </c>
      <c r="K56" s="15" t="s">
        <v>141</v>
      </c>
      <c r="L56" s="1010">
        <v>30</v>
      </c>
    </row>
    <row r="57" spans="1:18" x14ac:dyDescent="0.2">
      <c r="A57" s="562"/>
      <c r="B57" s="563"/>
      <c r="C57" s="564"/>
      <c r="D57" s="1433"/>
      <c r="E57" s="1235"/>
      <c r="F57" s="178"/>
      <c r="G57" s="371" t="s">
        <v>40</v>
      </c>
      <c r="H57" s="770">
        <f>9000/3.4528*1000</f>
        <v>2606580</v>
      </c>
      <c r="I57" s="984">
        <f>9000/3.4528*1000</f>
        <v>2606580</v>
      </c>
      <c r="J57" s="976"/>
      <c r="K57" s="1215"/>
      <c r="L57" s="1521"/>
      <c r="M57" s="60"/>
    </row>
    <row r="58" spans="1:18" x14ac:dyDescent="0.2">
      <c r="A58" s="562"/>
      <c r="B58" s="563"/>
      <c r="C58" s="564"/>
      <c r="D58" s="1433"/>
      <c r="E58" s="1235"/>
      <c r="F58" s="178"/>
      <c r="G58" s="597" t="s">
        <v>162</v>
      </c>
      <c r="H58" s="770">
        <f>1659/3.4528*1000</f>
        <v>480480</v>
      </c>
      <c r="I58" s="1028">
        <v>0</v>
      </c>
      <c r="J58" s="1103">
        <f>I58-H58</f>
        <v>-480480</v>
      </c>
      <c r="K58" s="1215"/>
      <c r="L58" s="1521"/>
      <c r="M58" s="60"/>
    </row>
    <row r="59" spans="1:18" x14ac:dyDescent="0.2">
      <c r="A59" s="562"/>
      <c r="B59" s="563"/>
      <c r="C59" s="564"/>
      <c r="D59" s="1433"/>
      <c r="E59" s="1235"/>
      <c r="F59" s="178"/>
      <c r="G59" s="116" t="s">
        <v>25</v>
      </c>
      <c r="H59" s="759">
        <f>750/3.4528*1000</f>
        <v>217215</v>
      </c>
      <c r="I59" s="1058">
        <v>227352</v>
      </c>
      <c r="J59" s="1057">
        <f>I59-H59</f>
        <v>10137</v>
      </c>
      <c r="K59" s="1215"/>
      <c r="L59" s="1521"/>
      <c r="M59" s="60"/>
    </row>
    <row r="60" spans="1:18" ht="13.5" thickBot="1" x14ac:dyDescent="0.25">
      <c r="A60" s="565"/>
      <c r="B60" s="566"/>
      <c r="C60" s="567"/>
      <c r="D60" s="1194"/>
      <c r="E60" s="477"/>
      <c r="F60" s="400"/>
      <c r="G60" s="372" t="s">
        <v>22</v>
      </c>
      <c r="H60" s="771">
        <f>SUM(H55:H59)</f>
        <v>3998494</v>
      </c>
      <c r="I60" s="988">
        <f>SUM(I55:I59)</f>
        <v>3589783</v>
      </c>
      <c r="J60" s="977">
        <f>SUM(J55:J59)</f>
        <v>-408711</v>
      </c>
      <c r="K60" s="1196"/>
      <c r="L60" s="1522"/>
    </row>
    <row r="61" spans="1:18" ht="24" customHeight="1" x14ac:dyDescent="0.2">
      <c r="A61" s="551" t="s">
        <v>18</v>
      </c>
      <c r="B61" s="552" t="s">
        <v>26</v>
      </c>
      <c r="C61" s="1439" t="s">
        <v>26</v>
      </c>
      <c r="D61" s="1442" t="s">
        <v>190</v>
      </c>
      <c r="E61" s="893" t="s">
        <v>135</v>
      </c>
      <c r="F61" s="1445" t="s">
        <v>43</v>
      </c>
      <c r="G61" s="505" t="s">
        <v>21</v>
      </c>
      <c r="H61" s="762">
        <f>57/3.4528*1000</f>
        <v>16508</v>
      </c>
      <c r="I61" s="953">
        <f>57/3.4528*1000</f>
        <v>16508</v>
      </c>
      <c r="J61" s="1105"/>
      <c r="K61" s="473" t="s">
        <v>140</v>
      </c>
      <c r="L61" s="907"/>
      <c r="R61" s="4"/>
    </row>
    <row r="62" spans="1:18" ht="24" customHeight="1" x14ac:dyDescent="0.2">
      <c r="A62" s="553"/>
      <c r="B62" s="554"/>
      <c r="C62" s="1440"/>
      <c r="D62" s="1443"/>
      <c r="E62" s="1455" t="s">
        <v>138</v>
      </c>
      <c r="F62" s="1446"/>
      <c r="G62" s="1059"/>
      <c r="H62" s="759"/>
      <c r="I62" s="965"/>
      <c r="J62" s="978"/>
      <c r="K62" s="886" t="s">
        <v>143</v>
      </c>
      <c r="L62" s="908"/>
    </row>
    <row r="63" spans="1:18" ht="24" customHeight="1" x14ac:dyDescent="0.2">
      <c r="A63" s="553"/>
      <c r="B63" s="554"/>
      <c r="C63" s="1440"/>
      <c r="D63" s="1443"/>
      <c r="E63" s="1456"/>
      <c r="F63" s="1446"/>
      <c r="G63" s="478"/>
      <c r="H63" s="759"/>
      <c r="I63" s="965"/>
      <c r="J63" s="978"/>
      <c r="K63" s="880"/>
      <c r="L63" s="909"/>
    </row>
    <row r="64" spans="1:18" ht="24" customHeight="1" x14ac:dyDescent="0.2">
      <c r="A64" s="553"/>
      <c r="B64" s="554"/>
      <c r="C64" s="1440"/>
      <c r="D64" s="1443"/>
      <c r="E64" s="1456"/>
      <c r="F64" s="1446"/>
      <c r="G64" s="478"/>
      <c r="H64" s="759"/>
      <c r="I64" s="965"/>
      <c r="J64" s="978"/>
      <c r="K64" s="880"/>
      <c r="L64" s="909"/>
    </row>
    <row r="65" spans="1:19" ht="13.5" thickBot="1" x14ac:dyDescent="0.25">
      <c r="A65" s="555"/>
      <c r="B65" s="556"/>
      <c r="C65" s="1441"/>
      <c r="D65" s="1444"/>
      <c r="E65" s="1457"/>
      <c r="F65" s="1447"/>
      <c r="G65" s="868" t="s">
        <v>22</v>
      </c>
      <c r="H65" s="773">
        <f>SUM(H61:H64)</f>
        <v>16508</v>
      </c>
      <c r="I65" s="949">
        <f>SUM(I61:I64)</f>
        <v>16508</v>
      </c>
      <c r="J65" s="805">
        <f>SUM(J61:J63)</f>
        <v>0</v>
      </c>
      <c r="K65" s="880"/>
      <c r="L65" s="909"/>
    </row>
    <row r="66" spans="1:19" ht="15" customHeight="1" x14ac:dyDescent="0.2">
      <c r="A66" s="551" t="s">
        <v>18</v>
      </c>
      <c r="B66" s="552" t="s">
        <v>26</v>
      </c>
      <c r="C66" s="1439" t="s">
        <v>38</v>
      </c>
      <c r="D66" s="1442" t="s">
        <v>134</v>
      </c>
      <c r="E66" s="893" t="s">
        <v>135</v>
      </c>
      <c r="F66" s="1445" t="s">
        <v>43</v>
      </c>
      <c r="G66" s="505" t="s">
        <v>21</v>
      </c>
      <c r="H66" s="762">
        <f>30/3.4528*1000</f>
        <v>8689</v>
      </c>
      <c r="I66" s="953">
        <f>30/3.4528*1000</f>
        <v>8689</v>
      </c>
      <c r="J66" s="1105"/>
      <c r="K66" s="473" t="s">
        <v>140</v>
      </c>
      <c r="L66" s="479"/>
    </row>
    <row r="67" spans="1:19" x14ac:dyDescent="0.2">
      <c r="A67" s="553"/>
      <c r="B67" s="554"/>
      <c r="C67" s="1440"/>
      <c r="D67" s="1443"/>
      <c r="E67" s="1448" t="s">
        <v>137</v>
      </c>
      <c r="F67" s="1446"/>
      <c r="G67" s="1059"/>
      <c r="H67" s="759"/>
      <c r="I67" s="965"/>
      <c r="J67" s="978"/>
      <c r="K67" s="1451" t="s">
        <v>142</v>
      </c>
      <c r="L67" s="874"/>
    </row>
    <row r="68" spans="1:19" x14ac:dyDescent="0.2">
      <c r="A68" s="553"/>
      <c r="B68" s="554"/>
      <c r="C68" s="1440"/>
      <c r="D68" s="1443"/>
      <c r="E68" s="1449"/>
      <c r="F68" s="1446"/>
      <c r="G68" s="478"/>
      <c r="H68" s="759"/>
      <c r="I68" s="965"/>
      <c r="J68" s="978"/>
      <c r="K68" s="1261"/>
      <c r="L68" s="874"/>
    </row>
    <row r="69" spans="1:19" x14ac:dyDescent="0.2">
      <c r="A69" s="553"/>
      <c r="B69" s="554"/>
      <c r="C69" s="1440"/>
      <c r="D69" s="1443"/>
      <c r="E69" s="1449"/>
      <c r="F69" s="1446"/>
      <c r="G69" s="478"/>
      <c r="H69" s="759"/>
      <c r="I69" s="965"/>
      <c r="J69" s="978"/>
      <c r="K69" s="876"/>
      <c r="L69" s="874"/>
    </row>
    <row r="70" spans="1:19" ht="13.5" thickBot="1" x14ac:dyDescent="0.25">
      <c r="A70" s="555"/>
      <c r="B70" s="556"/>
      <c r="C70" s="1441"/>
      <c r="D70" s="1444"/>
      <c r="E70" s="1450"/>
      <c r="F70" s="1447"/>
      <c r="G70" s="868" t="s">
        <v>22</v>
      </c>
      <c r="H70" s="773">
        <f>SUM(H66:H69)</f>
        <v>8689</v>
      </c>
      <c r="I70" s="949">
        <f>SUM(I66:I69)</f>
        <v>8689</v>
      </c>
      <c r="J70" s="805">
        <f>SUM(J66:J68)</f>
        <v>0</v>
      </c>
      <c r="K70" s="877"/>
      <c r="L70" s="875"/>
    </row>
    <row r="71" spans="1:19" ht="42.75" customHeight="1" x14ac:dyDescent="0.2">
      <c r="A71" s="568" t="s">
        <v>18</v>
      </c>
      <c r="B71" s="569" t="s">
        <v>26</v>
      </c>
      <c r="C71" s="889" t="s">
        <v>68</v>
      </c>
      <c r="D71" s="1452" t="s">
        <v>153</v>
      </c>
      <c r="E71" s="1454" t="s">
        <v>152</v>
      </c>
      <c r="F71" s="307" t="s">
        <v>20</v>
      </c>
      <c r="G71" s="180" t="s">
        <v>21</v>
      </c>
      <c r="H71" s="774">
        <f>20/3.4528*1000</f>
        <v>5792</v>
      </c>
      <c r="I71" s="989">
        <f>20/3.4528*1000</f>
        <v>5792</v>
      </c>
      <c r="J71" s="979"/>
      <c r="K71" s="576" t="s">
        <v>154</v>
      </c>
      <c r="L71" s="910"/>
    </row>
    <row r="72" spans="1:19" ht="13.5" thickBot="1" x14ac:dyDescent="0.25">
      <c r="A72" s="562"/>
      <c r="B72" s="563"/>
      <c r="C72" s="564"/>
      <c r="D72" s="1453"/>
      <c r="E72" s="1236"/>
      <c r="F72" s="307"/>
      <c r="G72" s="372" t="s">
        <v>22</v>
      </c>
      <c r="H72" s="771">
        <f>H71</f>
        <v>5792</v>
      </c>
      <c r="I72" s="988">
        <f>I71</f>
        <v>5792</v>
      </c>
      <c r="J72" s="974">
        <f>J71</f>
        <v>0</v>
      </c>
      <c r="K72" s="578"/>
      <c r="L72" s="887"/>
    </row>
    <row r="73" spans="1:19" ht="41.25" customHeight="1" x14ac:dyDescent="0.2">
      <c r="A73" s="560" t="s">
        <v>18</v>
      </c>
      <c r="B73" s="561" t="s">
        <v>26</v>
      </c>
      <c r="C73" s="888" t="s">
        <v>151</v>
      </c>
      <c r="D73" s="609" t="s">
        <v>46</v>
      </c>
      <c r="E73" s="352"/>
      <c r="F73" s="306" t="s">
        <v>24</v>
      </c>
      <c r="G73" s="919" t="s">
        <v>21</v>
      </c>
      <c r="H73" s="998">
        <f>250.7/3.4528*1000</f>
        <v>72608</v>
      </c>
      <c r="I73" s="1015">
        <v>81296</v>
      </c>
      <c r="J73" s="1016">
        <f>I73-H73</f>
        <v>8688</v>
      </c>
      <c r="K73" s="24"/>
      <c r="L73" s="511"/>
    </row>
    <row r="74" spans="1:19" ht="30" customHeight="1" x14ac:dyDescent="0.2">
      <c r="A74" s="562"/>
      <c r="B74" s="563"/>
      <c r="C74" s="564"/>
      <c r="D74" s="890" t="s">
        <v>191</v>
      </c>
      <c r="E74" s="353"/>
      <c r="F74" s="307"/>
      <c r="G74" s="385"/>
      <c r="H74" s="999"/>
      <c r="I74" s="966"/>
      <c r="J74" s="980"/>
      <c r="K74" s="527" t="s">
        <v>168</v>
      </c>
      <c r="L74" s="911">
        <v>100</v>
      </c>
    </row>
    <row r="75" spans="1:19" ht="30.75" customHeight="1" x14ac:dyDescent="0.2">
      <c r="A75" s="562"/>
      <c r="B75" s="563"/>
      <c r="C75" s="564"/>
      <c r="D75" s="610" t="s">
        <v>132</v>
      </c>
      <c r="E75" s="353"/>
      <c r="F75" s="307"/>
      <c r="G75" s="925"/>
      <c r="H75" s="999"/>
      <c r="I75" s="966"/>
      <c r="J75" s="981"/>
      <c r="K75" s="500" t="s">
        <v>167</v>
      </c>
      <c r="L75" s="912">
        <v>100</v>
      </c>
    </row>
    <row r="76" spans="1:19" ht="56.25" customHeight="1" x14ac:dyDescent="0.2">
      <c r="A76" s="1042"/>
      <c r="B76" s="1043"/>
      <c r="C76" s="1044"/>
      <c r="D76" s="610" t="s">
        <v>133</v>
      </c>
      <c r="E76" s="1045"/>
      <c r="F76" s="1046"/>
      <c r="G76" s="349"/>
      <c r="H76" s="1047"/>
      <c r="I76" s="1048"/>
      <c r="J76" s="1049"/>
      <c r="K76" s="500" t="s">
        <v>166</v>
      </c>
      <c r="L76" s="1050">
        <v>100</v>
      </c>
      <c r="Q76" s="4"/>
    </row>
    <row r="77" spans="1:19" ht="31.5" customHeight="1" x14ac:dyDescent="0.2">
      <c r="A77" s="562"/>
      <c r="B77" s="563"/>
      <c r="C77" s="564"/>
      <c r="D77" s="1510" t="s">
        <v>195</v>
      </c>
      <c r="E77" s="353"/>
      <c r="F77" s="307"/>
      <c r="G77" s="925"/>
      <c r="H77" s="999"/>
      <c r="I77" s="966"/>
      <c r="J77" s="980"/>
      <c r="K77" s="1512" t="s">
        <v>196</v>
      </c>
      <c r="L77" s="1514">
        <v>100</v>
      </c>
    </row>
    <row r="78" spans="1:19" ht="13.5" thickBot="1" x14ac:dyDescent="0.25">
      <c r="A78" s="562"/>
      <c r="B78" s="563"/>
      <c r="C78" s="564"/>
      <c r="D78" s="1511"/>
      <c r="E78" s="354"/>
      <c r="F78" s="308"/>
      <c r="G78" s="284" t="s">
        <v>22</v>
      </c>
      <c r="H78" s="1000">
        <f>SUM(H73:H76)</f>
        <v>72608</v>
      </c>
      <c r="I78" s="986">
        <f>SUM(I73:I76)</f>
        <v>81296</v>
      </c>
      <c r="J78" s="973">
        <f>SUM(J73:J76)</f>
        <v>8688</v>
      </c>
      <c r="K78" s="1513"/>
      <c r="L78" s="1515"/>
    </row>
    <row r="79" spans="1:19" ht="30.75" customHeight="1" x14ac:dyDescent="0.2">
      <c r="A79" s="540" t="s">
        <v>18</v>
      </c>
      <c r="B79" s="1398" t="s">
        <v>26</v>
      </c>
      <c r="C79" s="1460" t="s">
        <v>160</v>
      </c>
      <c r="D79" s="1462" t="s">
        <v>164</v>
      </c>
      <c r="E79" s="1464"/>
      <c r="F79" s="1466" t="s">
        <v>20</v>
      </c>
      <c r="G79" s="638" t="s">
        <v>21</v>
      </c>
      <c r="H79" s="1001">
        <f>100/3.4528*1000</f>
        <v>28962</v>
      </c>
      <c r="I79" s="991">
        <f>100/3.4528*1000</f>
        <v>28962</v>
      </c>
      <c r="J79" s="982"/>
      <c r="K79" s="1468" t="s">
        <v>165</v>
      </c>
      <c r="L79" s="913">
        <v>100</v>
      </c>
      <c r="M79" s="602"/>
    </row>
    <row r="80" spans="1:19" ht="13.5" thickBot="1" x14ac:dyDescent="0.25">
      <c r="A80" s="546"/>
      <c r="B80" s="1399"/>
      <c r="C80" s="1461"/>
      <c r="D80" s="1463"/>
      <c r="E80" s="1465"/>
      <c r="F80" s="1467"/>
      <c r="G80" s="744" t="s">
        <v>22</v>
      </c>
      <c r="H80" s="1002">
        <f>H79</f>
        <v>28962</v>
      </c>
      <c r="I80" s="992">
        <f>I79</f>
        <v>28962</v>
      </c>
      <c r="J80" s="789">
        <f t="shared" ref="J80" si="5">SUM(J79:J79)</f>
        <v>0</v>
      </c>
      <c r="K80" s="1469"/>
      <c r="L80" s="604"/>
      <c r="M80" s="602"/>
      <c r="S80" s="4"/>
    </row>
    <row r="81" spans="1:13" ht="13.5" thickBot="1" x14ac:dyDescent="0.25">
      <c r="A81" s="533" t="s">
        <v>18</v>
      </c>
      <c r="B81" s="557" t="s">
        <v>26</v>
      </c>
      <c r="C81" s="1188" t="s">
        <v>27</v>
      </c>
      <c r="D81" s="1188"/>
      <c r="E81" s="1188"/>
      <c r="F81" s="1188"/>
      <c r="G81" s="1188"/>
      <c r="H81" s="962">
        <f>H78+H72+H70+H65+H60+H54+H80</f>
        <v>4594445</v>
      </c>
      <c r="I81" s="956">
        <f>I78+I72+I70+I65+I60+I54+I80</f>
        <v>4310270</v>
      </c>
      <c r="J81" s="983">
        <f>J78+J72+J65+J70+J60+J54</f>
        <v>-284175</v>
      </c>
      <c r="K81" s="1216"/>
      <c r="L81" s="1218"/>
    </row>
    <row r="82" spans="1:13" ht="13.5" thickBot="1" x14ac:dyDescent="0.25">
      <c r="A82" s="570" t="s">
        <v>18</v>
      </c>
      <c r="B82" s="557" t="s">
        <v>38</v>
      </c>
      <c r="C82" s="1219" t="s">
        <v>77</v>
      </c>
      <c r="D82" s="1219"/>
      <c r="E82" s="1219"/>
      <c r="F82" s="1219"/>
      <c r="G82" s="1219"/>
      <c r="H82" s="1220"/>
      <c r="I82" s="1220"/>
      <c r="J82" s="1219"/>
      <c r="K82" s="1219"/>
      <c r="L82" s="1222"/>
    </row>
    <row r="83" spans="1:13" ht="29.25" customHeight="1" x14ac:dyDescent="0.2">
      <c r="A83" s="540" t="s">
        <v>18</v>
      </c>
      <c r="B83" s="541" t="s">
        <v>38</v>
      </c>
      <c r="C83" s="542" t="s">
        <v>18</v>
      </c>
      <c r="D83" s="1193" t="s">
        <v>73</v>
      </c>
      <c r="E83" s="76"/>
      <c r="F83" s="872" t="s">
        <v>20</v>
      </c>
      <c r="G83" s="637" t="s">
        <v>21</v>
      </c>
      <c r="H83" s="777">
        <f>2314.3/3.4528*1000</f>
        <v>670268</v>
      </c>
      <c r="I83" s="990">
        <f>2314.3/3.4528*1000</f>
        <v>670268</v>
      </c>
      <c r="J83" s="801"/>
      <c r="K83" s="1402" t="s">
        <v>179</v>
      </c>
      <c r="L83" s="67">
        <v>8</v>
      </c>
    </row>
    <row r="84" spans="1:13" ht="13.5" thickBot="1" x14ac:dyDescent="0.25">
      <c r="A84" s="546"/>
      <c r="B84" s="547"/>
      <c r="C84" s="548"/>
      <c r="D84" s="1194"/>
      <c r="E84" s="844"/>
      <c r="F84" s="873"/>
      <c r="G84" s="845" t="s">
        <v>22</v>
      </c>
      <c r="H84" s="824">
        <f>H83</f>
        <v>670268</v>
      </c>
      <c r="I84" s="988">
        <f>I83</f>
        <v>670268</v>
      </c>
      <c r="J84" s="825">
        <f>J83</f>
        <v>0</v>
      </c>
      <c r="K84" s="1383"/>
      <c r="L84" s="896"/>
    </row>
    <row r="85" spans="1:13" ht="42" customHeight="1" x14ac:dyDescent="0.2">
      <c r="A85" s="1396" t="s">
        <v>18</v>
      </c>
      <c r="B85" s="1398" t="s">
        <v>38</v>
      </c>
      <c r="C85" s="1470" t="s">
        <v>23</v>
      </c>
      <c r="D85" s="1207" t="s">
        <v>50</v>
      </c>
      <c r="E85" s="1208"/>
      <c r="F85" s="1212" t="s">
        <v>20</v>
      </c>
      <c r="G85" s="505" t="s">
        <v>21</v>
      </c>
      <c r="H85" s="751">
        <f>50/3.4528*1000</f>
        <v>14481</v>
      </c>
      <c r="I85" s="953">
        <f>50/3.4528*1000</f>
        <v>14481</v>
      </c>
      <c r="J85" s="801"/>
      <c r="K85" s="885" t="s">
        <v>180</v>
      </c>
      <c r="L85" s="67">
        <v>20</v>
      </c>
    </row>
    <row r="86" spans="1:13" ht="13.5" thickBot="1" x14ac:dyDescent="0.25">
      <c r="A86" s="1397"/>
      <c r="B86" s="1399"/>
      <c r="C86" s="1471"/>
      <c r="D86" s="1138"/>
      <c r="E86" s="1209"/>
      <c r="F86" s="1213"/>
      <c r="G86" s="237" t="s">
        <v>22</v>
      </c>
      <c r="H86" s="755">
        <f>H85</f>
        <v>14481</v>
      </c>
      <c r="I86" s="949">
        <f>I85</f>
        <v>14481</v>
      </c>
      <c r="J86" s="825">
        <f>SUM(J85:J85)</f>
        <v>0</v>
      </c>
      <c r="K86" s="508"/>
      <c r="L86" s="914"/>
    </row>
    <row r="87" spans="1:13" ht="13.5" thickBot="1" x14ac:dyDescent="0.25">
      <c r="A87" s="533" t="s">
        <v>18</v>
      </c>
      <c r="B87" s="571" t="s">
        <v>38</v>
      </c>
      <c r="C87" s="1188" t="s">
        <v>27</v>
      </c>
      <c r="D87" s="1188"/>
      <c r="E87" s="1188"/>
      <c r="F87" s="1188"/>
      <c r="G87" s="1188"/>
      <c r="H87" s="756">
        <f>H86+H84</f>
        <v>684749</v>
      </c>
      <c r="I87" s="956">
        <f>I86+I84</f>
        <v>684749</v>
      </c>
      <c r="J87" s="993">
        <f>J84+J86</f>
        <v>0</v>
      </c>
      <c r="K87" s="516"/>
      <c r="L87" s="518"/>
    </row>
    <row r="88" spans="1:13" ht="13.5" thickBot="1" x14ac:dyDescent="0.25">
      <c r="A88" s="533" t="s">
        <v>18</v>
      </c>
      <c r="B88" s="1189" t="s">
        <v>52</v>
      </c>
      <c r="C88" s="1190"/>
      <c r="D88" s="1190"/>
      <c r="E88" s="1190"/>
      <c r="F88" s="1190"/>
      <c r="G88" s="1190"/>
      <c r="H88" s="779">
        <f>H87+H81+H42+H19</f>
        <v>9518738</v>
      </c>
      <c r="I88" s="996">
        <f>I87+I81+I42+I19</f>
        <v>9380133</v>
      </c>
      <c r="J88" s="994">
        <f>+J19+J42+J87+J81</f>
        <v>-138605</v>
      </c>
      <c r="K88" s="519"/>
      <c r="L88" s="521"/>
    </row>
    <row r="89" spans="1:13" ht="13.5" thickBot="1" x14ac:dyDescent="0.25">
      <c r="A89" s="572" t="s">
        <v>53</v>
      </c>
      <c r="B89" s="1191" t="s">
        <v>54</v>
      </c>
      <c r="C89" s="1192"/>
      <c r="D89" s="1192"/>
      <c r="E89" s="1192"/>
      <c r="F89" s="1192"/>
      <c r="G89" s="1192"/>
      <c r="H89" s="780">
        <f>H88</f>
        <v>9518738</v>
      </c>
      <c r="I89" s="997">
        <f>I88</f>
        <v>9380133</v>
      </c>
      <c r="J89" s="995">
        <f>J88</f>
        <v>-138605</v>
      </c>
      <c r="K89" s="522"/>
      <c r="L89" s="524"/>
    </row>
    <row r="90" spans="1:13" x14ac:dyDescent="0.2">
      <c r="A90" s="631"/>
      <c r="B90" s="632"/>
      <c r="C90" s="632"/>
      <c r="D90" s="632"/>
      <c r="E90" s="632"/>
      <c r="F90" s="632"/>
      <c r="G90" s="632"/>
      <c r="H90" s="781"/>
      <c r="I90" s="781"/>
      <c r="J90" s="829"/>
      <c r="K90" s="633"/>
      <c r="L90" s="634"/>
      <c r="M90" s="635"/>
    </row>
    <row r="91" spans="1:13" ht="15" thickBot="1" x14ac:dyDescent="0.25">
      <c r="A91" s="573"/>
      <c r="B91" s="102"/>
      <c r="C91" s="574"/>
      <c r="D91" s="1477" t="s">
        <v>55</v>
      </c>
      <c r="E91" s="1477"/>
      <c r="F91" s="1477"/>
      <c r="G91" s="1477"/>
      <c r="H91" s="1477"/>
      <c r="I91" s="1477"/>
      <c r="J91" s="1477"/>
      <c r="K91" s="501"/>
      <c r="L91" s="497"/>
    </row>
    <row r="92" spans="1:13" ht="68.25" customHeight="1" x14ac:dyDescent="0.2">
      <c r="A92" s="1519" t="s">
        <v>56</v>
      </c>
      <c r="B92" s="1520"/>
      <c r="C92" s="1520"/>
      <c r="D92" s="1520"/>
      <c r="E92" s="1520"/>
      <c r="F92" s="1520"/>
      <c r="G92" s="1520"/>
      <c r="H92" s="942" t="s">
        <v>173</v>
      </c>
      <c r="I92" s="942" t="s">
        <v>198</v>
      </c>
      <c r="J92" s="943" t="s">
        <v>194</v>
      </c>
      <c r="K92" s="99"/>
      <c r="L92" s="871"/>
    </row>
    <row r="93" spans="1:13" x14ac:dyDescent="0.2">
      <c r="A93" s="1149" t="s">
        <v>57</v>
      </c>
      <c r="B93" s="1150"/>
      <c r="C93" s="1150"/>
      <c r="D93" s="1150"/>
      <c r="E93" s="1150"/>
      <c r="F93" s="1150"/>
      <c r="G93" s="1518"/>
      <c r="H93" s="939">
        <f ca="1">SUM(H94:H99)</f>
        <v>6521171</v>
      </c>
      <c r="I93" s="939">
        <f>SUM(I94:I99)</f>
        <v>6372429</v>
      </c>
      <c r="J93" s="944">
        <f>SUM(J94:J99)</f>
        <v>-148742</v>
      </c>
      <c r="K93" s="502"/>
      <c r="L93" s="869"/>
    </row>
    <row r="94" spans="1:13" x14ac:dyDescent="0.2">
      <c r="A94" s="1155" t="s">
        <v>59</v>
      </c>
      <c r="B94" s="1156"/>
      <c r="C94" s="1156"/>
      <c r="D94" s="1156"/>
      <c r="E94" s="1156"/>
      <c r="F94" s="1156"/>
      <c r="G94" s="1516"/>
      <c r="H94" s="940">
        <f ca="1">SUMIF(G13:H85,"sb",H13:H85)</f>
        <v>5123436</v>
      </c>
      <c r="I94" s="940">
        <f>SUMIF(G13:G85,"sb",I13:I85)</f>
        <v>5191873</v>
      </c>
      <c r="J94" s="945">
        <f>SUMIF(G13:G86,"sb",J13:J86)</f>
        <v>68437</v>
      </c>
      <c r="K94" s="504"/>
      <c r="L94" s="870"/>
    </row>
    <row r="95" spans="1:13" ht="12.75" customHeight="1" x14ac:dyDescent="0.2">
      <c r="A95" s="1167" t="s">
        <v>60</v>
      </c>
      <c r="B95" s="1168"/>
      <c r="C95" s="1168"/>
      <c r="D95" s="1168"/>
      <c r="E95" s="1168"/>
      <c r="F95" s="1168"/>
      <c r="G95" s="1517"/>
      <c r="H95" s="941">
        <f>SUMIF(G13:G85,"sb(sp)",H13:H85)</f>
        <v>223036</v>
      </c>
      <c r="I95" s="941">
        <f>SUMIF(G13:G85,"sb(sp)",I13:I85)</f>
        <v>240443</v>
      </c>
      <c r="J95" s="946">
        <f>SUMIF(G19:G84,G22,J19:J84)</f>
        <v>17407</v>
      </c>
      <c r="K95" s="504"/>
      <c r="L95" s="870"/>
    </row>
    <row r="96" spans="1:13" x14ac:dyDescent="0.2">
      <c r="A96" s="1167" t="s">
        <v>61</v>
      </c>
      <c r="B96" s="1168"/>
      <c r="C96" s="1168"/>
      <c r="D96" s="1168"/>
      <c r="E96" s="1168"/>
      <c r="F96" s="1168"/>
      <c r="G96" s="1517"/>
      <c r="H96" s="941">
        <f>SUMIF(G13:G85,"sb(p)",H13:H85)</f>
        <v>0</v>
      </c>
      <c r="I96" s="941">
        <f>SUMIF(G13:G85,"sb(p)",I13:I85)</f>
        <v>435531</v>
      </c>
      <c r="J96" s="947">
        <f>SUMIF(G13:G84,"sb(p)",J13:J84)</f>
        <v>435531</v>
      </c>
      <c r="K96" s="504"/>
      <c r="L96" s="870"/>
    </row>
    <row r="97" spans="1:12" x14ac:dyDescent="0.2">
      <c r="A97" s="1159" t="s">
        <v>202</v>
      </c>
      <c r="B97" s="1160"/>
      <c r="C97" s="1160"/>
      <c r="D97" s="1160"/>
      <c r="E97" s="1160"/>
      <c r="F97" s="1160"/>
      <c r="G97" s="1508"/>
      <c r="H97" s="941">
        <f>SUMIF(G13:G85,"SB(SPL)",H13:H85)</f>
        <v>0</v>
      </c>
      <c r="I97" s="941">
        <f>SUMIF(G13:G85,"SB(SPL)",I13:I85)</f>
        <v>68414</v>
      </c>
      <c r="J97" s="1104">
        <f>SUMIF(G13:G85,"SB(SPL)",J13:J85)</f>
        <v>68414</v>
      </c>
      <c r="K97" s="504"/>
      <c r="L97" s="1106"/>
    </row>
    <row r="98" spans="1:12" ht="16.5" customHeight="1" x14ac:dyDescent="0.2">
      <c r="A98" s="1167" t="s">
        <v>62</v>
      </c>
      <c r="B98" s="1168"/>
      <c r="C98" s="1168"/>
      <c r="D98" s="1168"/>
      <c r="E98" s="1168"/>
      <c r="F98" s="1168"/>
      <c r="G98" s="1517"/>
      <c r="H98" s="941">
        <f>SUMIF(G13:G85,"sb(vb)",H13:H85)</f>
        <v>694219</v>
      </c>
      <c r="I98" s="941">
        <f>SUMIF(G13:G85,"sb(vb)",I13:I85)</f>
        <v>436168</v>
      </c>
      <c r="J98" s="947">
        <f>SUMIF(G19:G84,G56,J19:J84)</f>
        <v>-258051</v>
      </c>
      <c r="K98" s="504"/>
      <c r="L98" s="870"/>
    </row>
    <row r="99" spans="1:12" ht="12.75" customHeight="1" x14ac:dyDescent="0.2">
      <c r="A99" s="1167" t="s">
        <v>163</v>
      </c>
      <c r="B99" s="1168"/>
      <c r="C99" s="1168"/>
      <c r="D99" s="1168"/>
      <c r="E99" s="1168"/>
      <c r="F99" s="1168"/>
      <c r="G99" s="1517"/>
      <c r="H99" s="941">
        <f>SUMIF(G13:G85,"pf",H13:H85)</f>
        <v>480480</v>
      </c>
      <c r="I99" s="941">
        <f>SUMIF(G13:G85,"pf",I13:I85)</f>
        <v>0</v>
      </c>
      <c r="J99" s="1104">
        <f>SUMIF(G13:G85,"pf",J13:J85)</f>
        <v>-480480</v>
      </c>
      <c r="K99" s="504"/>
      <c r="L99" s="870"/>
    </row>
    <row r="100" spans="1:12" x14ac:dyDescent="0.2">
      <c r="A100" s="1502" t="s">
        <v>63</v>
      </c>
      <c r="B100" s="1503"/>
      <c r="C100" s="1503"/>
      <c r="D100" s="1503"/>
      <c r="E100" s="1503"/>
      <c r="F100" s="1503"/>
      <c r="G100" s="1503"/>
      <c r="H100" s="939">
        <f>SUM(H101:H102)</f>
        <v>2997567</v>
      </c>
      <c r="I100" s="939">
        <f>SUM(I101:I102)</f>
        <v>3007704</v>
      </c>
      <c r="J100" s="948">
        <f>SUM(J101:J102)</f>
        <v>10137</v>
      </c>
      <c r="K100" s="502"/>
      <c r="L100" s="869"/>
    </row>
    <row r="101" spans="1:12" x14ac:dyDescent="0.2">
      <c r="A101" s="1155" t="s">
        <v>64</v>
      </c>
      <c r="B101" s="1156"/>
      <c r="C101" s="1156"/>
      <c r="D101" s="1156"/>
      <c r="E101" s="1156"/>
      <c r="F101" s="1156"/>
      <c r="G101" s="1516"/>
      <c r="H101" s="940">
        <f>SUMIF(G13:G85,"es",H13:H85)</f>
        <v>2606580</v>
      </c>
      <c r="I101" s="940">
        <f>SUMIF(G13:G85,"es",I13:I85)</f>
        <v>2606580</v>
      </c>
      <c r="J101" s="946">
        <f>SUMIF(G19:G84,"es",J19:J84)</f>
        <v>0</v>
      </c>
      <c r="K101" s="504"/>
      <c r="L101" s="870"/>
    </row>
    <row r="102" spans="1:12" x14ac:dyDescent="0.2">
      <c r="A102" s="1155" t="s">
        <v>65</v>
      </c>
      <c r="B102" s="1156"/>
      <c r="C102" s="1156"/>
      <c r="D102" s="1156"/>
      <c r="E102" s="1156"/>
      <c r="F102" s="1156"/>
      <c r="G102" s="1516"/>
      <c r="H102" s="940">
        <f>SUMIF(G13:G85,"kt",H13:H85)</f>
        <v>390987</v>
      </c>
      <c r="I102" s="940">
        <f>SUMIF(G13:G85,"kt",I13:I85)</f>
        <v>401124</v>
      </c>
      <c r="J102" s="946">
        <f>SUMIF(G13:G84,"kt",J13:J84)</f>
        <v>10137</v>
      </c>
      <c r="K102" s="504"/>
      <c r="L102" s="870"/>
    </row>
    <row r="103" spans="1:12" ht="13.5" thickBot="1" x14ac:dyDescent="0.25">
      <c r="A103" s="1491" t="s">
        <v>22</v>
      </c>
      <c r="B103" s="1492"/>
      <c r="C103" s="1492"/>
      <c r="D103" s="1492"/>
      <c r="E103" s="1492"/>
      <c r="F103" s="1492"/>
      <c r="G103" s="1492"/>
      <c r="H103" s="949">
        <f ca="1">H100+H93</f>
        <v>9518738</v>
      </c>
      <c r="I103" s="949">
        <f>I100+I93</f>
        <v>9380133</v>
      </c>
      <c r="J103" s="950">
        <f>J100+J93</f>
        <v>-138605</v>
      </c>
      <c r="K103" s="503"/>
      <c r="L103" s="867"/>
    </row>
    <row r="105" spans="1:12" x14ac:dyDescent="0.2">
      <c r="K105" s="748"/>
    </row>
    <row r="117" spans="8:10" x14ac:dyDescent="0.2">
      <c r="H117" s="1"/>
      <c r="I117" s="1"/>
      <c r="J117" s="1"/>
    </row>
    <row r="118" spans="8:10" x14ac:dyDescent="0.2">
      <c r="H118" s="1"/>
      <c r="I118" s="1"/>
      <c r="J118" s="1"/>
    </row>
  </sheetData>
  <mergeCells count="115">
    <mergeCell ref="G6:G8"/>
    <mergeCell ref="H6:H8"/>
    <mergeCell ref="J6:J8"/>
    <mergeCell ref="K6:L6"/>
    <mergeCell ref="K7:K8"/>
    <mergeCell ref="A2:M2"/>
    <mergeCell ref="A3:M3"/>
    <mergeCell ref="A4:M4"/>
    <mergeCell ref="A6:A8"/>
    <mergeCell ref="B6:B8"/>
    <mergeCell ref="C6:C8"/>
    <mergeCell ref="D6:D8"/>
    <mergeCell ref="E6:E8"/>
    <mergeCell ref="F6:F8"/>
    <mergeCell ref="K13:K14"/>
    <mergeCell ref="A15:A16"/>
    <mergeCell ref="B15:B16"/>
    <mergeCell ref="C15:C16"/>
    <mergeCell ref="D15:D16"/>
    <mergeCell ref="E15:E16"/>
    <mergeCell ref="F15:F16"/>
    <mergeCell ref="A9:L9"/>
    <mergeCell ref="A10:L10"/>
    <mergeCell ref="B11:L11"/>
    <mergeCell ref="C12:L12"/>
    <mergeCell ref="A13:A14"/>
    <mergeCell ref="B13:B14"/>
    <mergeCell ref="C13:C14"/>
    <mergeCell ref="D13:D14"/>
    <mergeCell ref="E13:E14"/>
    <mergeCell ref="F13:F14"/>
    <mergeCell ref="K17:K18"/>
    <mergeCell ref="L17:L18"/>
    <mergeCell ref="C19:G19"/>
    <mergeCell ref="K19:L19"/>
    <mergeCell ref="A17:A18"/>
    <mergeCell ref="B17:B18"/>
    <mergeCell ref="C17:C18"/>
    <mergeCell ref="D17:D18"/>
    <mergeCell ref="E17:E18"/>
    <mergeCell ref="F17:F18"/>
    <mergeCell ref="D38:D39"/>
    <mergeCell ref="D40:D41"/>
    <mergeCell ref="K40:K41"/>
    <mergeCell ref="C42:G42"/>
    <mergeCell ref="K42:L42"/>
    <mergeCell ref="C43:L43"/>
    <mergeCell ref="C20:L20"/>
    <mergeCell ref="D21:D22"/>
    <mergeCell ref="K21:K22"/>
    <mergeCell ref="K23:K25"/>
    <mergeCell ref="D30:D31"/>
    <mergeCell ref="E32:E35"/>
    <mergeCell ref="D55:D60"/>
    <mergeCell ref="E56:E59"/>
    <mergeCell ref="K57:K60"/>
    <mergeCell ref="L57:L60"/>
    <mergeCell ref="C44:C48"/>
    <mergeCell ref="E44:E48"/>
    <mergeCell ref="F44:F48"/>
    <mergeCell ref="K49:K50"/>
    <mergeCell ref="E54:G54"/>
    <mergeCell ref="K51:K53"/>
    <mergeCell ref="D49:D50"/>
    <mergeCell ref="D51:D53"/>
    <mergeCell ref="F49:F53"/>
    <mergeCell ref="K67:K68"/>
    <mergeCell ref="D71:D72"/>
    <mergeCell ref="E71:E72"/>
    <mergeCell ref="C61:C65"/>
    <mergeCell ref="D61:D65"/>
    <mergeCell ref="F61:F65"/>
    <mergeCell ref="E62:E65"/>
    <mergeCell ref="C66:C70"/>
    <mergeCell ref="D66:D70"/>
    <mergeCell ref="F66:F70"/>
    <mergeCell ref="E67:E70"/>
    <mergeCell ref="D85:D86"/>
    <mergeCell ref="E85:E86"/>
    <mergeCell ref="F85:F86"/>
    <mergeCell ref="C81:G81"/>
    <mergeCell ref="K81:L81"/>
    <mergeCell ref="C82:L82"/>
    <mergeCell ref="D83:D84"/>
    <mergeCell ref="K83:K84"/>
    <mergeCell ref="B79:B80"/>
    <mergeCell ref="C79:C80"/>
    <mergeCell ref="D79:D80"/>
    <mergeCell ref="E79:E80"/>
    <mergeCell ref="F79:F80"/>
    <mergeCell ref="K79:K80"/>
    <mergeCell ref="A97:G97"/>
    <mergeCell ref="K1:L1"/>
    <mergeCell ref="D77:D78"/>
    <mergeCell ref="K77:K78"/>
    <mergeCell ref="L77:L78"/>
    <mergeCell ref="A102:G102"/>
    <mergeCell ref="A103:G103"/>
    <mergeCell ref="I6:I8"/>
    <mergeCell ref="A101:G101"/>
    <mergeCell ref="A98:G98"/>
    <mergeCell ref="A99:G99"/>
    <mergeCell ref="A100:G100"/>
    <mergeCell ref="A95:G95"/>
    <mergeCell ref="A96:G96"/>
    <mergeCell ref="A93:G93"/>
    <mergeCell ref="A94:G94"/>
    <mergeCell ref="C87:G87"/>
    <mergeCell ref="B88:G88"/>
    <mergeCell ref="B89:G89"/>
    <mergeCell ref="D91:J91"/>
    <mergeCell ref="A92:G92"/>
    <mergeCell ref="A85:A86"/>
    <mergeCell ref="B85:B86"/>
    <mergeCell ref="C85:C86"/>
  </mergeCells>
  <printOptions horizontalCentered="1"/>
  <pageMargins left="0.78740157480314965" right="0.19685039370078741" top="0.78740157480314965" bottom="0.78740157480314965" header="0.31496062992125984" footer="0.31496062992125984"/>
  <pageSetup paperSize="9" scale="80" orientation="portrait" r:id="rId1"/>
  <rowBreaks count="1" manualBreakCount="1">
    <brk id="3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SVP 2014-2016</vt:lpstr>
      <vt:lpstr>Asignavimu valdytoju kodai</vt:lpstr>
      <vt:lpstr>11 programa</vt:lpstr>
      <vt:lpstr>Rengimo medžiaga</vt:lpstr>
      <vt:lpstr>'11 programa'!Print_Area</vt:lpstr>
      <vt:lpstr>'Rengimo medžiaga'!Print_Area</vt:lpstr>
      <vt:lpstr>'SVP 2014-2016'!Print_Area</vt:lpstr>
      <vt:lpstr>'11 programa'!Print_Titles</vt:lpstr>
      <vt:lpstr>'Rengimo medžiaga'!Print_Titles</vt:lpstr>
      <vt:lpstr>'SVP 2014-2016'!Print_Titles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S.Kliaubiene</dc:creator>
  <cp:lastModifiedBy>Virginija Palaimiene</cp:lastModifiedBy>
  <cp:lastPrinted>2015-03-26T07:34:59Z</cp:lastPrinted>
  <dcterms:created xsi:type="dcterms:W3CDTF">2013-09-20T07:05:01Z</dcterms:created>
  <dcterms:modified xsi:type="dcterms:W3CDTF">2015-03-30T11:50:24Z</dcterms:modified>
</cp:coreProperties>
</file>