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8195" windowHeight="10620" firstSheet="2" activeTab="2"/>
  </bookViews>
  <sheets>
    <sheet name="SVP 2014-2016" sheetId="16" state="hidden" r:id="rId1"/>
    <sheet name="Asignavimų valdytojai" sheetId="11" state="hidden" r:id="rId2"/>
    <sheet name="12 programa" sheetId="18" r:id="rId3"/>
    <sheet name="Rengimo medžiaga" sheetId="22" state="hidden" r:id="rId4"/>
    <sheet name="12 pr. Lt" sheetId="20" state="hidden" r:id="rId5"/>
  </sheets>
  <definedNames>
    <definedName name="_xlnm.Print_Area" localSheetId="4">'12 pr. Lt'!$A$1:$R$173</definedName>
    <definedName name="_xlnm.Print_Area" localSheetId="2">'12 programa'!$A$1:$N$175</definedName>
    <definedName name="_xlnm.Print_Area" localSheetId="3">'Rengimo medžiaga'!$A$1:$J$164</definedName>
    <definedName name="_xlnm.Print_Area" localSheetId="0">'SVP 2014-2016'!$A$1:$R$155</definedName>
    <definedName name="_xlnm.Print_Titles" localSheetId="4">'12 pr. Lt'!$5:$7</definedName>
    <definedName name="_xlnm.Print_Titles" localSheetId="2">'12 programa'!$5:$7</definedName>
    <definedName name="_xlnm.Print_Titles" localSheetId="3">'Rengimo medžiaga'!$6:$8</definedName>
    <definedName name="_xlnm.Print_Titles" localSheetId="0">'SVP 2014-2016'!$5:$7</definedName>
  </definedNames>
  <calcPr calcId="145621" fullPrecision="0"/>
</workbook>
</file>

<file path=xl/calcChain.xml><?xml version="1.0" encoding="utf-8"?>
<calcChain xmlns="http://schemas.openxmlformats.org/spreadsheetml/2006/main">
  <c r="I13" i="22" l="1"/>
  <c r="I14" i="22"/>
  <c r="I75" i="22" l="1"/>
  <c r="J75" i="22"/>
  <c r="J74" i="22"/>
  <c r="I155" i="22" l="1"/>
  <c r="J155" i="22" s="1"/>
  <c r="H155" i="22"/>
  <c r="H146" i="22"/>
  <c r="I146" i="22"/>
  <c r="J146" i="22"/>
  <c r="J145" i="22"/>
  <c r="H166" i="18"/>
  <c r="H157" i="18"/>
  <c r="H135" i="18" l="1"/>
  <c r="I134" i="22"/>
  <c r="H169" i="18"/>
  <c r="I127" i="22"/>
  <c r="J127" i="22"/>
  <c r="J126" i="22"/>
  <c r="I70" i="22" l="1"/>
  <c r="L13" i="18" l="1"/>
  <c r="L72" i="18" l="1"/>
  <c r="L38" i="18"/>
  <c r="H35" i="18"/>
  <c r="I34" i="22"/>
  <c r="H95" i="18"/>
  <c r="J91" i="22"/>
  <c r="J90" i="22"/>
  <c r="I69" i="22"/>
  <c r="I71" i="22" s="1"/>
  <c r="H69" i="22"/>
  <c r="I75" i="18"/>
  <c r="J75" i="18"/>
  <c r="H75" i="18"/>
  <c r="J73" i="18"/>
  <c r="I73" i="18"/>
  <c r="H73" i="18"/>
  <c r="J71" i="22"/>
  <c r="J70" i="22"/>
  <c r="H74" i="18"/>
  <c r="J14" i="22"/>
  <c r="H13" i="18"/>
  <c r="H170" i="18"/>
  <c r="J159" i="22"/>
  <c r="I159" i="22"/>
  <c r="H159" i="22"/>
  <c r="J59" i="18"/>
  <c r="I59" i="18"/>
  <c r="H59" i="18"/>
  <c r="I55" i="22"/>
  <c r="J40" i="22"/>
  <c r="J106" i="22" l="1"/>
  <c r="J102" i="22"/>
  <c r="J98" i="22"/>
  <c r="I111" i="22" l="1"/>
  <c r="H117" i="18"/>
  <c r="H105" i="18"/>
  <c r="I99" i="22"/>
  <c r="J39" i="22" l="1"/>
  <c r="I157" i="22" l="1"/>
  <c r="J157" i="22" s="1"/>
  <c r="H168" i="18"/>
  <c r="H155" i="18"/>
  <c r="H24" i="18"/>
  <c r="H22" i="18"/>
  <c r="H20" i="18"/>
  <c r="H18" i="18"/>
  <c r="J73" i="22"/>
  <c r="J58" i="22" l="1"/>
  <c r="I56" i="22"/>
  <c r="J35" i="18" l="1"/>
  <c r="I35" i="18"/>
  <c r="J163" i="22" l="1"/>
  <c r="I144" i="22"/>
  <c r="I141" i="22"/>
  <c r="I136" i="22"/>
  <c r="I132" i="22"/>
  <c r="I128" i="22"/>
  <c r="I125" i="22"/>
  <c r="I119" i="22"/>
  <c r="I118" i="22"/>
  <c r="I117" i="22"/>
  <c r="I112" i="22"/>
  <c r="I113" i="22" s="1"/>
  <c r="I104" i="22"/>
  <c r="I103" i="22"/>
  <c r="I91" i="22"/>
  <c r="I88" i="22"/>
  <c r="I87" i="22"/>
  <c r="I85" i="22"/>
  <c r="I84" i="22"/>
  <c r="I83" i="22"/>
  <c r="I80" i="22"/>
  <c r="I82" i="22" s="1"/>
  <c r="I78" i="22"/>
  <c r="I77" i="22"/>
  <c r="I76" i="22"/>
  <c r="I72" i="22"/>
  <c r="I59" i="22"/>
  <c r="I67" i="22" s="1"/>
  <c r="I58" i="22"/>
  <c r="I38" i="22"/>
  <c r="I163" i="22" s="1"/>
  <c r="I37" i="22"/>
  <c r="I35" i="22"/>
  <c r="I30" i="22"/>
  <c r="I31" i="22" s="1"/>
  <c r="I28" i="22"/>
  <c r="I26" i="22"/>
  <c r="I27" i="22" s="1"/>
  <c r="I24" i="22"/>
  <c r="I23" i="22"/>
  <c r="I21" i="22"/>
  <c r="I19" i="22"/>
  <c r="H144" i="22"/>
  <c r="H141" i="22"/>
  <c r="H136" i="22"/>
  <c r="H133" i="22"/>
  <c r="H131" i="22"/>
  <c r="H125" i="22"/>
  <c r="H127" i="22" s="1"/>
  <c r="H119" i="22"/>
  <c r="H118" i="22"/>
  <c r="H117" i="22"/>
  <c r="H112" i="22"/>
  <c r="H113" i="22" s="1"/>
  <c r="H110" i="22"/>
  <c r="J110" i="22" s="1"/>
  <c r="J162" i="22" s="1"/>
  <c r="H109" i="22"/>
  <c r="J109" i="22" s="1"/>
  <c r="J111" i="22" s="1"/>
  <c r="J121" i="22" s="1"/>
  <c r="J122" i="22" s="1"/>
  <c r="H108" i="22"/>
  <c r="J108" i="22" s="1"/>
  <c r="H104" i="22"/>
  <c r="H103" i="22"/>
  <c r="H101" i="22"/>
  <c r="J101" i="22" s="1"/>
  <c r="H100" i="22"/>
  <c r="J100" i="22" s="1"/>
  <c r="H99" i="22"/>
  <c r="H97" i="22"/>
  <c r="J97" i="22" s="1"/>
  <c r="J161" i="22" s="1"/>
  <c r="H96" i="22"/>
  <c r="J96" i="22" s="1"/>
  <c r="H95" i="22"/>
  <c r="J95" i="22" s="1"/>
  <c r="H90" i="22"/>
  <c r="H91" i="22" s="1"/>
  <c r="H88" i="22"/>
  <c r="H87" i="22"/>
  <c r="H85" i="22"/>
  <c r="H84" i="22"/>
  <c r="H83" i="22"/>
  <c r="H80" i="22"/>
  <c r="H82" i="22" s="1"/>
  <c r="H78" i="22"/>
  <c r="H77" i="22"/>
  <c r="H76" i="22"/>
  <c r="H74" i="22"/>
  <c r="H72" i="22"/>
  <c r="H70" i="22"/>
  <c r="H59" i="22"/>
  <c r="H67" i="22" s="1"/>
  <c r="H56" i="22"/>
  <c r="H58" i="22" s="1"/>
  <c r="H38" i="22"/>
  <c r="H163" i="22" s="1"/>
  <c r="H37" i="22"/>
  <c r="H36" i="22"/>
  <c r="J36" i="22" s="1"/>
  <c r="H35" i="22"/>
  <c r="H34" i="22"/>
  <c r="H30" i="22"/>
  <c r="H31" i="22" s="1"/>
  <c r="H28" i="22"/>
  <c r="H29" i="22" s="1"/>
  <c r="H26" i="22"/>
  <c r="H27" i="22" s="1"/>
  <c r="H24" i="22"/>
  <c r="H22" i="22"/>
  <c r="J22" i="22" s="1"/>
  <c r="J23" i="22" s="1"/>
  <c r="H20" i="22"/>
  <c r="H18" i="22"/>
  <c r="H13" i="22"/>
  <c r="J13" i="22" l="1"/>
  <c r="J17" i="22" s="1"/>
  <c r="J32" i="22" s="1"/>
  <c r="H21" i="22"/>
  <c r="J20" i="22"/>
  <c r="J21" i="22" s="1"/>
  <c r="H55" i="22"/>
  <c r="I131" i="22"/>
  <c r="J128" i="22"/>
  <c r="J131" i="22" s="1"/>
  <c r="I158" i="22"/>
  <c r="H19" i="22"/>
  <c r="J18" i="22"/>
  <c r="J19" i="22" s="1"/>
  <c r="I133" i="22"/>
  <c r="J132" i="22"/>
  <c r="J133" i="22" s="1"/>
  <c r="J134" i="22" s="1"/>
  <c r="H23" i="22"/>
  <c r="I154" i="22"/>
  <c r="I156" i="22"/>
  <c r="H156" i="22"/>
  <c r="H105" i="22"/>
  <c r="I153" i="22"/>
  <c r="I89" i="22"/>
  <c r="J34" i="22"/>
  <c r="J55" i="22" s="1"/>
  <c r="J92" i="22" s="1"/>
  <c r="H142" i="22"/>
  <c r="H89" i="22"/>
  <c r="H98" i="22"/>
  <c r="I162" i="22"/>
  <c r="I161" i="22"/>
  <c r="H17" i="22"/>
  <c r="H154" i="22"/>
  <c r="H71" i="22"/>
  <c r="H75" i="22"/>
  <c r="I25" i="22"/>
  <c r="I29" i="22"/>
  <c r="I102" i="22"/>
  <c r="I142" i="22"/>
  <c r="I17" i="22"/>
  <c r="H79" i="22"/>
  <c r="H162" i="22"/>
  <c r="J160" i="22"/>
  <c r="H102" i="22"/>
  <c r="I79" i="22"/>
  <c r="I86" i="22"/>
  <c r="I98" i="22"/>
  <c r="I120" i="22"/>
  <c r="H161" i="22"/>
  <c r="H160" i="22" s="1"/>
  <c r="H86" i="22"/>
  <c r="H111" i="22"/>
  <c r="H120" i="22"/>
  <c r="I105" i="22"/>
  <c r="H134" i="22"/>
  <c r="H147" i="22" s="1"/>
  <c r="H153" i="22"/>
  <c r="H158" i="22"/>
  <c r="H25" i="22"/>
  <c r="I152" i="22" l="1"/>
  <c r="H152" i="22"/>
  <c r="H32" i="22"/>
  <c r="J158" i="22"/>
  <c r="J154" i="22"/>
  <c r="J156" i="22"/>
  <c r="J153" i="22"/>
  <c r="I121" i="22"/>
  <c r="H121" i="22"/>
  <c r="H106" i="22"/>
  <c r="I160" i="22"/>
  <c r="I106" i="22"/>
  <c r="I92" i="22"/>
  <c r="I147" i="22"/>
  <c r="J147" i="22" s="1"/>
  <c r="J148" i="22" s="1"/>
  <c r="J149" i="22" s="1"/>
  <c r="I32" i="22"/>
  <c r="H92" i="22"/>
  <c r="J152" i="22" l="1"/>
  <c r="J164" i="22" s="1"/>
  <c r="H122" i="22"/>
  <c r="H148" i="22" s="1"/>
  <c r="H149" i="22" s="1"/>
  <c r="I164" i="22"/>
  <c r="I122" i="22"/>
  <c r="I148" i="22" s="1"/>
  <c r="I149" i="22" s="1"/>
  <c r="H164" i="22"/>
  <c r="J29" i="18" l="1"/>
  <c r="I29" i="18"/>
  <c r="H29" i="18"/>
  <c r="I29" i="20"/>
  <c r="I104" i="20"/>
  <c r="J104" i="20"/>
  <c r="K104" i="20"/>
  <c r="L104" i="20"/>
  <c r="I91" i="20"/>
  <c r="J91" i="20"/>
  <c r="K91" i="20"/>
  <c r="J83" i="20"/>
  <c r="J76" i="20"/>
  <c r="J61" i="20"/>
  <c r="K61" i="20"/>
  <c r="I38" i="20"/>
  <c r="I37" i="20"/>
  <c r="I36" i="20"/>
  <c r="I106" i="20"/>
  <c r="I107" i="20"/>
  <c r="L117" i="20"/>
  <c r="I116" i="20"/>
  <c r="I115" i="20"/>
  <c r="K94" i="20"/>
  <c r="K98" i="20" s="1"/>
  <c r="L94" i="20"/>
  <c r="I83" i="20"/>
  <c r="J79" i="20"/>
  <c r="I79" i="20" s="1"/>
  <c r="L79" i="20"/>
  <c r="I76" i="20"/>
  <c r="J72" i="20"/>
  <c r="J18" i="20"/>
  <c r="L111" i="20"/>
  <c r="I110" i="20"/>
  <c r="I109" i="20"/>
  <c r="I111" i="20" s="1"/>
  <c r="I21" i="20"/>
  <c r="H110" i="18" l="1"/>
  <c r="H109" i="18"/>
  <c r="H111" i="18" s="1"/>
  <c r="H80" i="18"/>
  <c r="J13" i="18"/>
  <c r="J18" i="18" s="1"/>
  <c r="I13" i="18"/>
  <c r="I18" i="18" l="1"/>
  <c r="J19" i="18" l="1"/>
  <c r="I19" i="18"/>
  <c r="I38" i="18"/>
  <c r="H136" i="18"/>
  <c r="J151" i="18"/>
  <c r="I151" i="18"/>
  <c r="J146" i="18"/>
  <c r="I146" i="18"/>
  <c r="J142" i="18"/>
  <c r="I142" i="18"/>
  <c r="J141" i="18"/>
  <c r="I141" i="18"/>
  <c r="J138" i="18"/>
  <c r="I138" i="18"/>
  <c r="J137" i="18"/>
  <c r="I137" i="18"/>
  <c r="I125" i="18"/>
  <c r="J122" i="18"/>
  <c r="I122" i="18"/>
  <c r="J121" i="18"/>
  <c r="I121" i="18"/>
  <c r="J84" i="18"/>
  <c r="I84" i="18"/>
  <c r="J82" i="18"/>
  <c r="I82" i="18"/>
  <c r="J81" i="18"/>
  <c r="I81" i="18"/>
  <c r="J80" i="18"/>
  <c r="I80" i="18"/>
  <c r="J78" i="18"/>
  <c r="I78" i="18"/>
  <c r="J76" i="18"/>
  <c r="I76" i="18"/>
  <c r="H76" i="18"/>
  <c r="J63" i="18"/>
  <c r="I63" i="18"/>
  <c r="J60" i="18"/>
  <c r="I60" i="18"/>
  <c r="J39" i="18"/>
  <c r="I39" i="18"/>
  <c r="J38" i="18"/>
  <c r="J36" i="18"/>
  <c r="I36" i="18"/>
  <c r="J31" i="18"/>
  <c r="I31" i="18"/>
  <c r="J27" i="18"/>
  <c r="I27" i="18"/>
  <c r="J25" i="18"/>
  <c r="I25" i="18"/>
  <c r="H79" i="18" l="1"/>
  <c r="H151" i="18"/>
  <c r="H146" i="18"/>
  <c r="H140" i="18"/>
  <c r="H133" i="18"/>
  <c r="H127" i="18"/>
  <c r="H125" i="18"/>
  <c r="H124" i="18"/>
  <c r="H118" i="18"/>
  <c r="H93" i="18"/>
  <c r="H92" i="18"/>
  <c r="H90" i="18"/>
  <c r="H89" i="18"/>
  <c r="H88" i="18"/>
  <c r="H84" i="18"/>
  <c r="H82" i="18"/>
  <c r="H81" i="18"/>
  <c r="H83" i="18" s="1"/>
  <c r="H63" i="18"/>
  <c r="H71" i="18" s="1"/>
  <c r="H60" i="18"/>
  <c r="H62" i="18" s="1"/>
  <c r="H39" i="18"/>
  <c r="H174" i="18" s="1"/>
  <c r="H38" i="18"/>
  <c r="H36" i="18"/>
  <c r="H31" i="18"/>
  <c r="H164" i="18" s="1"/>
  <c r="H27" i="18"/>
  <c r="H28" i="18" s="1"/>
  <c r="H25" i="18"/>
  <c r="H26" i="18" s="1"/>
  <c r="H94" i="18" l="1"/>
  <c r="H165" i="18"/>
  <c r="H167" i="18"/>
  <c r="H104" i="18"/>
  <c r="H91" i="18"/>
  <c r="H128" i="18"/>
  <c r="H108" i="18"/>
  <c r="H112" i="18" s="1"/>
  <c r="H153" i="18"/>
  <c r="H173" i="18"/>
  <c r="H172" i="18"/>
  <c r="H163" i="18" l="1"/>
  <c r="H171" i="18"/>
  <c r="N172" i="20"/>
  <c r="M172" i="20"/>
  <c r="N171" i="20"/>
  <c r="M171" i="20"/>
  <c r="N170" i="20"/>
  <c r="N169" i="20" s="1"/>
  <c r="M170" i="20"/>
  <c r="M169" i="20" s="1"/>
  <c r="N167" i="20"/>
  <c r="M167" i="20"/>
  <c r="N166" i="20"/>
  <c r="M166" i="20"/>
  <c r="N165" i="20"/>
  <c r="M165" i="20"/>
  <c r="N164" i="20"/>
  <c r="N163" i="20" s="1"/>
  <c r="N173" i="20" s="1"/>
  <c r="M164" i="20"/>
  <c r="M163" i="20" s="1"/>
  <c r="M173" i="20" s="1"/>
  <c r="L156" i="20"/>
  <c r="K156" i="20"/>
  <c r="J156" i="20"/>
  <c r="I156" i="20"/>
  <c r="H156" i="20"/>
  <c r="I155" i="20"/>
  <c r="N153" i="20"/>
  <c r="M153" i="20"/>
  <c r="L153" i="20"/>
  <c r="K153" i="20"/>
  <c r="J153" i="20"/>
  <c r="I153" i="20"/>
  <c r="H153" i="20"/>
  <c r="I146" i="20"/>
  <c r="I165" i="20" s="1"/>
  <c r="K144" i="20"/>
  <c r="J144" i="20"/>
  <c r="N143" i="20"/>
  <c r="M143" i="20"/>
  <c r="L143" i="20"/>
  <c r="H143" i="20"/>
  <c r="I140" i="20"/>
  <c r="I143" i="20" s="1"/>
  <c r="N139" i="20"/>
  <c r="N144" i="20" s="1"/>
  <c r="M139" i="20"/>
  <c r="L139" i="20"/>
  <c r="H139" i="20"/>
  <c r="I136" i="20"/>
  <c r="L135" i="20"/>
  <c r="I135" i="20"/>
  <c r="H135" i="20"/>
  <c r="I133" i="20"/>
  <c r="N128" i="20"/>
  <c r="M128" i="20"/>
  <c r="L128" i="20"/>
  <c r="K128" i="20"/>
  <c r="J128" i="20"/>
  <c r="H128" i="20"/>
  <c r="I125" i="20"/>
  <c r="I124" i="20"/>
  <c r="I128" i="20" s="1"/>
  <c r="N123" i="20"/>
  <c r="M123" i="20"/>
  <c r="M129" i="20" s="1"/>
  <c r="M130" i="20" s="1"/>
  <c r="L120" i="20"/>
  <c r="I120" i="20"/>
  <c r="H120" i="20"/>
  <c r="I118" i="20"/>
  <c r="K117" i="20"/>
  <c r="J117" i="20"/>
  <c r="I117" i="20" s="1"/>
  <c r="H117" i="20"/>
  <c r="I114" i="20"/>
  <c r="K111" i="20"/>
  <c r="J111" i="20"/>
  <c r="H111" i="20"/>
  <c r="L108" i="20"/>
  <c r="L112" i="20" s="1"/>
  <c r="K108" i="20"/>
  <c r="K112" i="20" s="1"/>
  <c r="J108" i="20"/>
  <c r="I108" i="20" s="1"/>
  <c r="I112" i="20" s="1"/>
  <c r="H108" i="20"/>
  <c r="I105" i="20"/>
  <c r="H104" i="20"/>
  <c r="I103" i="20"/>
  <c r="I102" i="20"/>
  <c r="I101" i="20"/>
  <c r="I167" i="20" s="1"/>
  <c r="J97" i="20"/>
  <c r="H97" i="20"/>
  <c r="I95" i="20"/>
  <c r="I97" i="20" s="1"/>
  <c r="H94" i="20"/>
  <c r="J93" i="20"/>
  <c r="I93" i="20"/>
  <c r="J92" i="20"/>
  <c r="I92" i="20"/>
  <c r="I94" i="20" s="1"/>
  <c r="H91" i="20"/>
  <c r="I90" i="20"/>
  <c r="I89" i="20"/>
  <c r="I88" i="20"/>
  <c r="I170" i="20" s="1"/>
  <c r="N86" i="20"/>
  <c r="M86" i="20"/>
  <c r="L86" i="20"/>
  <c r="J86" i="20"/>
  <c r="H86" i="20"/>
  <c r="N83" i="20"/>
  <c r="M83" i="20"/>
  <c r="H83" i="20"/>
  <c r="I82" i="20"/>
  <c r="I81" i="20"/>
  <c r="I80" i="20"/>
  <c r="N79" i="20"/>
  <c r="M79" i="20"/>
  <c r="H79" i="20"/>
  <c r="I78" i="20"/>
  <c r="I77" i="20"/>
  <c r="N76" i="20"/>
  <c r="M76" i="20"/>
  <c r="H76" i="20"/>
  <c r="N72" i="20"/>
  <c r="M72" i="20"/>
  <c r="H72" i="20"/>
  <c r="I64" i="20"/>
  <c r="I72" i="20" s="1"/>
  <c r="N63" i="20"/>
  <c r="M63" i="20"/>
  <c r="J63" i="20"/>
  <c r="I63" i="20" s="1"/>
  <c r="H63" i="20"/>
  <c r="N61" i="20"/>
  <c r="M61" i="20"/>
  <c r="H61" i="20"/>
  <c r="I39" i="20"/>
  <c r="I172" i="20" s="1"/>
  <c r="L35" i="20"/>
  <c r="N32" i="20"/>
  <c r="M32" i="20"/>
  <c r="H32" i="20"/>
  <c r="J31" i="20"/>
  <c r="J32" i="20" s="1"/>
  <c r="N30" i="20"/>
  <c r="M30" i="20"/>
  <c r="J30" i="20"/>
  <c r="I30" i="20" s="1"/>
  <c r="H30" i="20"/>
  <c r="N28" i="20"/>
  <c r="M28" i="20"/>
  <c r="J28" i="20"/>
  <c r="I28" i="20" s="1"/>
  <c r="H28" i="20"/>
  <c r="I27" i="20"/>
  <c r="N26" i="20"/>
  <c r="M26" i="20"/>
  <c r="J26" i="20"/>
  <c r="I26" i="20" s="1"/>
  <c r="H26" i="20"/>
  <c r="I25" i="20"/>
  <c r="I171" i="20" s="1"/>
  <c r="N24" i="20"/>
  <c r="M24" i="20"/>
  <c r="H24" i="20"/>
  <c r="I23" i="20"/>
  <c r="J23" i="20" s="1"/>
  <c r="J24" i="20" s="1"/>
  <c r="I24" i="20" s="1"/>
  <c r="N22" i="20"/>
  <c r="M22" i="20"/>
  <c r="K22" i="20"/>
  <c r="J22" i="20"/>
  <c r="I22" i="20" s="1"/>
  <c r="H22" i="20"/>
  <c r="N20" i="20"/>
  <c r="M20" i="20"/>
  <c r="K20" i="20"/>
  <c r="J20" i="20"/>
  <c r="I20" i="20"/>
  <c r="H20" i="20"/>
  <c r="I19" i="20"/>
  <c r="I166" i="20" s="1"/>
  <c r="N18" i="20"/>
  <c r="M18" i="20"/>
  <c r="H18" i="20"/>
  <c r="I14" i="20"/>
  <c r="I18" i="20" l="1"/>
  <c r="I164" i="20"/>
  <c r="M98" i="20"/>
  <c r="I32" i="20"/>
  <c r="J33" i="20"/>
  <c r="I33" i="20" s="1"/>
  <c r="L61" i="20"/>
  <c r="I35" i="20"/>
  <c r="I61" i="20" s="1"/>
  <c r="N98" i="20"/>
  <c r="H129" i="20"/>
  <c r="H130" i="20" s="1"/>
  <c r="H158" i="20" s="1"/>
  <c r="H159" i="20" s="1"/>
  <c r="L144" i="20"/>
  <c r="L157" i="20" s="1"/>
  <c r="I139" i="20"/>
  <c r="I168" i="20"/>
  <c r="M144" i="20"/>
  <c r="M157" i="20" s="1"/>
  <c r="K33" i="20"/>
  <c r="I86" i="20"/>
  <c r="L98" i="20"/>
  <c r="J94" i="20"/>
  <c r="J98" i="20" s="1"/>
  <c r="H112" i="20"/>
  <c r="K129" i="20"/>
  <c r="K130" i="20"/>
  <c r="K158" i="20" s="1"/>
  <c r="K159" i="20" s="1"/>
  <c r="J112" i="20"/>
  <c r="L129" i="20"/>
  <c r="L130" i="20" s="1"/>
  <c r="J157" i="20"/>
  <c r="H98" i="20"/>
  <c r="I144" i="20"/>
  <c r="K157" i="20"/>
  <c r="I98" i="20"/>
  <c r="J129" i="20"/>
  <c r="N129" i="20"/>
  <c r="N130" i="20" s="1"/>
  <c r="H144" i="20"/>
  <c r="H157" i="20" s="1"/>
  <c r="I129" i="20"/>
  <c r="I130" i="20" s="1"/>
  <c r="I157" i="20"/>
  <c r="H33" i="20"/>
  <c r="N33" i="20"/>
  <c r="M33" i="20"/>
  <c r="H175" i="18"/>
  <c r="N157" i="20"/>
  <c r="J130" i="20" l="1"/>
  <c r="L158" i="20"/>
  <c r="L159" i="20" s="1"/>
  <c r="I163" i="20"/>
  <c r="I169" i="20"/>
  <c r="M158" i="20"/>
  <c r="M159" i="20" s="1"/>
  <c r="N158" i="20"/>
  <c r="N159" i="20" s="1"/>
  <c r="J158" i="20"/>
  <c r="J159" i="20" s="1"/>
  <c r="I158" i="20"/>
  <c r="I159" i="20" s="1"/>
  <c r="H143" i="18"/>
  <c r="H139" i="18"/>
  <c r="H144" i="18"/>
  <c r="H120" i="18"/>
  <c r="H129" i="18" s="1"/>
  <c r="H130" i="18" s="1"/>
  <c r="H97" i="18"/>
  <c r="H86" i="18"/>
  <c r="H98" i="18" l="1"/>
  <c r="H158" i="18"/>
  <c r="I173" i="20"/>
  <c r="J174" i="20" s="1"/>
  <c r="H32" i="18"/>
  <c r="H33" i="18" s="1"/>
  <c r="H30" i="18"/>
  <c r="H159" i="18" l="1"/>
  <c r="H160" i="18" s="1"/>
  <c r="I128" i="18" l="1"/>
  <c r="J128" i="18"/>
  <c r="I71" i="18"/>
  <c r="J71" i="18"/>
  <c r="J174" i="18" l="1"/>
  <c r="I174" i="18"/>
  <c r="J173" i="18"/>
  <c r="I173" i="18"/>
  <c r="J172" i="18"/>
  <c r="I172" i="18"/>
  <c r="J166" i="18"/>
  <c r="I166" i="18"/>
  <c r="J165" i="18"/>
  <c r="I165" i="18"/>
  <c r="I164" i="18"/>
  <c r="J153" i="18"/>
  <c r="I153" i="18"/>
  <c r="J143" i="18"/>
  <c r="I143" i="18"/>
  <c r="J139" i="18"/>
  <c r="I139" i="18"/>
  <c r="J123" i="18"/>
  <c r="J129" i="18" s="1"/>
  <c r="J130" i="18" s="1"/>
  <c r="I123" i="18"/>
  <c r="I129" i="18" s="1"/>
  <c r="I130" i="18" s="1"/>
  <c r="J86" i="18"/>
  <c r="I86" i="18"/>
  <c r="J83" i="18"/>
  <c r="I83" i="18"/>
  <c r="J79" i="18"/>
  <c r="I79" i="18"/>
  <c r="J62" i="18"/>
  <c r="I62" i="18"/>
  <c r="J32" i="18"/>
  <c r="I32" i="18"/>
  <c r="J30" i="18"/>
  <c r="I30" i="18"/>
  <c r="J28" i="18"/>
  <c r="I28" i="18"/>
  <c r="J26" i="18"/>
  <c r="I26" i="18"/>
  <c r="J24" i="18"/>
  <c r="I24" i="18"/>
  <c r="J22" i="18"/>
  <c r="I22" i="18"/>
  <c r="J20" i="18"/>
  <c r="I20" i="18"/>
  <c r="I98" i="18" l="1"/>
  <c r="J98" i="18"/>
  <c r="I171" i="18"/>
  <c r="J171" i="18"/>
  <c r="I144" i="18"/>
  <c r="I158" i="18" s="1"/>
  <c r="I33" i="18"/>
  <c r="J144" i="18"/>
  <c r="J158" i="18" s="1"/>
  <c r="I163" i="18"/>
  <c r="J33" i="18"/>
  <c r="J164" i="18"/>
  <c r="J163" i="18" s="1"/>
  <c r="J175" i="18" s="1"/>
  <c r="I175" i="18" l="1"/>
  <c r="I159" i="18"/>
  <c r="I160" i="18" s="1"/>
  <c r="J159" i="18"/>
  <c r="J160" i="18" s="1"/>
  <c r="J37" i="16" l="1"/>
  <c r="K37" i="16"/>
  <c r="M119" i="16" l="1"/>
  <c r="J117" i="16"/>
  <c r="I117" i="16" s="1"/>
  <c r="L92" i="16"/>
  <c r="N113" i="16"/>
  <c r="M113" i="16"/>
  <c r="L113" i="16"/>
  <c r="I113" i="16" s="1"/>
  <c r="I111" i="16"/>
  <c r="N110" i="16"/>
  <c r="M110" i="16"/>
  <c r="L110" i="16"/>
  <c r="I110" i="16" s="1"/>
  <c r="I108" i="16"/>
  <c r="M107" i="16"/>
  <c r="L107" i="16"/>
  <c r="L120" i="16" s="1"/>
  <c r="K107" i="16"/>
  <c r="K120" i="16" s="1"/>
  <c r="J107" i="16"/>
  <c r="J120" i="16" s="1"/>
  <c r="I106" i="16"/>
  <c r="I105" i="16"/>
  <c r="I103" i="16"/>
  <c r="N100" i="16"/>
  <c r="M100" i="16"/>
  <c r="L100" i="16"/>
  <c r="K100" i="16"/>
  <c r="J100" i="16"/>
  <c r="I99" i="16"/>
  <c r="I98" i="16"/>
  <c r="I97" i="16"/>
  <c r="N96" i="16"/>
  <c r="M96" i="16"/>
  <c r="L96" i="16"/>
  <c r="K96" i="16"/>
  <c r="J96" i="16"/>
  <c r="I95" i="16"/>
  <c r="I94" i="16"/>
  <c r="I93" i="16"/>
  <c r="M92" i="16"/>
  <c r="K92" i="16"/>
  <c r="K101" i="16" s="1"/>
  <c r="J92" i="16"/>
  <c r="I91" i="16"/>
  <c r="I90" i="16"/>
  <c r="I89" i="16"/>
  <c r="I25" i="16"/>
  <c r="M101" i="16" l="1"/>
  <c r="J101" i="16"/>
  <c r="K121" i="16"/>
  <c r="N101" i="16"/>
  <c r="L101" i="16"/>
  <c r="M120" i="16"/>
  <c r="M121" i="16" s="1"/>
  <c r="J121" i="16"/>
  <c r="L121" i="16"/>
  <c r="I92" i="16"/>
  <c r="I96" i="16"/>
  <c r="I100" i="16"/>
  <c r="I101" i="16" s="1"/>
  <c r="I107" i="16"/>
  <c r="I120" i="16" s="1"/>
  <c r="I121" i="16" s="1"/>
  <c r="N147" i="16"/>
  <c r="M127" i="16"/>
  <c r="M153" i="16"/>
  <c r="M152" i="16"/>
  <c r="M151" i="16"/>
  <c r="M149" i="16"/>
  <c r="M148" i="16"/>
  <c r="M146" i="16"/>
  <c r="N146" i="16" l="1"/>
  <c r="M139" i="16" l="1"/>
  <c r="M135" i="16"/>
  <c r="M82" i="16"/>
  <c r="M65" i="16"/>
  <c r="N135" i="16"/>
  <c r="J135" i="16"/>
  <c r="I135" i="16" s="1"/>
  <c r="I129" i="16"/>
  <c r="I128" i="16"/>
  <c r="I114" i="16"/>
  <c r="N119" i="16"/>
  <c r="N120" i="16" s="1"/>
  <c r="N121" i="16" s="1"/>
  <c r="M140" i="16" l="1"/>
  <c r="J65" i="16"/>
  <c r="I65" i="16" s="1"/>
  <c r="J56" i="16"/>
  <c r="K56" i="16"/>
  <c r="L56" i="16"/>
  <c r="N56" i="16"/>
  <c r="N65" i="16"/>
  <c r="I60" i="16"/>
  <c r="I59" i="16"/>
  <c r="M34" i="16"/>
  <c r="I37" i="16"/>
  <c r="I36" i="16"/>
  <c r="I35" i="16"/>
  <c r="I34" i="16"/>
  <c r="I33" i="16"/>
  <c r="M147" i="16" l="1"/>
  <c r="M145" i="16" s="1"/>
  <c r="M56" i="16"/>
  <c r="I56" i="16"/>
  <c r="N153" i="16" l="1"/>
  <c r="N152" i="16"/>
  <c r="N151" i="16"/>
  <c r="N149" i="16"/>
  <c r="N139" i="16"/>
  <c r="L139" i="16"/>
  <c r="K139" i="16"/>
  <c r="K140" i="16" s="1"/>
  <c r="J139" i="16"/>
  <c r="J140" i="16" s="1"/>
  <c r="I138" i="16"/>
  <c r="I139" i="16" s="1"/>
  <c r="N127" i="16"/>
  <c r="L127" i="16"/>
  <c r="I126" i="16"/>
  <c r="I124" i="16"/>
  <c r="N85" i="16"/>
  <c r="M85" i="16"/>
  <c r="L85" i="16"/>
  <c r="K85" i="16"/>
  <c r="J85" i="16"/>
  <c r="I84" i="16"/>
  <c r="I83" i="16"/>
  <c r="N82" i="16"/>
  <c r="K80" i="16"/>
  <c r="K82" i="16" s="1"/>
  <c r="J80" i="16"/>
  <c r="J82" i="16" s="1"/>
  <c r="I80" i="16"/>
  <c r="N77" i="16"/>
  <c r="M77" i="16"/>
  <c r="L77" i="16"/>
  <c r="J77" i="16"/>
  <c r="I75" i="16"/>
  <c r="N74" i="16"/>
  <c r="M74" i="16"/>
  <c r="J74" i="16"/>
  <c r="I74" i="16" s="1"/>
  <c r="I73" i="16"/>
  <c r="I72" i="16"/>
  <c r="I71" i="16"/>
  <c r="N70" i="16"/>
  <c r="M70" i="16"/>
  <c r="L70" i="16"/>
  <c r="J70" i="16"/>
  <c r="I69" i="16"/>
  <c r="I68" i="16"/>
  <c r="N67" i="16"/>
  <c r="M67" i="16"/>
  <c r="J67" i="16"/>
  <c r="I67" i="16" s="1"/>
  <c r="I66" i="16"/>
  <c r="N58" i="16"/>
  <c r="M58" i="16"/>
  <c r="J58" i="16"/>
  <c r="I58" i="16" s="1"/>
  <c r="I57" i="16"/>
  <c r="N30" i="16"/>
  <c r="M30" i="16"/>
  <c r="K30" i="16"/>
  <c r="J30" i="16"/>
  <c r="I29" i="16"/>
  <c r="I30" i="16" s="1"/>
  <c r="N28" i="16"/>
  <c r="M28" i="16"/>
  <c r="K28" i="16"/>
  <c r="J28" i="16"/>
  <c r="I27" i="16"/>
  <c r="N26" i="16"/>
  <c r="M26" i="16"/>
  <c r="K26" i="16"/>
  <c r="J26" i="16"/>
  <c r="I26" i="16"/>
  <c r="N24" i="16"/>
  <c r="M24" i="16"/>
  <c r="K24" i="16"/>
  <c r="J24" i="16"/>
  <c r="I24" i="16" s="1"/>
  <c r="I23" i="16"/>
  <c r="N22" i="16"/>
  <c r="M22" i="16"/>
  <c r="L22" i="16"/>
  <c r="K22" i="16"/>
  <c r="J21" i="16"/>
  <c r="I21" i="16" s="1"/>
  <c r="N20" i="16"/>
  <c r="M20" i="16"/>
  <c r="L20" i="16"/>
  <c r="K20" i="16"/>
  <c r="J20" i="16"/>
  <c r="N18" i="16"/>
  <c r="M18" i="16"/>
  <c r="L18" i="16"/>
  <c r="K18" i="16"/>
  <c r="I17" i="16"/>
  <c r="N16" i="16"/>
  <c r="M16" i="16"/>
  <c r="I12" i="16"/>
  <c r="M31" i="16" l="1"/>
  <c r="M86" i="16"/>
  <c r="L86" i="16"/>
  <c r="J86" i="16"/>
  <c r="N86" i="16"/>
  <c r="K86" i="16"/>
  <c r="M150" i="16"/>
  <c r="N140" i="16"/>
  <c r="I153" i="16"/>
  <c r="I85" i="16"/>
  <c r="I70" i="16"/>
  <c r="I77" i="16"/>
  <c r="L140" i="16"/>
  <c r="I20" i="16"/>
  <c r="N150" i="16"/>
  <c r="J16" i="16"/>
  <c r="I16" i="16" s="1"/>
  <c r="I151" i="16"/>
  <c r="J18" i="16"/>
  <c r="I18" i="16" s="1"/>
  <c r="J22" i="16"/>
  <c r="I22" i="16" s="1"/>
  <c r="I127" i="16"/>
  <c r="N31" i="16"/>
  <c r="I149" i="16"/>
  <c r="I148" i="16"/>
  <c r="I152" i="16"/>
  <c r="I146" i="16"/>
  <c r="I28" i="16"/>
  <c r="K31" i="16"/>
  <c r="N148" i="16"/>
  <c r="N145" i="16" s="1"/>
  <c r="I82" i="16"/>
  <c r="M141" i="16" l="1"/>
  <c r="I86" i="16"/>
  <c r="N154" i="16"/>
  <c r="I140" i="16"/>
  <c r="L141" i="16"/>
  <c r="L142" i="16" s="1"/>
  <c r="I150" i="16"/>
  <c r="J31" i="16"/>
  <c r="I31" i="16" s="1"/>
  <c r="K141" i="16"/>
  <c r="K142" i="16" s="1"/>
  <c r="N141" i="16"/>
  <c r="N142" i="16" s="1"/>
  <c r="I147" i="16"/>
  <c r="I145" i="16" s="1"/>
  <c r="I154" i="16" s="1"/>
  <c r="M154" i="16"/>
  <c r="M142" i="16" l="1"/>
  <c r="J141" i="16"/>
  <c r="J142" i="16" l="1"/>
  <c r="I142" i="16" s="1"/>
  <c r="I141" i="16"/>
</calcChain>
</file>

<file path=xl/comments1.xml><?xml version="1.0" encoding="utf-8"?>
<comments xmlns="http://schemas.openxmlformats.org/spreadsheetml/2006/main">
  <authors>
    <author>Snieguole Kacerauskaite</author>
  </authors>
  <commentList>
    <comment ref="D83" author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lapkriičio 20 d. bus aiškūs skaičiai</t>
        </r>
      </text>
    </comment>
  </commentList>
</comments>
</file>

<file path=xl/sharedStrings.xml><?xml version="1.0" encoding="utf-8"?>
<sst xmlns="http://schemas.openxmlformats.org/spreadsheetml/2006/main" count="1450" uniqueCount="294">
  <si>
    <t>tūkst. Lt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</si>
  <si>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</si>
  <si>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</si>
  <si>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</si>
  <si>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</si>
  <si>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</si>
  <si>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</si>
  <si>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</si>
  <si>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Iš viso</t>
  </si>
  <si>
    <t>Išlaidoms</t>
  </si>
  <si>
    <t>Turtui įsigyti ir finansiniams įsipareigojimams vykdyti</t>
  </si>
  <si>
    <t>Iš jų darbo užmokesčiui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</si>
  <si>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</si>
  <si>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</si>
  <si>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</si>
  <si>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</si>
  <si>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10</t>
  </si>
  <si>
    <t>SB(VB)</t>
  </si>
  <si>
    <t>Iš viso: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</si>
  <si>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</si>
  <si>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</si>
  <si>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</si>
  <si>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</si>
  <si>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</si>
  <si>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</si>
  <si>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Vienkartinių išmokų socialiai pažeidžiamiems žmonėms išmokėjimas</t>
  </si>
  <si>
    <t>3</t>
  </si>
  <si>
    <t>SB</t>
  </si>
  <si>
    <t>05</t>
  </si>
  <si>
    <t>Mokinių iš mažas pajamas gaunančių šeimų nemokamo maitinimo gamybos išlaidų padengimas</t>
  </si>
  <si>
    <t>Iš viso uždaviniui:</t>
  </si>
  <si>
    <t xml:space="preserve">Teikti visuomenės poreikius atitinkančias socialines paslaugas įvairioms gyventojų grupėms </t>
  </si>
  <si>
    <t>SB(SP)</t>
  </si>
  <si>
    <t>Nevyriausybinių organizacijų socialinių projektų dalinis finansavimas</t>
  </si>
  <si>
    <t>Aplinkos pritaikymas neįgaliesiems</t>
  </si>
  <si>
    <t>6</t>
  </si>
  <si>
    <t>06</t>
  </si>
  <si>
    <t>Socialinės reabilitacijos paslaugų neįgaliesiems bendruomenėje projektų dalinis finansavimas</t>
  </si>
  <si>
    <t>07</t>
  </si>
  <si>
    <t>Plėtoti socialinių paslaugų infrastruktūrą, įrengiant  naujus ir modernizuojant esamus socialines paslaugas teikiančių įstaigų pastatus</t>
  </si>
  <si>
    <t>Nestacionarių socialinių paslaugų infrastruktūros plėtros projektų įgyvendinimas:</t>
  </si>
  <si>
    <t>ES</t>
  </si>
  <si>
    <t>Kt</t>
  </si>
  <si>
    <t>Teikiamų socialinių paslaugų infrastruktūros tobulinimas siekiant atitikti keliamus reikalavimus: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</si>
  <si>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</si>
  <si>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</si>
  <si>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</si>
  <si>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</si>
  <si>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</si>
  <si>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</si>
  <si>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t>KITI ŠALTINIAI, IŠ VISO:</t>
  </si>
  <si>
    <t>IŠ VISO:</t>
  </si>
  <si>
    <t>SB(P)</t>
  </si>
  <si>
    <t>1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</si>
  <si>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</si>
  <si>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</si>
  <si>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Socialinių paslaugų teikimas socialinėse įstaigose:</t>
  </si>
  <si>
    <t>pavadinimas</t>
  </si>
  <si>
    <t>Pritaikyta būstų neįgaliesiems</t>
  </si>
  <si>
    <t>I</t>
  </si>
  <si>
    <t>planas</t>
  </si>
  <si>
    <t>2014-ieji metai</t>
  </si>
  <si>
    <t>2015-ieji metai</t>
  </si>
  <si>
    <t xml:space="preserve">Piniginės socialinės paramos nepasiturinčioms šeimoms ir vieniems gyvenantiems asmenims bei paramos mirties atveju teikimas, išmokant pašalpas ir kompensacijas </t>
  </si>
  <si>
    <t>Asmenims su sunkia negalia teikiamų socialinės globos paslaugų apmokėjimas</t>
  </si>
  <si>
    <t>Socialinių darbuotojų, dirbančių su socialinės rizikos šeimomis, darbo apmokėjimas</t>
  </si>
  <si>
    <t>Darbuotojų, dirbančių su socialinės rizikos šeimomis, skaičius</t>
  </si>
  <si>
    <t>Mokinių nemokamo maitinimo ir aprūpinimo mokinio reikmenimis organizavimas</t>
  </si>
  <si>
    <t>Išmokų gavėjų skaičius, žm.</t>
  </si>
  <si>
    <t>08</t>
  </si>
  <si>
    <t>2</t>
  </si>
  <si>
    <t>Suaugusių asmenų su protine negalia dienos socialinės globos centre (2 spec. mokykla, III a.)</t>
  </si>
  <si>
    <t>Laikinai neišnuomotų gyvenamųjų patalpų priežiūra</t>
  </si>
  <si>
    <t>Savivaldybės gyvenamųjų patalpų techninės būklės vertinimas ir remontas</t>
  </si>
  <si>
    <t>Apmokėjimas savivaldybei tenkančia dalimi už daugiabučių namų bendrosios  nuosavybės objektų atnaujinimą ir renovaciją</t>
  </si>
  <si>
    <t>Rezervo naudojimas nenumatytiems darbams apmokėti ir avarinėms situacijoms likviduoti</t>
  </si>
  <si>
    <t>Savivaldybės gyvenamųjų patalpų nuomos administravimas</t>
  </si>
  <si>
    <t>Savininkams grąžintų nuomotų patalpų vertės įskaičiavimas į nuompinigius</t>
  </si>
  <si>
    <t>Suremontuotų butų skaičius</t>
  </si>
  <si>
    <t xml:space="preserve">Politinių kalinių ir tremtinių bei jų šeimų narių sugrįžimo į Lietuvą programos įgyvendinimas: </t>
  </si>
  <si>
    <t xml:space="preserve">Butų pirkimas politinių kalinių ir tremtiniams bei jų šeimų nariams </t>
  </si>
  <si>
    <t>Iš dalies finansuota projektų, sk.</t>
  </si>
  <si>
    <t>SOCIALINĖS ATSKIRTIES MAŽINIMO PROGRAMOS (NR. 12)</t>
  </si>
  <si>
    <t>09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</si>
  <si>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</si>
  <si>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</si>
  <si>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</si>
  <si>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</si>
  <si>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</si>
  <si>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</si>
  <si>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</si>
  <si>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</si>
  <si>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</si>
  <si>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 xml:space="preserve">I   </t>
  </si>
  <si>
    <t>5</t>
  </si>
  <si>
    <t xml:space="preserve">Užtikrinti Klaipėdos miesto socialinio būsto fondo plėtrą ir valstybės politikos, padedančios apsirūpinti būstu, įgyvendinimą </t>
  </si>
  <si>
    <t>Savivaldybės gyvenamųjų patalpų  tinkamos fizinės būklės užtikrinimas ir nuomos administravimas:</t>
  </si>
  <si>
    <r>
      <rPr>
        <b/>
        <sz val="10"/>
        <rFont val="Times New Roman"/>
        <family val="1"/>
        <charset val="186"/>
      </rPr>
      <t>Vietos bendruomenių savivaldos 2013 m. programos</t>
    </r>
    <r>
      <rPr>
        <sz val="10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</si>
  <si>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</si>
  <si>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</si>
  <si>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</si>
  <si>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>Paskolos lėšos</t>
    </r>
    <r>
      <rPr>
        <sz val="10"/>
        <rFont val="Times New Roman"/>
        <family val="1"/>
        <charset val="186"/>
      </rPr>
      <t xml:space="preserve">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</si>
  <si>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</si>
  <si>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</si>
  <si>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Nemokamą maitinimą gaunančių bei aprūpinamų mokinio reikmenimis mokinių sk.</t>
  </si>
  <si>
    <t xml:space="preserve">Vidutinis vienkartinių išmokų socialiai pažeidžiamiems asmenims skaičius per mėn. </t>
  </si>
  <si>
    <t>Suaugusių asmenų su psichine negalia dienos socialinės globos centre (Kretingos g. 44)</t>
  </si>
  <si>
    <t>Atlikti kapitalinio remonto darbai ir įsigyta visa reikalinga įranga bei baldai socialinės globos centro įrengimui. Užbaigtumas, proc.</t>
  </si>
  <si>
    <t xml:space="preserve">Surinkta  nuomos mokesčio  proc. nuo priskaičiuoto </t>
  </si>
  <si>
    <r>
      <t xml:space="preserve">Kiti finansavimo šaltiniai </t>
    </r>
    <r>
      <rPr>
        <b/>
        <sz val="10"/>
        <rFont val="Times New Roman"/>
        <family val="1"/>
      </rPr>
      <t>Kt</t>
    </r>
  </si>
  <si>
    <t>2014-ųjų metų asignavimų planas</t>
  </si>
  <si>
    <t>2016-ieji metai</t>
  </si>
  <si>
    <t>Vidutinis išmokamų kompensacijų skaičius per mėn.</t>
  </si>
  <si>
    <t xml:space="preserve">Vidutinis išmokamų socialinių pašalpų skaičius per mėn. </t>
  </si>
  <si>
    <t>Senyvo amžiaus asmenų bei asmenų su negalia, apgyvendintų globos institucijose per metus, sk.</t>
  </si>
  <si>
    <t>BĮ Klaipėdos miesto socialinės paramos centre, iš jų:</t>
  </si>
  <si>
    <t>BĮ Klaipėdos nakvynės namų patalpų pritaikymas neįgaliųjų poreikiams</t>
  </si>
  <si>
    <t>Padinintas Savivaldybės socialinio būsto fondas, butų skaičius</t>
  </si>
  <si>
    <t>SB(L)</t>
  </si>
  <si>
    <t>Sutrumpėjo nuomininkų pasirinktos garantijos įvykdymo terminas, mėn.</t>
  </si>
  <si>
    <t xml:space="preserve">Asmenų su sunkia negalia, kuriems teikiamos socialinės globos paslaugos, sk. </t>
  </si>
  <si>
    <t>Socialinio būsto fondo plėtra</t>
  </si>
  <si>
    <r>
      <t>Projekto „</t>
    </r>
    <r>
      <rPr>
        <b/>
        <sz val="10"/>
        <rFont val="Times New Roman"/>
        <family val="1"/>
      </rPr>
      <t>Integralios socialinės globos paslaugų teikimas Klaipėdos mieste</t>
    </r>
    <r>
      <rPr>
        <sz val="10"/>
        <rFont val="Times New Roman"/>
        <family val="1"/>
      </rPr>
      <t>“ įgyvendinimas (dienos socialinės globos ir slaugos paslaugos į namus)</t>
    </r>
  </si>
  <si>
    <t>Projekto „Ilgalaikės socialinės globos paslaugų infrastruktūros plėtra Klaipėdos mieste“ įgyvendinimas</t>
  </si>
  <si>
    <r>
      <t xml:space="preserve">Laikinai benamių asmenų, piktnaudžiaujančių alkoholiu ir psichotropinėmis medžiagomis, apgyvendinamas, esant krizinei situacijai </t>
    </r>
    <r>
      <rPr>
        <sz val="10"/>
        <rFont val="Times New Roman"/>
        <family val="1"/>
        <charset val="186"/>
      </rPr>
      <t>(priemonę finansuoti, jei bus sutaupyta lėšų mokant pašalpas)</t>
    </r>
  </si>
  <si>
    <t>Teikiamos socialinės paslaugos neįgaliesiems, asmenų sk.</t>
  </si>
  <si>
    <t>Parengtas techninis projektas, vnt.</t>
  </si>
  <si>
    <r>
      <t>Rekonstruota dalis pastato (802,22 m</t>
    </r>
    <r>
      <rPr>
        <vertAlign val="superscript"/>
        <sz val="9"/>
        <rFont val="Times New Roman"/>
        <family val="1"/>
        <charset val="186"/>
      </rPr>
      <t>2</t>
    </r>
    <r>
      <rPr>
        <sz val="9"/>
        <rFont val="Times New Roman"/>
        <family val="1"/>
        <charset val="186"/>
      </rPr>
      <t>), į</t>
    </r>
    <r>
      <rPr>
        <sz val="9"/>
        <rFont val="Times New Roman"/>
        <family val="1"/>
      </rPr>
      <t>sigyta visa reikalinga įranga bei baldai socialinės globos centro įrengimui.
Užbaigtumas, proc.</t>
    </r>
  </si>
  <si>
    <r>
      <t>Rekonstruota dalis pastato (636,58 m</t>
    </r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>), sigyta visa reikalinga įranga bei baldai socialinės globos centro įrengimui.
Užbaigtumas, proc.</t>
    </r>
  </si>
  <si>
    <t>NVO projektų, gaunančių dalinį finansavimą iš savivaldybės biudžeto, skaičius</t>
  </si>
  <si>
    <t>Parengtas techninis projektas, sk.</t>
  </si>
  <si>
    <t>Daugiabučių namų, kuriuose vykdomi atnaujinimo darbai, skaičius</t>
  </si>
  <si>
    <t>Objektų, kuriuose  pašalintos galimų avarijų grėsmės ir likviduotos avarijos, skaičius</t>
  </si>
  <si>
    <t>Nupirkta butų, vnt.</t>
  </si>
  <si>
    <t>Vidutinškai per mėn. išmokamų laidojimo pašalpų skaičius</t>
  </si>
  <si>
    <t xml:space="preserve">Asmenų su sunkia negalia, kuriems teikiamos socialinės globos paslaugos, skaičius </t>
  </si>
  <si>
    <t xml:space="preserve">Paramą gaunančių mokinių skaičius </t>
  </si>
  <si>
    <t>BĮ Klaipėdos miesto globos namuose;</t>
  </si>
  <si>
    <t>Planinis vietų skaičius stacioanarias paslaugas teikiančiose įstaigose</t>
  </si>
  <si>
    <t>Paslaugų gavėjų skaičius</t>
  </si>
  <si>
    <t xml:space="preserve"> - senyvo amžiaus asmenims ir suaugusiems asmenims su negalia asmens namuose teikiamų paslaugų (pagalba į namus) plėtra;</t>
  </si>
  <si>
    <t>BĮ Neįgaliųjų centre „Klaipėdos lakštutė“;</t>
  </si>
  <si>
    <t>BĮ Klaipėdos miesto šeimos ir vaiko gerovės centre;</t>
  </si>
  <si>
    <t>BĮ Klaipėdos miesto nakvynės namuose;</t>
  </si>
  <si>
    <t>BĮ Klaipėdos vaikų globos namuose „Smiltelė“;</t>
  </si>
  <si>
    <t>BĮ Klaipėdos vaikų globos namuose „Danė“;</t>
  </si>
  <si>
    <t>BĮ Klaipėdos vaikų globos namuose „Rytas“;</t>
  </si>
  <si>
    <t>Suaugusių asmenų su protine negalia dienos socialinės globos centre (2 spec. mokykla, III a.);</t>
  </si>
  <si>
    <t>Senyvo amžiaus asmenų dienos socialinės globos centre (Kretingos g. 44);</t>
  </si>
  <si>
    <t>Dienos socialinės globos paslaugų teikimas asmenims su psichine negalia dienos socialinės globos centre;</t>
  </si>
  <si>
    <t>Dienos socialinės globos paslaugų teikimas vaikams su negalia dienos socialinės globos centre;</t>
  </si>
  <si>
    <t>Dienos socialinės priežiūros paslauga vaikams iš socialinės rizikos šeimų vaikų dienos centruose;</t>
  </si>
  <si>
    <t>Nemokamo maitinimo organizavimas labdaros valgykloje Klaipėdos mieste gyvenantiems asmenims, nepajėgiantiems maitintis savo namuose;</t>
  </si>
  <si>
    <t>Dienos socialinę globą per mėn. gaunančių asmenų skaičius</t>
  </si>
  <si>
    <t>Vidutiniškai per dieną maitinimo ir apnakvindinimo paslaugas gaunančių asmenų skaičius</t>
  </si>
  <si>
    <r>
      <t xml:space="preserve">Projekto </t>
    </r>
    <r>
      <rPr>
        <b/>
        <sz val="10"/>
        <rFont val="Times New Roman"/>
        <family val="1"/>
        <charset val="186"/>
      </rPr>
      <t>„Senyvo amžiaus asmenų dienos socialinės globos centras (Kretingos g. 44)“;</t>
    </r>
  </si>
  <si>
    <r>
      <t>Projekto</t>
    </r>
    <r>
      <rPr>
        <b/>
        <sz val="10"/>
        <rFont val="Times New Roman"/>
        <family val="1"/>
        <charset val="186"/>
      </rPr>
      <t xml:space="preserve"> „Suaugusių asmenų su psichine negalia dienos socialinės globos centras (Kretingos g. 44)“;</t>
    </r>
  </si>
  <si>
    <r>
      <t xml:space="preserve">Projekto </t>
    </r>
    <r>
      <rPr>
        <b/>
        <sz val="10"/>
        <rFont val="Times New Roman"/>
        <family val="1"/>
        <charset val="186"/>
      </rPr>
      <t>„Suaugusių asmenų su proto negalia dienos socialinės globos centras (2 spec. mokykla, III a.)“</t>
    </r>
  </si>
  <si>
    <t xml:space="preserve">Parengta techninių projektų, sk. </t>
  </si>
  <si>
    <t>Laikinai neišnuomotų gyvenamųjų patalpų priežiūra;</t>
  </si>
  <si>
    <t>Savivaldybės gyvenamųjų patalpų techninės būklės vertinimas ir remontas;</t>
  </si>
  <si>
    <t>Apmokėjimas savivaldybei tenkančia dalimi už daugiabučių namų bendrosios  nuosavybės objektų atnaujinimą ir renovaciją;</t>
  </si>
  <si>
    <t>Rezervo naudojimas nenumatytiems darbams apmokėti ir avarinėms situacijoms likviduoti;</t>
  </si>
  <si>
    <t>Savivaldybės gyvenamųjų patalpų nuomos administravimas;</t>
  </si>
  <si>
    <t>Suremontuota butų, skaičius</t>
  </si>
  <si>
    <t>03 Strateginis tikslas. Užtikrinti gyventojams aukštą švietimo, kultūros, socialinių, sporto ir sveikatos apsaugos paslaugų kokybę ir prieinamumą</t>
  </si>
  <si>
    <t>Plėtoti socialinių paslaugų infrastruktūrą, įrengiant naujus ir modernizuojant esamus socialines paslaugas teikiančių įstaigų pastatus</t>
  </si>
  <si>
    <r>
      <rPr>
        <b/>
        <sz val="10"/>
        <rFont val="Times New Roman"/>
        <family val="1"/>
        <charset val="186"/>
      </rPr>
      <t xml:space="preserve">Pastato, adresu Kretingos g. 44, Klaipėda, I–IV aukštų rekonstrukcija, pritaikant Klaipėdos vaikų globos namams „Danė“ </t>
    </r>
    <r>
      <rPr>
        <sz val="10"/>
        <rFont val="Times New Roman"/>
        <family val="1"/>
        <charset val="186"/>
      </rPr>
      <t>(energiją taupančių priemonių, vykdant projektą „Energetikos efektyvumo didinimas Klaipėdos vaikų globos namuose „Danė“ (II etapas), įgyvendinimas ir kitų rekonstrukcijos darbų atlikimas);</t>
    </r>
  </si>
  <si>
    <t>BĮ Neįgaliųjų centro „Klaipėdos laikštutė“ rūsio rekonstrukcijos techninio projekto parengimas;</t>
  </si>
  <si>
    <t>BĮ Klaipėdos vaikų globos namų „Rytas“ reorganizavimas  plečiant socialines paslaugas, pritaikant pastatą asmenims su negalia</t>
  </si>
  <si>
    <t xml:space="preserve">BĮ Klaipėdos miesto globos namų statinio konstrukcijos pažeidimų pašalinimas; </t>
  </si>
  <si>
    <t>BĮ Klaipėdos miesto globos namuose gaisrinės saugos ir apsaugos sistemų gedimų šalinimo ir modernizavimo darbai</t>
  </si>
  <si>
    <t>Politinių kalinių ir tremtinių bei jų šeimų narių sugrįžimo į Lietuvą programos įgyvendinimas – daugiabučio gyvenamojo namo statybos sklype Rambyno g. 14A, Klaipėdoje, techninio projekto parengimas</t>
  </si>
  <si>
    <t>Asmenų su sunkia negalia, kuriems teikiamos socialinės globos paslaugos, skaičius (BĮ Neįgaliųjų centras „Klaipėdos lakštutė“)</t>
  </si>
  <si>
    <r>
      <t>A</t>
    </r>
    <r>
      <rPr>
        <sz val="10"/>
        <rFont val="Times New Roman"/>
        <family val="1"/>
        <charset val="186"/>
      </rPr>
      <t>smenų su sunkia negalia, kuriems teikiamos socialinės globos paslaugos, skaičius (VšĮ Klaipėdos pirminės sveikatos priežiūros centras)</t>
    </r>
  </si>
  <si>
    <t>Rekonstruota ir kapitališkai suremontuota patalpų, kv. m</t>
  </si>
  <si>
    <r>
      <t>O</t>
    </r>
    <r>
      <rPr>
        <sz val="10"/>
        <rFont val="Times New Roman"/>
        <family val="1"/>
        <charset val="186"/>
      </rPr>
      <t>bjektų, kuriuose  pašalintos galimų avarijų grėsmės ir likviduotos avarijos, skaičius</t>
    </r>
  </si>
  <si>
    <r>
      <t>S</t>
    </r>
    <r>
      <rPr>
        <sz val="10"/>
        <rFont val="Times New Roman"/>
        <family val="1"/>
        <charset val="186"/>
      </rPr>
      <t>utrumpėjo nuomininkų pasirinktos garantijos įvykdymo terminas, mėn.</t>
    </r>
  </si>
  <si>
    <r>
      <rPr>
        <sz val="10"/>
        <rFont val="Times New Roman"/>
        <family val="1"/>
        <charset val="186"/>
      </rPr>
      <t>Senyvo amžiaus asmenų bei asmenų su negalia, apgyvendintų globos institucijose per metus, sk</t>
    </r>
    <r>
      <rPr>
        <sz val="9"/>
        <rFont val="Times New Roman"/>
        <family val="1"/>
      </rPr>
      <t>.</t>
    </r>
  </si>
  <si>
    <t>Parengtų remontuoti butų skaičius</t>
  </si>
  <si>
    <t>Parengta remontuoti butų, skaičius</t>
  </si>
  <si>
    <t>Rekonstruota dalis pastato – 1373,64 kv. m.
Užbaigtumas, proc.</t>
  </si>
  <si>
    <t>Iš viso priemonei:</t>
  </si>
  <si>
    <t>2014–2016 M. KLAIPĖDOS MIESTO SAVIVALDYBĖS</t>
  </si>
  <si>
    <t>Funkcinės klasifikacijos kodas</t>
  </si>
  <si>
    <t xml:space="preserve"> TIKSLŲ, UŽDAVINIŲ, PRIEMONIŲ, PRIEMONIŲ IŠLAIDŲ IR PRODUKTO KRITERIJŲ SUVESTINĖ</t>
  </si>
  <si>
    <t>Produkto kriterijaus</t>
  </si>
  <si>
    <t>2015-ųjų metų lėšų planas</t>
  </si>
  <si>
    <t>2016-ųjų metų lėšų planas</t>
  </si>
  <si>
    <t>2015 m. planas</t>
  </si>
  <si>
    <t>2016 m. planas</t>
  </si>
  <si>
    <t>2014–2017 M. KLAIPĖDOS MIESTO SAVIVALDYBĖS</t>
  </si>
  <si>
    <t>2015-ųjų metų asignavimų planas</t>
  </si>
  <si>
    <t>2017-ieji metai</t>
  </si>
  <si>
    <t>Asmenų su sunkia negalia, kuriems teikiamos socialinės globos paslaugos, skaičius (BĮ Klaipėdos miesto socialines paramos centras)</t>
  </si>
  <si>
    <t>Įrengta tvora,  m</t>
  </si>
  <si>
    <t>BĮ Neįgaliųjų centro „Klaipėdos laikštutė“ (Suaugusių asmenų su protine negalia dienos socialinės globos centras, Panevėžio g. 2) tvoros įrengimas</t>
  </si>
  <si>
    <r>
      <rPr>
        <b/>
        <sz val="9"/>
        <rFont val="Times New Roman"/>
        <family val="1"/>
        <charset val="186"/>
      </rPr>
      <t>Vietos bendruomenių savivaldos 2015 m. programos</t>
    </r>
    <r>
      <rPr>
        <sz val="9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</si>
  <si>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9"/>
        <rFont val="Times New Roman"/>
        <family val="1"/>
      </rPr>
      <t>SB</t>
    </r>
  </si>
  <si>
    <r>
      <t xml:space="preserve">Pajamų įmokos už paslaugas </t>
    </r>
    <r>
      <rPr>
        <b/>
        <sz val="9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</si>
  <si>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9"/>
        <rFont val="Times New Roman"/>
        <family val="1"/>
        <charset val="186"/>
      </rPr>
      <t>SB(VB)</t>
    </r>
  </si>
  <si>
    <r>
      <t>Paskolos lėšos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SB(P)</t>
    </r>
  </si>
  <si>
    <r>
      <t xml:space="preserve">Programų lėšų likučių laikinai laisvos lėšos </t>
    </r>
    <r>
      <rPr>
        <b/>
        <sz val="9"/>
        <rFont val="Times New Roman"/>
        <family val="1"/>
        <charset val="186"/>
      </rPr>
      <t xml:space="preserve">SB(L) </t>
    </r>
  </si>
  <si>
    <r>
      <t xml:space="preserve">Europos Sąjungos paramos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</si>
  <si>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LRVB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</si>
  <si>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</si>
  <si>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Socialinio būsto fondo plėtra:</t>
  </si>
  <si>
    <t>Pritaikyta butų neįgaliesiems, sk.</t>
  </si>
  <si>
    <t>Savarankiško gyvenimo namų steigimas socialinės rizikos asmenims (perkeliant iš Šilutės pl. į Viršutinę g.)</t>
  </si>
  <si>
    <t>Savivaldybės socialinio būsto fondo gyvenamojo namo statyba žemės sklype Irklų g. 1</t>
  </si>
  <si>
    <t>P1.3.5.2</t>
  </si>
  <si>
    <t>P1.3.5.3</t>
  </si>
  <si>
    <t>Savivaldybės socialinio būsto fondo gyvenamojo namo statyba žemės sklype Rambyno g. 14</t>
  </si>
  <si>
    <t>Rekonstruota dalis pastato - 802,22 kv. m.
Įsigyta visa reikalinga įranga bei baldai socialinės globos centro įrengimui.
Užbaigtumas, proc.</t>
  </si>
  <si>
    <t>Rekonstruota dalis pastato - 636,58 kv. m.
Įsigyta visa reikalinga įranga bei baldai socialinės globos centro įrengimui.
Užbaigtumas, proc.</t>
  </si>
  <si>
    <t>Rekonstruota dalis pastato - 1373,64 kv. m.
Užbaigtumas, proc.</t>
  </si>
  <si>
    <t xml:space="preserve">Parengtas investicijų projektas, vnt.
</t>
  </si>
  <si>
    <t>Atlikta statybos darbų, proc.</t>
  </si>
  <si>
    <r>
      <t xml:space="preserve">Projekto </t>
    </r>
    <r>
      <rPr>
        <b/>
        <sz val="9"/>
        <rFont val="Times New Roman"/>
        <family val="1"/>
        <charset val="186"/>
      </rPr>
      <t>„Ilgalaikės socialinės globos paslaugų infrastruktūros plėtra Klaipėdos mieste“</t>
    </r>
    <r>
      <rPr>
        <sz val="9"/>
        <rFont val="Times New Roman"/>
        <family val="1"/>
      </rPr>
      <t xml:space="preserve"> įgyvendinimas</t>
    </r>
  </si>
  <si>
    <r>
      <t xml:space="preserve">Projekto </t>
    </r>
    <r>
      <rPr>
        <b/>
        <sz val="9"/>
        <rFont val="Times New Roman"/>
        <family val="1"/>
        <charset val="186"/>
      </rPr>
      <t>„Senyvo amžiaus asmenų dienos socialinės globos centras (Kretingos g. 44)“</t>
    </r>
    <r>
      <rPr>
        <sz val="9"/>
        <rFont val="Times New Roman"/>
        <family val="1"/>
        <charset val="186"/>
      </rPr>
      <t xml:space="preserve"> įgyvendinimas</t>
    </r>
  </si>
  <si>
    <r>
      <t>Projekto</t>
    </r>
    <r>
      <rPr>
        <b/>
        <sz val="9"/>
        <rFont val="Times New Roman"/>
        <family val="1"/>
        <charset val="186"/>
      </rPr>
      <t xml:space="preserve"> „Suaugusių asmenų su psichine negalia dienos socialinės globos centras (Kretingos g. 44)“</t>
    </r>
    <r>
      <rPr>
        <sz val="9"/>
        <rFont val="Times New Roman"/>
        <family val="1"/>
        <charset val="186"/>
      </rPr>
      <t xml:space="preserve"> įgyvendinimas</t>
    </r>
  </si>
  <si>
    <r>
      <rPr>
        <b/>
        <sz val="9"/>
        <rFont val="Times New Roman"/>
        <family val="1"/>
        <charset val="186"/>
      </rPr>
      <t xml:space="preserve">Pastato adresu Kretingos g. 44, Klaipėda, I-IV aukštų rekonstrukcija, pritaikant Klaipėdos vaikų globos namams „Danė" </t>
    </r>
    <r>
      <rPr>
        <sz val="9"/>
        <rFont val="Times New Roman"/>
        <family val="1"/>
        <charset val="186"/>
      </rPr>
      <t>(energiją taupančių priemonių, vykdant projektą „Energetikos efektyvumo didinimas Klaipėdos vaikų globos namuose „Danė“ (II etapas), įgyvendinimas ir kitų rekonstrukcijos darbų atlikimas)</t>
    </r>
  </si>
  <si>
    <r>
      <t>Projekto „</t>
    </r>
    <r>
      <rPr>
        <b/>
        <sz val="9"/>
        <rFont val="Times New Roman"/>
        <family val="1"/>
      </rPr>
      <t>Integralios socialinės globos paslaugų teikimas Klaipėdos mieste</t>
    </r>
    <r>
      <rPr>
        <sz val="9"/>
        <rFont val="Times New Roman"/>
        <family val="1"/>
      </rPr>
      <t xml:space="preserve">“ įgyvendinimas (dienos socialinės globos ir slaugos paslaugos į namus)                   </t>
    </r>
  </si>
  <si>
    <t>Pritaikytos patalpos, proc.</t>
  </si>
  <si>
    <t>Laikinai benamių asmenų, piktnaudžiaujančių alkoholiu ir psichotropinėmis medžiagomis, apgyvendinamas, esant krizinei situacijai (priemonę finansuoti, jei bus sutaupyta lėšų mokant pašalpas)</t>
  </si>
  <si>
    <t>Patalpų pritaikymas BĮ Klaipėdos miesto šeimos ir vaiko gerovės centro veiklai patalpose adresu Debreceno g. 48</t>
  </si>
  <si>
    <t>Korekcija dėl socialinių pašalpų ir kompensacijų</t>
  </si>
  <si>
    <t>Papildomos lėšos kompensacijoms, panaikinus PVM lengvatą šildymui</t>
  </si>
  <si>
    <t xml:space="preserve">Senjorų metų paminėjimas Klaipėdoje </t>
  </si>
  <si>
    <t>Išleistas informacinis leidinys</t>
  </si>
  <si>
    <t xml:space="preserve">Atliktas soc. paslaugų teikimo įstaigose  auditas </t>
  </si>
  <si>
    <t>8</t>
  </si>
  <si>
    <t>Biudžetinių įstaigų patalpų būklės gerinimas</t>
  </si>
  <si>
    <t>Atliktas smulkus patalpų remontas, įstaigų sk.</t>
  </si>
  <si>
    <t xml:space="preserve">BĮ Klaipėdos miesto globos namų statinio konstrukcijos pažeidimų pašalinimas </t>
  </si>
  <si>
    <t>Socialinių butų pirkimas</t>
  </si>
  <si>
    <t>Vidutinis išmokamų kompensacijų nepriklausomybes gynejams skaičius per mėn.</t>
  </si>
  <si>
    <t>BĮ Klaipėdos socialinių paslaugų centre „Danė“;</t>
  </si>
  <si>
    <t>Suaugusių asmenų su psichine negalia dienos socialinės globos centre (Kretingos g. 44);</t>
  </si>
  <si>
    <t>BĮ Klaipėdos miesto šeimos ir vaiko gerovės centre, iš jų:</t>
  </si>
  <si>
    <t xml:space="preserve"> - projekto „Kompleksinė pagalba Klaipėdos miesto socialinės grupės vaikams ir jaunimui“ įgyvendinimas;</t>
  </si>
  <si>
    <t>Nemokamo maitinimo organizavimas labdaros valgykloje Klaipėdos mieste gyvenantiems asmenims, nepajėgiantiems maitintis savo namuose:</t>
  </si>
  <si>
    <t>Dienos socialinės priežiūros paslauga vaikams iš socialinės rizikos šeimų vaikų dienos centruose:</t>
  </si>
  <si>
    <t>Dienos socialinės globos paslaugų teikimas vaikams su negalia dienos socialinės globos centre:</t>
  </si>
  <si>
    <t>Dienos socialinės globos paslaugų teikimas asmenims su psichine negalia dienos socialinės globos centre:</t>
  </si>
  <si>
    <t>2015 m. asignavimų planas</t>
  </si>
  <si>
    <t>2016 m. lėšų projektas</t>
  </si>
  <si>
    <t>2016-ųjų metų lėšų projektas</t>
  </si>
  <si>
    <t>2017-ųjų metų lėšų projektas</t>
  </si>
  <si>
    <t>2017 m. lėšų projektas</t>
  </si>
  <si>
    <t>Socialinių projektų dalinis finansavimas:</t>
  </si>
  <si>
    <t>Ne savivaldybės įsteigtų įstaigų, teikiančių ilgalaikės socialinės globos paslaugas senyvo amžiaus asmenims, projektų, skirtų socialinių paslaugų infrastruktūros gerinimui, dalinis finansavimas</t>
  </si>
  <si>
    <t>Atliktas pastato sniego gaudytuvų (apsauginių tvorelių) ir lietvamzdžių remontas, %</t>
  </si>
  <si>
    <t>BĮ Neįgaliųjų centro „Klaipėdos lakštutė“ rūsio rekonstrukcijos techninio projekto parengimas</t>
  </si>
  <si>
    <r>
      <t xml:space="preserve">Projekto </t>
    </r>
    <r>
      <rPr>
        <b/>
        <sz val="9"/>
        <rFont val="Times New Roman"/>
        <family val="1"/>
        <charset val="186"/>
      </rPr>
      <t xml:space="preserve">„Suaugusių asmenų su proto negalia dienos socialinės globos centras (2 spec. mokykla, III a.)“ </t>
    </r>
    <r>
      <rPr>
        <sz val="9"/>
        <rFont val="Times New Roman"/>
        <family val="1"/>
        <charset val="186"/>
      </rPr>
      <t>įgyvendinimas</t>
    </r>
  </si>
  <si>
    <t xml:space="preserve">Įrengtas liftas </t>
  </si>
  <si>
    <t>Užbaigtumas, proc.</t>
  </si>
  <si>
    <t>Sukauptas prisidėjimas prie socialinio būsto fondo gyvenamųjų namų statybos, proc.</t>
  </si>
  <si>
    <t>Nemokamą maitinimą gaunančių bei aprūpinamų mokinio reikmenimis mokinių skaičius</t>
  </si>
  <si>
    <t>Senyvo amžiaus asmenų bei asmenų su negalia, apgyvendintų globos institucijose per metus, skaičius</t>
  </si>
  <si>
    <t>Pritaikyta butų neįgaliesiems, skaičius</t>
  </si>
  <si>
    <t>Iš dalies finansuota projektų, skaičius</t>
  </si>
  <si>
    <t>Asmenų su sunkia negalia, kuriems teikiamos socialinės globos paslaugos, skaičius</t>
  </si>
  <si>
    <t>Teikiamos socialinės paslaugos neįgaliesiems, asmenų skaičius</t>
  </si>
  <si>
    <t xml:space="preserve">Atliktas socialinių paslaugų teikimo įstaigose  auditas </t>
  </si>
  <si>
    <t>Rekonstruota dalis pastato – 802,22 kv. m.
Įsigyta visa reikalinga įranga bei baldai socialinės globos centro įrengimui.
Užbaigtumas, proc.</t>
  </si>
  <si>
    <t>Rekonstruota dalis pastato – 636,58 kv. m.
Įsigyta visa reikalinga įranga bei baldai socialinės globos centro įrengimui.
Užbaigtumas, proc.</t>
  </si>
  <si>
    <t>Rekonstruota dalis pastato – 1373,64 kv. m
Užbaigtumas, proc.</t>
  </si>
  <si>
    <t>Eur</t>
  </si>
  <si>
    <t>Planas</t>
  </si>
  <si>
    <t>Patalpų pritaikymas BĮ Klaipėdos miesto šeimos ir vaiko gerovės centro veiklai patalpose, adresu Debreceno g. 48</t>
  </si>
  <si>
    <r>
      <rPr>
        <b/>
        <sz val="10"/>
        <rFont val="Times New Roman"/>
        <family val="1"/>
        <charset val="186"/>
      </rPr>
      <t>Vietos bendruomenių savivaldos 2015 m. programos</t>
    </r>
    <r>
      <rPr>
        <sz val="10"/>
        <rFont val="Times New Roman"/>
        <family val="1"/>
        <charset val="186"/>
      </rPr>
      <t xml:space="preserve"> įgyvendinimas </t>
    </r>
  </si>
  <si>
    <r>
      <t>Projekto „</t>
    </r>
    <r>
      <rPr>
        <b/>
        <sz val="10"/>
        <rFont val="Times New Roman"/>
        <family val="1"/>
      </rPr>
      <t>Integralios socialinės globos paslaugų teikimas 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</si>
  <si>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r>
      <t xml:space="preserve">Projekto </t>
    </r>
    <r>
      <rPr>
        <b/>
        <sz val="10"/>
        <rFont val="Times New Roman"/>
        <family val="1"/>
        <charset val="186"/>
      </rPr>
      <t>„Ilgalaikės socialinės globos paslaugų infrastruktūros plėtra Klaipėdos mieste“</t>
    </r>
    <r>
      <rPr>
        <sz val="10"/>
        <rFont val="Times New Roman"/>
        <family val="1"/>
      </rPr>
      <t xml:space="preserve"> įgyvendinimas</t>
    </r>
  </si>
  <si>
    <r>
      <t xml:space="preserve">Projekto </t>
    </r>
    <r>
      <rPr>
        <b/>
        <sz val="10"/>
        <rFont val="Times New Roman"/>
        <family val="1"/>
        <charset val="186"/>
      </rPr>
      <t>„Senyvo amžiaus asmenų dienos socialinės globos centras (Kretingos g. 44)“</t>
    </r>
    <r>
      <rPr>
        <sz val="10"/>
        <rFont val="Times New Roman"/>
        <family val="1"/>
        <charset val="186"/>
      </rPr>
      <t xml:space="preserve"> įgyvendinimas</t>
    </r>
  </si>
  <si>
    <r>
      <t>Projekto</t>
    </r>
    <r>
      <rPr>
        <b/>
        <sz val="10"/>
        <rFont val="Times New Roman"/>
        <family val="1"/>
        <charset val="186"/>
      </rPr>
      <t xml:space="preserve"> „Suaugusių asmenų su psichine negalia dienos socialinės globos centras (Kretingos g. 44)“</t>
    </r>
    <r>
      <rPr>
        <sz val="10"/>
        <rFont val="Times New Roman"/>
        <family val="1"/>
        <charset val="186"/>
      </rPr>
      <t xml:space="preserve"> įgyvendinimas</t>
    </r>
  </si>
  <si>
    <r>
      <t xml:space="preserve">Projekto </t>
    </r>
    <r>
      <rPr>
        <b/>
        <sz val="10"/>
        <rFont val="Times New Roman"/>
        <family val="1"/>
        <charset val="186"/>
      </rPr>
      <t xml:space="preserve">„Suaugusių asmenų su proto negalia dienos socialinės globos centras (2 spec. mokykla, III a.)“ </t>
    </r>
    <r>
      <rPr>
        <sz val="10"/>
        <rFont val="Times New Roman"/>
        <family val="1"/>
        <charset val="186"/>
      </rPr>
      <t>įgyvendinimas</t>
    </r>
  </si>
  <si>
    <r>
      <rPr>
        <b/>
        <sz val="10"/>
        <rFont val="Times New Roman"/>
        <family val="1"/>
        <charset val="186"/>
      </rPr>
      <t xml:space="preserve">Pastato, adresu: Kretingos g. 44, Klaipėda, I–IV aukštų rekonstrukcija, pritaikant Klaipėdos vaikų globos namams „Danė" </t>
    </r>
    <r>
      <rPr>
        <sz val="10"/>
        <rFont val="Times New Roman"/>
        <family val="1"/>
        <charset val="186"/>
      </rPr>
      <t>(energiją taupančių priemonių, vykdant projektą „Energetikos efektyvumo didinimas Klaipėdos vaikų globos namuose „Danė“ (II etapas), įgyvendinimas ir kitų rekonstrukcijos darbų atlikimas)</t>
    </r>
  </si>
  <si>
    <t>2015–2017 M. KLAIPĖDOS MIESTO SAVIVALDYBĖS</t>
  </si>
  <si>
    <t>Skirtumas</t>
  </si>
  <si>
    <t>Siūlomas keisti 2015 m. asignavimų planas</t>
  </si>
  <si>
    <t>Būsto nuomos ar išperkamosios būsto nuomos mokesčių dalies kompensacija gavusių asmenų sk.</t>
  </si>
  <si>
    <t>SB(PBL)</t>
  </si>
  <si>
    <r>
      <t xml:space="preserve">Lėšų likutis už privatizuotus butus </t>
    </r>
    <r>
      <rPr>
        <b/>
        <sz val="10"/>
        <rFont val="Times New Roman"/>
        <family val="1"/>
        <charset val="186"/>
      </rPr>
      <t xml:space="preserve">SB(PBL) </t>
    </r>
  </si>
  <si>
    <t>Siūlomas keisti 2015-ųjų m. asignavimų planas</t>
  </si>
  <si>
    <t>Ne savivaldybės įsteigtų įstaigų, teikiančių ilgalaikės socialinės globos paslaugas senyvo amžiaus ir suaugusiems asmenims, projektų, skirtų socialinių paslaugų infrastruktūros gerinimui, dalinis finansavimas</t>
  </si>
  <si>
    <r>
      <t>Ne savivaldybės įsteigtų įstaigų, teikiančių ilgalaikės socialinės globos paslaugas senyvo amžiaus</t>
    </r>
    <r>
      <rPr>
        <b/>
        <sz val="10"/>
        <rFont val="Times New Roman"/>
        <family val="1"/>
        <charset val="186"/>
      </rPr>
      <t xml:space="preserve"> ir suaugusiems </t>
    </r>
    <r>
      <rPr>
        <sz val="10"/>
        <rFont val="Times New Roman"/>
        <family val="1"/>
      </rPr>
      <t>asmenims, projektų, skirtų socialinių paslaugų infrastruktūros gerinimui, dalinis finansavimas</t>
    </r>
  </si>
  <si>
    <r>
      <t xml:space="preserve">Apyvartinių lėšų likutis </t>
    </r>
    <r>
      <rPr>
        <b/>
        <sz val="10"/>
        <rFont val="Times New Roman"/>
        <family val="1"/>
        <charset val="186"/>
      </rPr>
      <t>SB(L)</t>
    </r>
  </si>
  <si>
    <r>
      <t>Apyvartinių lėšų likutis</t>
    </r>
    <r>
      <rPr>
        <b/>
        <sz val="10"/>
        <rFont val="Times New Roman"/>
        <family val="1"/>
        <charset val="186"/>
      </rPr>
      <t xml:space="preserve"> SB(L)</t>
    </r>
  </si>
  <si>
    <t>Lyginamasis variantas</t>
  </si>
  <si>
    <t>SB(SPL)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</si>
  <si>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</si>
  <si>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r>
      <t>Pajamų imokų likutis</t>
    </r>
    <r>
      <rPr>
        <b/>
        <sz val="10"/>
        <rFont val="Times New Roman"/>
        <family val="1"/>
        <charset val="186"/>
      </rPr>
      <t xml:space="preserve"> SB(SPL)</t>
    </r>
  </si>
  <si>
    <t>Nupirkta butų, asm. 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</si>
</sst>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indexed="8"/>
      <name val="Calibri"/>
      <family val="2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u/>
      <sz val="10"/>
      <name val="Times New Roman"/>
      <family val="1"/>
    </font>
    <font>
      <sz val="9"/>
      <name val="Arial"/>
      <family val="2"/>
      <charset val="186"/>
    </font>
    <font>
      <b/>
      <sz val="11"/>
      <name val="Times New Roman"/>
      <family val="1"/>
    </font>
    <font>
      <sz val="11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vertAlign val="superscript"/>
      <sz val="9"/>
      <name val="Times New Roman"/>
      <family val="1"/>
    </font>
    <font>
      <vertAlign val="superscript"/>
      <sz val="9"/>
      <name val="Times New Roman"/>
      <family val="1"/>
      <charset val="186"/>
    </font>
    <font>
      <sz val="10"/>
      <color rgb="FFFF0000"/>
      <name val="Times New Roman"/>
      <family val="1"/>
    </font>
    <font>
      <b/>
      <u/>
      <sz val="9"/>
      <name val="Times New Roman"/>
      <family val="1"/>
    </font>
    <font>
      <sz val="9"/>
      <name val="Calibri"/>
      <family val="2"/>
      <charset val="186"/>
    </font>
    <font>
      <sz val="9"/>
      <color rgb="FFFF0000"/>
      <name val="Times New Roman"/>
      <family val="1"/>
    </font>
    <font>
      <sz val="9"/>
      <color rgb="FF7030A0"/>
      <name val="Times New Roman"/>
      <family val="1"/>
    </font>
    <font>
      <sz val="10"/>
      <name val="Calibri"/>
      <family val="2"/>
      <charset val="186"/>
    </font>
    <font>
      <strike/>
      <sz val="10"/>
      <name val="Times New Roman"/>
      <family val="1"/>
    </font>
    <font>
      <strike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292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0" xfId="0" applyNumberFormat="1" applyFont="1" applyBorder="1" applyAlignment="1">
      <alignment horizontal="center" vertical="top"/>
    </xf>
    <xf numFmtId="0" fontId="6" fillId="0" borderId="56" xfId="0" applyFont="1" applyFill="1" applyBorder="1" applyAlignment="1">
      <alignment horizontal="center" vertical="top"/>
    </xf>
    <xf numFmtId="0" fontId="6" fillId="0" borderId="28" xfId="0" applyFont="1" applyBorder="1" applyAlignment="1">
      <alignment vertical="top"/>
    </xf>
    <xf numFmtId="164" fontId="6" fillId="4" borderId="15" xfId="0" applyNumberFormat="1" applyFont="1" applyFill="1" applyBorder="1" applyAlignment="1">
      <alignment horizontal="center" vertical="top" wrapText="1"/>
    </xf>
    <xf numFmtId="164" fontId="6" fillId="4" borderId="2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vertical="top" wrapText="1"/>
    </xf>
    <xf numFmtId="49" fontId="10" fillId="3" borderId="19" xfId="0" applyNumberFormat="1" applyFont="1" applyFill="1" applyBorder="1" applyAlignment="1">
      <alignment vertical="top" wrapText="1"/>
    </xf>
    <xf numFmtId="49" fontId="10" fillId="0" borderId="19" xfId="0" applyNumberFormat="1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49" fontId="9" fillId="0" borderId="34" xfId="0" applyNumberFormat="1" applyFont="1" applyBorder="1" applyAlignment="1">
      <alignment horizontal="center" vertical="top"/>
    </xf>
    <xf numFmtId="0" fontId="9" fillId="4" borderId="9" xfId="0" applyFont="1" applyFill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0" fontId="2" fillId="0" borderId="0" xfId="0" applyFont="1"/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2" xfId="0" applyFont="1" applyFill="1" applyBorder="1" applyAlignment="1">
      <alignment horizontal="center" vertical="center" textRotation="90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4" xfId="0" applyNumberFormat="1" applyFont="1" applyFill="1" applyBorder="1" applyAlignment="1">
      <alignment horizontal="center" vertical="top"/>
    </xf>
    <xf numFmtId="49" fontId="10" fillId="3" borderId="6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10" fillId="3" borderId="11" xfId="0" applyNumberFormat="1" applyFont="1" applyFill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164" fontId="6" fillId="4" borderId="15" xfId="0" applyNumberFormat="1" applyFont="1" applyFill="1" applyBorder="1" applyAlignment="1">
      <alignment horizontal="center" vertical="top"/>
    </xf>
    <xf numFmtId="164" fontId="11" fillId="0" borderId="16" xfId="0" applyNumberFormat="1" applyFont="1" applyFill="1" applyBorder="1" applyAlignment="1">
      <alignment horizontal="center" vertical="top"/>
    </xf>
    <xf numFmtId="164" fontId="11" fillId="0" borderId="33" xfId="0" applyNumberFormat="1" applyFont="1" applyFill="1" applyBorder="1" applyAlignment="1">
      <alignment horizontal="center" vertical="top"/>
    </xf>
    <xf numFmtId="49" fontId="10" fillId="3" borderId="18" xfId="0" applyNumberFormat="1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/>
    </xf>
    <xf numFmtId="164" fontId="8" fillId="0" borderId="15" xfId="0" applyNumberFormat="1" applyFont="1" applyFill="1" applyBorder="1" applyAlignment="1">
      <alignment horizontal="center" vertical="top"/>
    </xf>
    <xf numFmtId="164" fontId="8" fillId="0" borderId="21" xfId="0" applyNumberFormat="1" applyFont="1" applyFill="1" applyBorder="1" applyAlignment="1">
      <alignment horizontal="center" vertical="top"/>
    </xf>
    <xf numFmtId="0" fontId="11" fillId="0" borderId="9" xfId="0" applyFont="1" applyFill="1" applyBorder="1" applyAlignment="1">
      <alignment vertical="top" wrapText="1"/>
    </xf>
    <xf numFmtId="0" fontId="11" fillId="0" borderId="70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top"/>
    </xf>
    <xf numFmtId="164" fontId="8" fillId="0" borderId="16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vertical="top"/>
    </xf>
    <xf numFmtId="49" fontId="6" fillId="0" borderId="7" xfId="0" applyNumberFormat="1" applyFont="1" applyBorder="1" applyAlignment="1">
      <alignment horizontal="center" vertical="top"/>
    </xf>
    <xf numFmtId="0" fontId="9" fillId="0" borderId="8" xfId="0" applyNumberFormat="1" applyFont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top" wrapText="1"/>
    </xf>
    <xf numFmtId="49" fontId="10" fillId="0" borderId="19" xfId="0" applyNumberFormat="1" applyFont="1" applyBorder="1" applyAlignment="1">
      <alignment vertical="top"/>
    </xf>
    <xf numFmtId="49" fontId="6" fillId="0" borderId="19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164" fontId="10" fillId="3" borderId="3" xfId="0" applyNumberFormat="1" applyFont="1" applyFill="1" applyBorder="1" applyAlignment="1">
      <alignment horizontal="center" vertical="top"/>
    </xf>
    <xf numFmtId="164" fontId="10" fillId="3" borderId="23" xfId="0" applyNumberFormat="1" applyFont="1" applyFill="1" applyBorder="1" applyAlignment="1">
      <alignment horizontal="center" vertical="top"/>
    </xf>
    <xf numFmtId="164" fontId="10" fillId="3" borderId="4" xfId="0" applyNumberFormat="1" applyFont="1" applyFill="1" applyBorder="1" applyAlignment="1">
      <alignment horizontal="center" vertical="top"/>
    </xf>
    <xf numFmtId="164" fontId="10" fillId="3" borderId="73" xfId="0" applyNumberFormat="1" applyFont="1" applyFill="1" applyBorder="1" applyAlignment="1">
      <alignment horizontal="center" vertical="top"/>
    </xf>
    <xf numFmtId="164" fontId="8" fillId="4" borderId="0" xfId="0" applyNumberFormat="1" applyFont="1" applyFill="1" applyBorder="1" applyAlignment="1">
      <alignment horizontal="center" vertical="top"/>
    </xf>
    <xf numFmtId="164" fontId="11" fillId="4" borderId="76" xfId="0" applyNumberFormat="1" applyFont="1" applyFill="1" applyBorder="1" applyAlignment="1">
      <alignment horizontal="center" vertical="top" wrapText="1"/>
    </xf>
    <xf numFmtId="2" fontId="11" fillId="0" borderId="15" xfId="0" applyNumberFormat="1" applyFont="1" applyFill="1" applyBorder="1" applyAlignment="1">
      <alignment vertical="top" wrapText="1"/>
    </xf>
    <xf numFmtId="0" fontId="11" fillId="0" borderId="28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top"/>
    </xf>
    <xf numFmtId="164" fontId="11" fillId="4" borderId="21" xfId="0" applyNumberFormat="1" applyFont="1" applyFill="1" applyBorder="1" applyAlignment="1">
      <alignment horizontal="center" vertical="top" wrapText="1"/>
    </xf>
    <xf numFmtId="164" fontId="11" fillId="4" borderId="0" xfId="0" applyNumberFormat="1" applyFont="1" applyFill="1" applyBorder="1" applyAlignment="1">
      <alignment horizontal="center" vertical="top" wrapText="1"/>
    </xf>
    <xf numFmtId="164" fontId="11" fillId="0" borderId="21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  <xf numFmtId="164" fontId="11" fillId="4" borderId="15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49" fontId="9" fillId="0" borderId="11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 wrapText="1"/>
    </xf>
    <xf numFmtId="164" fontId="6" fillId="0" borderId="15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164" fontId="11" fillId="4" borderId="26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49" fontId="10" fillId="3" borderId="12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9" fillId="0" borderId="21" xfId="0" applyNumberFormat="1" applyFont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/>
    </xf>
    <xf numFmtId="49" fontId="9" fillId="0" borderId="22" xfId="0" applyNumberFormat="1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49" fontId="9" fillId="0" borderId="21" xfId="0" applyNumberFormat="1" applyFont="1" applyFill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/>
    </xf>
    <xf numFmtId="164" fontId="6" fillId="4" borderId="37" xfId="0" applyNumberFormat="1" applyFont="1" applyFill="1" applyBorder="1" applyAlignment="1">
      <alignment horizontal="center" vertical="top"/>
    </xf>
    <xf numFmtId="0" fontId="6" fillId="0" borderId="26" xfId="0" applyFont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 wrapText="1"/>
    </xf>
    <xf numFmtId="164" fontId="6" fillId="4" borderId="76" xfId="0" applyNumberFormat="1" applyFont="1" applyFill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164" fontId="11" fillId="4" borderId="33" xfId="0" applyNumberFormat="1" applyFont="1" applyFill="1" applyBorder="1" applyAlignment="1">
      <alignment horizontal="center" vertical="top" wrapText="1"/>
    </xf>
    <xf numFmtId="164" fontId="11" fillId="4" borderId="16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164" fontId="7" fillId="3" borderId="27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 wrapText="1"/>
    </xf>
    <xf numFmtId="49" fontId="1" fillId="0" borderId="12" xfId="0" applyNumberFormat="1" applyFont="1" applyBorder="1" applyAlignment="1">
      <alignment vertical="top" wrapText="1"/>
    </xf>
    <xf numFmtId="0" fontId="6" fillId="4" borderId="13" xfId="0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164" fontId="6" fillId="4" borderId="76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9" fillId="0" borderId="21" xfId="0" applyNumberFormat="1" applyFont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79" xfId="0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49" fontId="10" fillId="3" borderId="29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vertical="top"/>
    </xf>
    <xf numFmtId="49" fontId="10" fillId="3" borderId="12" xfId="0" applyNumberFormat="1" applyFont="1" applyFill="1" applyBorder="1" applyAlignment="1">
      <alignment vertical="top"/>
    </xf>
    <xf numFmtId="49" fontId="10" fillId="2" borderId="5" xfId="0" applyNumberFormat="1" applyFont="1" applyFill="1" applyBorder="1" applyAlignment="1">
      <alignment vertical="top"/>
    </xf>
    <xf numFmtId="49" fontId="10" fillId="3" borderId="7" xfId="0" applyNumberFormat="1" applyFont="1" applyFill="1" applyBorder="1" applyAlignment="1">
      <alignment vertical="top"/>
    </xf>
    <xf numFmtId="164" fontId="6" fillId="4" borderId="25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center" vertical="top"/>
    </xf>
    <xf numFmtId="164" fontId="13" fillId="3" borderId="4" xfId="0" applyNumberFormat="1" applyFont="1" applyFill="1" applyBorder="1" applyAlignment="1">
      <alignment horizontal="center" vertical="top"/>
    </xf>
    <xf numFmtId="164" fontId="13" fillId="3" borderId="23" xfId="0" applyNumberFormat="1" applyFont="1" applyFill="1" applyBorder="1" applyAlignment="1">
      <alignment horizontal="center" vertical="top"/>
    </xf>
    <xf numFmtId="49" fontId="10" fillId="2" borderId="18" xfId="0" applyNumberFormat="1" applyFont="1" applyFill="1" applyBorder="1" applyAlignment="1">
      <alignment horizontal="center" vertical="top"/>
    </xf>
    <xf numFmtId="164" fontId="10" fillId="2" borderId="3" xfId="0" applyNumberFormat="1" applyFont="1" applyFill="1" applyBorder="1" applyAlignment="1">
      <alignment horizontal="center" vertical="top"/>
    </xf>
    <xf numFmtId="164" fontId="10" fillId="2" borderId="4" xfId="0" applyNumberFormat="1" applyFont="1" applyFill="1" applyBorder="1" applyAlignment="1">
      <alignment horizontal="center" vertical="top"/>
    </xf>
    <xf numFmtId="164" fontId="10" fillId="2" borderId="23" xfId="0" applyNumberFormat="1" applyFont="1" applyFill="1" applyBorder="1" applyAlignment="1">
      <alignment horizontal="center" vertical="top"/>
    </xf>
    <xf numFmtId="164" fontId="10" fillId="2" borderId="73" xfId="0" applyNumberFormat="1" applyFont="1" applyFill="1" applyBorder="1" applyAlignment="1">
      <alignment horizontal="center" vertical="top"/>
    </xf>
    <xf numFmtId="49" fontId="10" fillId="5" borderId="3" xfId="0" applyNumberFormat="1" applyFont="1" applyFill="1" applyBorder="1" applyAlignment="1">
      <alignment horizontal="center" vertical="top"/>
    </xf>
    <xf numFmtId="164" fontId="7" fillId="5" borderId="17" xfId="0" applyNumberFormat="1" applyFont="1" applyFill="1" applyBorder="1" applyAlignment="1">
      <alignment horizontal="center" vertical="center" wrapText="1"/>
    </xf>
    <xf numFmtId="164" fontId="7" fillId="5" borderId="19" xfId="0" applyNumberFormat="1" applyFont="1" applyFill="1" applyBorder="1" applyAlignment="1">
      <alignment horizontal="center" vertical="center" wrapText="1"/>
    </xf>
    <xf numFmtId="164" fontId="7" fillId="5" borderId="20" xfId="0" applyNumberFormat="1" applyFont="1" applyFill="1" applyBorder="1" applyAlignment="1">
      <alignment horizontal="center" vertical="center" wrapText="1"/>
    </xf>
    <xf numFmtId="164" fontId="7" fillId="5" borderId="7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164" fontId="9" fillId="5" borderId="73" xfId="0" applyNumberFormat="1" applyFont="1" applyFill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0" borderId="21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8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1" fillId="0" borderId="47" xfId="0" applyNumberFormat="1" applyFont="1" applyFill="1" applyBorder="1" applyAlignment="1">
      <alignment horizontal="center" vertical="top"/>
    </xf>
    <xf numFmtId="164" fontId="11" fillId="0" borderId="48" xfId="0" applyNumberFormat="1" applyFont="1" applyFill="1" applyBorder="1" applyAlignment="1">
      <alignment horizontal="center" vertical="top"/>
    </xf>
    <xf numFmtId="164" fontId="11" fillId="0" borderId="39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164" fontId="11" fillId="0" borderId="51" xfId="0" applyNumberFormat="1" applyFont="1" applyFill="1" applyBorder="1" applyAlignment="1">
      <alignment horizontal="center" vertical="top"/>
    </xf>
    <xf numFmtId="164" fontId="11" fillId="0" borderId="14" xfId="0" applyNumberFormat="1" applyFont="1" applyFill="1" applyBorder="1" applyAlignment="1">
      <alignment horizontal="center" vertical="top"/>
    </xf>
    <xf numFmtId="164" fontId="11" fillId="0" borderId="36" xfId="0" applyNumberFormat="1" applyFont="1" applyFill="1" applyBorder="1" applyAlignment="1">
      <alignment horizontal="center" vertical="top"/>
    </xf>
    <xf numFmtId="164" fontId="11" fillId="0" borderId="50" xfId="0" applyNumberFormat="1" applyFont="1" applyFill="1" applyBorder="1" applyAlignment="1">
      <alignment horizontal="center" vertical="top"/>
    </xf>
    <xf numFmtId="164" fontId="11" fillId="0" borderId="34" xfId="0" applyNumberFormat="1" applyFont="1" applyFill="1" applyBorder="1" applyAlignment="1">
      <alignment horizontal="center" vertical="top"/>
    </xf>
    <xf numFmtId="164" fontId="11" fillId="0" borderId="49" xfId="0" applyNumberFormat="1" applyFont="1" applyFill="1" applyBorder="1" applyAlignment="1">
      <alignment horizontal="center" vertical="top"/>
    </xf>
    <xf numFmtId="0" fontId="12" fillId="0" borderId="20" xfId="0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/>
    </xf>
    <xf numFmtId="164" fontId="11" fillId="0" borderId="43" xfId="0" applyNumberFormat="1" applyFont="1" applyFill="1" applyBorder="1" applyAlignment="1">
      <alignment horizontal="center" vertical="top"/>
    </xf>
    <xf numFmtId="164" fontId="11" fillId="0" borderId="55" xfId="0" applyNumberFormat="1" applyFont="1" applyFill="1" applyBorder="1" applyAlignment="1">
      <alignment horizontal="center" vertical="top"/>
    </xf>
    <xf numFmtId="0" fontId="1" fillId="4" borderId="15" xfId="0" applyFont="1" applyFill="1" applyBorder="1" applyAlignment="1">
      <alignment vertical="top" wrapText="1"/>
    </xf>
    <xf numFmtId="0" fontId="9" fillId="0" borderId="28" xfId="0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horizontal="center" vertical="top"/>
    </xf>
    <xf numFmtId="0" fontId="9" fillId="0" borderId="28" xfId="0" applyFont="1" applyFill="1" applyBorder="1" applyAlignment="1">
      <alignment horizontal="center" vertical="top" textRotation="180" wrapText="1"/>
    </xf>
    <xf numFmtId="0" fontId="12" fillId="0" borderId="28" xfId="0" applyFont="1" applyBorder="1" applyAlignment="1">
      <alignment vertical="top"/>
    </xf>
    <xf numFmtId="49" fontId="9" fillId="0" borderId="31" xfId="0" applyNumberFormat="1" applyFont="1" applyBorder="1" applyAlignment="1">
      <alignment horizontal="center" vertical="top" wrapText="1"/>
    </xf>
    <xf numFmtId="0" fontId="10" fillId="0" borderId="10" xfId="0" applyFont="1" applyFill="1" applyBorder="1" applyAlignment="1">
      <alignment vertical="center" textRotation="90" wrapText="1"/>
    </xf>
    <xf numFmtId="0" fontId="10" fillId="0" borderId="17" xfId="0" applyFont="1" applyFill="1" applyBorder="1" applyAlignment="1">
      <alignment vertical="center" textRotation="90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9" fillId="0" borderId="4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6" fillId="4" borderId="7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vertical="center" wrapText="1"/>
    </xf>
    <xf numFmtId="0" fontId="9" fillId="0" borderId="34" xfId="0" applyNumberFormat="1" applyFont="1" applyBorder="1" applyAlignment="1">
      <alignment vertical="center"/>
    </xf>
    <xf numFmtId="49" fontId="10" fillId="0" borderId="10" xfId="0" applyNumberFormat="1" applyFont="1" applyBorder="1" applyAlignment="1">
      <alignment vertical="center" textRotation="90"/>
    </xf>
    <xf numFmtId="49" fontId="6" fillId="4" borderId="7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vertical="center" textRotation="90"/>
    </xf>
    <xf numFmtId="164" fontId="2" fillId="0" borderId="0" xfId="0" applyNumberFormat="1" applyFont="1"/>
    <xf numFmtId="0" fontId="9" fillId="0" borderId="11" xfId="0" applyNumberFormat="1" applyFont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164" fontId="11" fillId="0" borderId="26" xfId="0" applyNumberFormat="1" applyFont="1" applyFill="1" applyBorder="1" applyAlignment="1">
      <alignment horizontal="center" vertical="top"/>
    </xf>
    <xf numFmtId="0" fontId="11" fillId="0" borderId="26" xfId="0" applyFont="1" applyFill="1" applyBorder="1" applyAlignment="1">
      <alignment horizontal="center" vertical="top"/>
    </xf>
    <xf numFmtId="49" fontId="10" fillId="0" borderId="50" xfId="0" applyNumberFormat="1" applyFont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center" textRotation="90" wrapText="1"/>
    </xf>
    <xf numFmtId="49" fontId="10" fillId="2" borderId="28" xfId="0" applyNumberFormat="1" applyFont="1" applyFill="1" applyBorder="1" applyAlignment="1">
      <alignment vertical="top"/>
    </xf>
    <xf numFmtId="164" fontId="11" fillId="0" borderId="60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42" xfId="0" applyFont="1" applyBorder="1" applyAlignment="1">
      <alignment horizontal="center" vertical="center" textRotation="90"/>
    </xf>
    <xf numFmtId="0" fontId="11" fillId="0" borderId="50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11" fillId="4" borderId="24" xfId="0" applyNumberFormat="1" applyFont="1" applyFill="1" applyBorder="1" applyAlignment="1">
      <alignment horizontal="center" vertical="top" wrapText="1"/>
    </xf>
    <xf numFmtId="0" fontId="11" fillId="4" borderId="7" xfId="0" applyNumberFormat="1" applyFont="1" applyFill="1" applyBorder="1" applyAlignment="1">
      <alignment horizontal="center" vertical="top" wrapText="1"/>
    </xf>
    <xf numFmtId="1" fontId="11" fillId="0" borderId="21" xfId="0" applyNumberFormat="1" applyFont="1" applyFill="1" applyBorder="1" applyAlignment="1">
      <alignment horizontal="center" vertical="top"/>
    </xf>
    <xf numFmtId="0" fontId="11" fillId="0" borderId="24" xfId="0" applyNumberFormat="1" applyFont="1" applyFill="1" applyBorder="1" applyAlignment="1">
      <alignment horizontal="center" vertical="top" wrapText="1"/>
    </xf>
    <xf numFmtId="0" fontId="11" fillId="0" borderId="7" xfId="0" applyNumberFormat="1" applyFont="1" applyFill="1" applyBorder="1" applyAlignment="1">
      <alignment horizontal="center" vertical="top" wrapText="1"/>
    </xf>
    <xf numFmtId="0" fontId="11" fillId="0" borderId="22" xfId="0" applyNumberFormat="1" applyFont="1" applyFill="1" applyBorder="1" applyAlignment="1">
      <alignment horizontal="center" vertical="top"/>
    </xf>
    <xf numFmtId="0" fontId="11" fillId="0" borderId="22" xfId="0" applyNumberFormat="1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vertical="top" wrapText="1"/>
    </xf>
    <xf numFmtId="0" fontId="11" fillId="0" borderId="31" xfId="0" applyFont="1" applyFill="1" applyBorder="1" applyAlignment="1">
      <alignment vertical="top" wrapText="1"/>
    </xf>
    <xf numFmtId="0" fontId="11" fillId="0" borderId="28" xfId="0" applyNumberFormat="1" applyFont="1" applyFill="1" applyBorder="1" applyAlignment="1">
      <alignment horizontal="center" vertical="top" wrapText="1"/>
    </xf>
    <xf numFmtId="0" fontId="11" fillId="0" borderId="12" xfId="0" applyNumberFormat="1" applyFont="1" applyFill="1" applyBorder="1" applyAlignment="1">
      <alignment horizontal="center" vertical="top" wrapText="1"/>
    </xf>
    <xf numFmtId="0" fontId="11" fillId="0" borderId="21" xfId="0" applyNumberFormat="1" applyFont="1" applyFill="1" applyBorder="1" applyAlignment="1">
      <alignment horizontal="center" vertical="top" wrapText="1"/>
    </xf>
    <xf numFmtId="0" fontId="11" fillId="0" borderId="68" xfId="0" applyNumberFormat="1" applyFont="1" applyFill="1" applyBorder="1" applyAlignment="1">
      <alignment horizontal="center" vertical="top" wrapText="1"/>
    </xf>
    <xf numFmtId="0" fontId="11" fillId="0" borderId="19" xfId="0" applyNumberFormat="1" applyFont="1" applyFill="1" applyBorder="1" applyAlignment="1">
      <alignment horizontal="center" vertical="top" wrapText="1"/>
    </xf>
    <xf numFmtId="0" fontId="11" fillId="0" borderId="44" xfId="0" applyNumberFormat="1" applyFont="1" applyFill="1" applyBorder="1" applyAlignment="1">
      <alignment horizontal="center" vertical="top" wrapText="1"/>
    </xf>
    <xf numFmtId="0" fontId="11" fillId="4" borderId="8" xfId="0" applyNumberFormat="1" applyFont="1" applyFill="1" applyBorder="1" applyAlignment="1">
      <alignment horizontal="center" vertical="top" wrapText="1"/>
    </xf>
    <xf numFmtId="0" fontId="11" fillId="4" borderId="22" xfId="0" applyNumberFormat="1" applyFont="1" applyFill="1" applyBorder="1" applyAlignment="1">
      <alignment horizontal="center" vertical="top" wrapText="1"/>
    </xf>
    <xf numFmtId="0" fontId="11" fillId="4" borderId="60" xfId="0" applyNumberFormat="1" applyFont="1" applyFill="1" applyBorder="1" applyAlignment="1">
      <alignment horizontal="center" vertical="top" wrapText="1"/>
    </xf>
    <xf numFmtId="0" fontId="11" fillId="4" borderId="37" xfId="0" applyNumberFormat="1" applyFont="1" applyFill="1" applyBorder="1" applyAlignment="1">
      <alignment horizontal="center" vertical="top" wrapText="1"/>
    </xf>
    <xf numFmtId="0" fontId="11" fillId="4" borderId="0" xfId="0" applyNumberFormat="1" applyFont="1" applyFill="1" applyBorder="1" applyAlignment="1">
      <alignment horizontal="center" vertical="top" wrapText="1"/>
    </xf>
    <xf numFmtId="0" fontId="11" fillId="4" borderId="21" xfId="0" applyNumberFormat="1" applyFont="1" applyFill="1" applyBorder="1" applyAlignment="1">
      <alignment horizontal="center" vertical="top" wrapText="1"/>
    </xf>
    <xf numFmtId="0" fontId="11" fillId="4" borderId="78" xfId="0" applyNumberFormat="1" applyFont="1" applyFill="1" applyBorder="1" applyAlignment="1">
      <alignment horizontal="center" vertical="top" wrapText="1"/>
    </xf>
    <xf numFmtId="0" fontId="11" fillId="4" borderId="39" xfId="0" applyNumberFormat="1" applyFont="1" applyFill="1" applyBorder="1" applyAlignment="1">
      <alignment horizontal="center" vertical="top" wrapText="1"/>
    </xf>
    <xf numFmtId="0" fontId="11" fillId="4" borderId="79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11" fillId="0" borderId="12" xfId="0" applyFont="1" applyBorder="1" applyAlignment="1">
      <alignment vertical="top"/>
    </xf>
    <xf numFmtId="0" fontId="11" fillId="0" borderId="21" xfId="0" applyFont="1" applyBorder="1" applyAlignment="1">
      <alignment vertical="top"/>
    </xf>
    <xf numFmtId="1" fontId="11" fillId="0" borderId="46" xfId="0" applyNumberFormat="1" applyFont="1" applyFill="1" applyBorder="1" applyAlignment="1">
      <alignment horizontal="center" vertical="top"/>
    </xf>
    <xf numFmtId="1" fontId="11" fillId="0" borderId="47" xfId="0" applyNumberFormat="1" applyFont="1" applyFill="1" applyBorder="1" applyAlignment="1">
      <alignment horizontal="center" vertical="top"/>
    </xf>
    <xf numFmtId="1" fontId="11" fillId="0" borderId="48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vertical="center" wrapText="1"/>
    </xf>
    <xf numFmtId="1" fontId="15" fillId="0" borderId="0" xfId="0" applyNumberFormat="1" applyFont="1"/>
    <xf numFmtId="0" fontId="11" fillId="0" borderId="28" xfId="0" applyNumberFormat="1" applyFont="1" applyFill="1" applyBorder="1" applyAlignment="1">
      <alignment horizontal="left" vertical="top" wrapText="1"/>
    </xf>
    <xf numFmtId="0" fontId="11" fillId="0" borderId="68" xfId="0" applyNumberFormat="1" applyFont="1" applyFill="1" applyBorder="1" applyAlignment="1">
      <alignment horizontal="left" vertical="top" wrapText="1"/>
    </xf>
    <xf numFmtId="164" fontId="13" fillId="4" borderId="0" xfId="0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left"/>
    </xf>
    <xf numFmtId="164" fontId="11" fillId="4" borderId="43" xfId="0" applyNumberFormat="1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49" fontId="9" fillId="0" borderId="31" xfId="0" applyNumberFormat="1" applyFont="1" applyBorder="1" applyAlignment="1">
      <alignment vertical="top"/>
    </xf>
    <xf numFmtId="164" fontId="13" fillId="3" borderId="27" xfId="0" applyNumberFormat="1" applyFont="1" applyFill="1" applyBorder="1" applyAlignment="1">
      <alignment horizontal="center" vertical="top"/>
    </xf>
    <xf numFmtId="1" fontId="11" fillId="0" borderId="24" xfId="0" applyNumberFormat="1" applyFont="1" applyFill="1" applyBorder="1" applyAlignment="1">
      <alignment horizontal="center" vertical="top"/>
    </xf>
    <xf numFmtId="1" fontId="11" fillId="0" borderId="22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 wrapText="1"/>
    </xf>
    <xf numFmtId="164" fontId="11" fillId="0" borderId="12" xfId="0" applyNumberFormat="1" applyFont="1" applyFill="1" applyBorder="1" applyAlignment="1">
      <alignment horizontal="center" vertical="top"/>
    </xf>
    <xf numFmtId="164" fontId="11" fillId="0" borderId="15" xfId="0" applyNumberFormat="1" applyFont="1" applyFill="1" applyBorder="1" applyAlignment="1">
      <alignment horizontal="center" vertical="top"/>
    </xf>
    <xf numFmtId="164" fontId="11" fillId="0" borderId="24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164" fontId="8" fillId="0" borderId="33" xfId="0" applyNumberFormat="1" applyFont="1" applyFill="1" applyBorder="1" applyAlignment="1">
      <alignment horizontal="center" vertical="top"/>
    </xf>
    <xf numFmtId="0" fontId="11" fillId="0" borderId="28" xfId="0" applyFont="1" applyFill="1" applyBorder="1" applyAlignment="1">
      <alignment vertical="top" wrapText="1"/>
    </xf>
    <xf numFmtId="1" fontId="11" fillId="0" borderId="52" xfId="0" applyNumberFormat="1" applyFont="1" applyFill="1" applyBorder="1" applyAlignment="1">
      <alignment horizontal="center" vertical="top"/>
    </xf>
    <xf numFmtId="164" fontId="11" fillId="0" borderId="56" xfId="0" applyNumberFormat="1" applyFont="1" applyFill="1" applyBorder="1" applyAlignment="1">
      <alignment horizontal="center" vertical="top"/>
    </xf>
    <xf numFmtId="2" fontId="11" fillId="0" borderId="28" xfId="0" applyNumberFormat="1" applyFont="1" applyFill="1" applyBorder="1" applyAlignment="1">
      <alignment vertical="top" wrapText="1"/>
    </xf>
    <xf numFmtId="164" fontId="11" fillId="0" borderId="15" xfId="0" applyNumberFormat="1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164" fontId="11" fillId="4" borderId="25" xfId="0" applyNumberFormat="1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" fontId="11" fillId="0" borderId="28" xfId="0" applyNumberFormat="1" applyFont="1" applyFill="1" applyBorder="1" applyAlignment="1">
      <alignment horizontal="center" vertical="top"/>
    </xf>
    <xf numFmtId="0" fontId="11" fillId="0" borderId="28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1" fillId="0" borderId="21" xfId="0" applyNumberFormat="1" applyFont="1" applyBorder="1" applyAlignment="1">
      <alignment horizontal="center" vertical="top" wrapText="1"/>
    </xf>
    <xf numFmtId="0" fontId="7" fillId="0" borderId="68" xfId="0" applyNumberFormat="1" applyFont="1" applyFill="1" applyBorder="1" applyAlignment="1">
      <alignment horizontal="center" vertical="top"/>
    </xf>
    <xf numFmtId="0" fontId="7" fillId="0" borderId="19" xfId="0" applyNumberFormat="1" applyFont="1" applyFill="1" applyBorder="1" applyAlignment="1">
      <alignment horizontal="center" vertical="top"/>
    </xf>
    <xf numFmtId="0" fontId="7" fillId="0" borderId="44" xfId="0" applyNumberFormat="1" applyFont="1" applyFill="1" applyBorder="1" applyAlignment="1">
      <alignment horizontal="center" vertical="top"/>
    </xf>
    <xf numFmtId="164" fontId="11" fillId="0" borderId="37" xfId="0" applyNumberFormat="1" applyFont="1" applyFill="1" applyBorder="1" applyAlignment="1">
      <alignment horizontal="center" vertical="top"/>
    </xf>
    <xf numFmtId="1" fontId="11" fillId="0" borderId="17" xfId="0" applyNumberFormat="1" applyFont="1" applyFill="1" applyBorder="1" applyAlignment="1">
      <alignment vertical="top"/>
    </xf>
    <xf numFmtId="1" fontId="11" fillId="0" borderId="19" xfId="0" applyNumberFormat="1" applyFont="1" applyFill="1" applyBorder="1" applyAlignment="1">
      <alignment vertical="top"/>
    </xf>
    <xf numFmtId="1" fontId="11" fillId="0" borderId="31" xfId="0" applyNumberFormat="1" applyFont="1" applyFill="1" applyBorder="1" applyAlignment="1">
      <alignment vertical="top"/>
    </xf>
    <xf numFmtId="164" fontId="10" fillId="2" borderId="75" xfId="0" applyNumberFormat="1" applyFont="1" applyFill="1" applyBorder="1" applyAlignment="1">
      <alignment horizontal="center" vertical="top"/>
    </xf>
    <xf numFmtId="164" fontId="7" fillId="5" borderId="44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top" wrapText="1"/>
    </xf>
    <xf numFmtId="49" fontId="1" fillId="0" borderId="39" xfId="0" applyNumberFormat="1" applyFont="1" applyBorder="1" applyAlignment="1">
      <alignment horizontal="center" vertical="top" wrapText="1"/>
    </xf>
    <xf numFmtId="49" fontId="10" fillId="4" borderId="9" xfId="0" applyNumberFormat="1" applyFont="1" applyFill="1" applyBorder="1" applyAlignment="1">
      <alignment vertical="top" wrapText="1"/>
    </xf>
    <xf numFmtId="0" fontId="1" fillId="4" borderId="13" xfId="0" applyFont="1" applyFill="1" applyBorder="1" applyAlignment="1">
      <alignment horizontal="center" vertical="top"/>
    </xf>
    <xf numFmtId="164" fontId="11" fillId="7" borderId="38" xfId="0" applyNumberFormat="1" applyFont="1" applyFill="1" applyBorder="1" applyAlignment="1">
      <alignment horizontal="center" vertical="top"/>
    </xf>
    <xf numFmtId="164" fontId="11" fillId="7" borderId="39" xfId="0" applyNumberFormat="1" applyFont="1" applyFill="1" applyBorder="1" applyAlignment="1">
      <alignment horizontal="center" vertical="top"/>
    </xf>
    <xf numFmtId="0" fontId="6" fillId="7" borderId="25" xfId="0" applyFont="1" applyFill="1" applyBorder="1" applyAlignment="1">
      <alignment horizontal="center" vertical="top" wrapText="1"/>
    </xf>
    <xf numFmtId="49" fontId="9" fillId="0" borderId="55" xfId="0" applyNumberFormat="1" applyFont="1" applyBorder="1" applyAlignment="1">
      <alignment horizontal="center" vertical="top"/>
    </xf>
    <xf numFmtId="0" fontId="12" fillId="0" borderId="39" xfId="0" applyFont="1" applyBorder="1" applyAlignment="1">
      <alignment vertical="top"/>
    </xf>
    <xf numFmtId="0" fontId="12" fillId="0" borderId="21" xfId="0" applyFont="1" applyBorder="1" applyAlignment="1">
      <alignment vertical="top"/>
    </xf>
    <xf numFmtId="49" fontId="10" fillId="0" borderId="52" xfId="0" applyNumberFormat="1" applyFont="1" applyBorder="1" applyAlignment="1">
      <alignment vertical="center" textRotation="90"/>
    </xf>
    <xf numFmtId="49" fontId="13" fillId="0" borderId="55" xfId="0" applyNumberFormat="1" applyFont="1" applyBorder="1" applyAlignment="1">
      <alignment horizontal="center" vertical="top"/>
    </xf>
    <xf numFmtId="164" fontId="11" fillId="7" borderId="1" xfId="0" applyNumberFormat="1" applyFont="1" applyFill="1" applyBorder="1" applyAlignment="1">
      <alignment horizontal="center" vertical="top"/>
    </xf>
    <xf numFmtId="164" fontId="11" fillId="7" borderId="43" xfId="0" applyNumberFormat="1" applyFont="1" applyFill="1" applyBorder="1" applyAlignment="1">
      <alignment horizontal="center" vertical="top"/>
    </xf>
    <xf numFmtId="164" fontId="11" fillId="7" borderId="12" xfId="0" applyNumberFormat="1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9" fillId="0" borderId="24" xfId="0" applyFont="1" applyFill="1" applyBorder="1" applyAlignment="1">
      <alignment horizontal="center" vertical="top" textRotation="180" wrapText="1"/>
    </xf>
    <xf numFmtId="164" fontId="11" fillId="0" borderId="21" xfId="0" applyNumberFormat="1" applyFont="1" applyFill="1" applyBorder="1" applyAlignment="1">
      <alignment horizontal="center" vertical="top"/>
    </xf>
    <xf numFmtId="49" fontId="10" fillId="2" borderId="24" xfId="0" applyNumberFormat="1" applyFont="1" applyFill="1" applyBorder="1" applyAlignment="1">
      <alignment horizontal="center" vertical="top"/>
    </xf>
    <xf numFmtId="49" fontId="10" fillId="2" borderId="68" xfId="0" applyNumberFormat="1" applyFont="1" applyFill="1" applyBorder="1" applyAlignment="1">
      <alignment horizontal="center" vertical="top"/>
    </xf>
    <xf numFmtId="164" fontId="11" fillId="4" borderId="79" xfId="0" applyNumberFormat="1" applyFont="1" applyFill="1" applyBorder="1" applyAlignment="1">
      <alignment horizontal="center" vertical="top" wrapText="1"/>
    </xf>
    <xf numFmtId="164" fontId="6" fillId="0" borderId="21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164" fontId="11" fillId="8" borderId="7" xfId="0" applyNumberFormat="1" applyFont="1" applyFill="1" applyBorder="1" applyAlignment="1">
      <alignment horizontal="center" vertical="top"/>
    </xf>
    <xf numFmtId="164" fontId="11" fillId="8" borderId="7" xfId="0" applyNumberFormat="1" applyFont="1" applyFill="1" applyBorder="1" applyAlignment="1">
      <alignment horizontal="center" vertical="center"/>
    </xf>
    <xf numFmtId="164" fontId="6" fillId="8" borderId="35" xfId="0" applyNumberFormat="1" applyFont="1" applyFill="1" applyBorder="1" applyAlignment="1">
      <alignment horizontal="center" vertical="top"/>
    </xf>
    <xf numFmtId="164" fontId="11" fillId="8" borderId="45" xfId="0" applyNumberFormat="1" applyFont="1" applyFill="1" applyBorder="1" applyAlignment="1">
      <alignment horizontal="center" vertical="top"/>
    </xf>
    <xf numFmtId="164" fontId="11" fillId="8" borderId="1" xfId="0" applyNumberFormat="1" applyFont="1" applyFill="1" applyBorder="1" applyAlignment="1">
      <alignment horizontal="center" vertical="top"/>
    </xf>
    <xf numFmtId="164" fontId="11" fillId="8" borderId="1" xfId="0" applyNumberFormat="1" applyFont="1" applyFill="1" applyBorder="1" applyAlignment="1">
      <alignment horizontal="center" vertical="center"/>
    </xf>
    <xf numFmtId="164" fontId="6" fillId="8" borderId="51" xfId="0" applyNumberFormat="1" applyFont="1" applyFill="1" applyBorder="1" applyAlignment="1">
      <alignment horizontal="center" vertical="top"/>
    </xf>
    <xf numFmtId="164" fontId="6" fillId="8" borderId="34" xfId="0" applyNumberFormat="1" applyFont="1" applyFill="1" applyBorder="1" applyAlignment="1">
      <alignment horizontal="center" vertical="top"/>
    </xf>
    <xf numFmtId="164" fontId="10" fillId="8" borderId="59" xfId="0" applyNumberFormat="1" applyFont="1" applyFill="1" applyBorder="1" applyAlignment="1">
      <alignment horizontal="center" vertical="top"/>
    </xf>
    <xf numFmtId="164" fontId="10" fillId="8" borderId="2" xfId="0" applyNumberFormat="1" applyFont="1" applyFill="1" applyBorder="1" applyAlignment="1">
      <alignment horizontal="center" vertical="top"/>
    </xf>
    <xf numFmtId="164" fontId="10" fillId="8" borderId="42" xfId="0" applyNumberFormat="1" applyFont="1" applyFill="1" applyBorder="1" applyAlignment="1">
      <alignment horizontal="center" vertical="top"/>
    </xf>
    <xf numFmtId="164" fontId="11" fillId="8" borderId="46" xfId="0" applyNumberFormat="1" applyFont="1" applyFill="1" applyBorder="1" applyAlignment="1">
      <alignment horizontal="center" vertical="top"/>
    </xf>
    <xf numFmtId="164" fontId="11" fillId="8" borderId="47" xfId="0" applyNumberFormat="1" applyFont="1" applyFill="1" applyBorder="1" applyAlignment="1">
      <alignment horizontal="center" vertical="top"/>
    </xf>
    <xf numFmtId="164" fontId="11" fillId="8" borderId="48" xfId="0" applyNumberFormat="1" applyFont="1" applyFill="1" applyBorder="1" applyAlignment="1">
      <alignment horizontal="center" vertical="top"/>
    </xf>
    <xf numFmtId="164" fontId="11" fillId="8" borderId="51" xfId="0" applyNumberFormat="1" applyFont="1" applyFill="1" applyBorder="1" applyAlignment="1">
      <alignment horizontal="center" vertical="top"/>
    </xf>
    <xf numFmtId="164" fontId="11" fillId="8" borderId="38" xfId="0" applyNumberFormat="1" applyFont="1" applyFill="1" applyBorder="1" applyAlignment="1">
      <alignment horizontal="center" vertical="top"/>
    </xf>
    <xf numFmtId="164" fontId="11" fillId="8" borderId="39" xfId="0" applyNumberFormat="1" applyFont="1" applyFill="1" applyBorder="1" applyAlignment="1">
      <alignment horizontal="center" vertical="top"/>
    </xf>
    <xf numFmtId="164" fontId="11" fillId="8" borderId="10" xfId="0" applyNumberFormat="1" applyFont="1" applyFill="1" applyBorder="1" applyAlignment="1">
      <alignment horizontal="center" vertical="top"/>
    </xf>
    <xf numFmtId="164" fontId="11" fillId="8" borderId="12" xfId="0" applyNumberFormat="1" applyFont="1" applyFill="1" applyBorder="1" applyAlignment="1">
      <alignment horizontal="center" vertical="top"/>
    </xf>
    <xf numFmtId="164" fontId="11" fillId="8" borderId="34" xfId="0" applyNumberFormat="1" applyFont="1" applyFill="1" applyBorder="1" applyAlignment="1">
      <alignment horizontal="center" vertical="top"/>
    </xf>
    <xf numFmtId="164" fontId="7" fillId="8" borderId="59" xfId="0" applyNumberFormat="1" applyFont="1" applyFill="1" applyBorder="1" applyAlignment="1">
      <alignment horizontal="center" vertical="top"/>
    </xf>
    <xf numFmtId="164" fontId="7" fillId="8" borderId="41" xfId="0" applyNumberFormat="1" applyFont="1" applyFill="1" applyBorder="1" applyAlignment="1">
      <alignment horizontal="center" vertical="top"/>
    </xf>
    <xf numFmtId="164" fontId="7" fillId="8" borderId="2" xfId="0" applyNumberFormat="1" applyFont="1" applyFill="1" applyBorder="1" applyAlignment="1">
      <alignment horizontal="center" vertical="top"/>
    </xf>
    <xf numFmtId="164" fontId="7" fillId="8" borderId="61" xfId="0" applyNumberFormat="1" applyFont="1" applyFill="1" applyBorder="1" applyAlignment="1">
      <alignment horizontal="center" vertical="top"/>
    </xf>
    <xf numFmtId="164" fontId="11" fillId="8" borderId="32" xfId="0" applyNumberFormat="1" applyFont="1" applyFill="1" applyBorder="1" applyAlignment="1">
      <alignment horizontal="center" vertical="top"/>
    </xf>
    <xf numFmtId="164" fontId="11" fillId="8" borderId="49" xfId="0" applyNumberFormat="1" applyFont="1" applyFill="1" applyBorder="1" applyAlignment="1">
      <alignment horizontal="center" vertical="top"/>
    </xf>
    <xf numFmtId="164" fontId="7" fillId="8" borderId="48" xfId="0" applyNumberFormat="1" applyFont="1" applyFill="1" applyBorder="1" applyAlignment="1">
      <alignment horizontal="center" vertical="top"/>
    </xf>
    <xf numFmtId="164" fontId="7" fillId="8" borderId="40" xfId="0" applyNumberFormat="1" applyFont="1" applyFill="1" applyBorder="1" applyAlignment="1">
      <alignment horizontal="center" vertical="top"/>
    </xf>
    <xf numFmtId="164" fontId="7" fillId="8" borderId="42" xfId="0" applyNumberFormat="1" applyFont="1" applyFill="1" applyBorder="1" applyAlignment="1">
      <alignment horizontal="center" vertical="top"/>
    </xf>
    <xf numFmtId="164" fontId="8" fillId="8" borderId="47" xfId="0" applyNumberFormat="1" applyFont="1" applyFill="1" applyBorder="1" applyAlignment="1">
      <alignment horizontal="center" vertical="top"/>
    </xf>
    <xf numFmtId="164" fontId="7" fillId="8" borderId="47" xfId="0" applyNumberFormat="1" applyFont="1" applyFill="1" applyBorder="1" applyAlignment="1">
      <alignment horizontal="center" vertical="top"/>
    </xf>
    <xf numFmtId="164" fontId="7" fillId="8" borderId="7" xfId="0" applyNumberFormat="1" applyFont="1" applyFill="1" applyBorder="1" applyAlignment="1">
      <alignment horizontal="center" vertical="top"/>
    </xf>
    <xf numFmtId="164" fontId="7" fillId="8" borderId="35" xfId="0" applyNumberFormat="1" applyFont="1" applyFill="1" applyBorder="1" applyAlignment="1">
      <alignment horizontal="center" vertical="top"/>
    </xf>
    <xf numFmtId="164" fontId="8" fillId="8" borderId="32" xfId="0" applyNumberFormat="1" applyFont="1" applyFill="1" applyBorder="1" applyAlignment="1">
      <alignment horizontal="center" vertical="top"/>
    </xf>
    <xf numFmtId="164" fontId="8" fillId="8" borderId="33" xfId="0" applyNumberFormat="1" applyFont="1" applyFill="1" applyBorder="1" applyAlignment="1">
      <alignment horizontal="center" vertical="top"/>
    </xf>
    <xf numFmtId="164" fontId="8" fillId="8" borderId="48" xfId="0" applyNumberFormat="1" applyFont="1" applyFill="1" applyBorder="1" applyAlignment="1">
      <alignment horizontal="center" vertical="top"/>
    </xf>
    <xf numFmtId="164" fontId="13" fillId="8" borderId="40" xfId="0" applyNumberFormat="1" applyFont="1" applyFill="1" applyBorder="1" applyAlignment="1">
      <alignment horizontal="center" vertical="top"/>
    </xf>
    <xf numFmtId="164" fontId="7" fillId="8" borderId="54" xfId="0" applyNumberFormat="1" applyFont="1" applyFill="1" applyBorder="1" applyAlignment="1">
      <alignment horizontal="center" vertical="top"/>
    </xf>
    <xf numFmtId="164" fontId="7" fillId="8" borderId="60" xfId="0" applyNumberFormat="1" applyFont="1" applyFill="1" applyBorder="1" applyAlignment="1">
      <alignment horizontal="center" vertical="top"/>
    </xf>
    <xf numFmtId="164" fontId="10" fillId="8" borderId="62" xfId="0" applyNumberFormat="1" applyFont="1" applyFill="1" applyBorder="1" applyAlignment="1">
      <alignment horizontal="center" vertical="top"/>
    </xf>
    <xf numFmtId="164" fontId="7" fillId="8" borderId="62" xfId="0" applyNumberFormat="1" applyFont="1" applyFill="1" applyBorder="1" applyAlignment="1">
      <alignment horizontal="center" vertical="top"/>
    </xf>
    <xf numFmtId="164" fontId="7" fillId="8" borderId="52" xfId="0" applyNumberFormat="1" applyFont="1" applyFill="1" applyBorder="1" applyAlignment="1">
      <alignment horizontal="center" vertical="top"/>
    </xf>
    <xf numFmtId="164" fontId="10" fillId="8" borderId="67" xfId="0" applyNumberFormat="1" applyFont="1" applyFill="1" applyBorder="1" applyAlignment="1">
      <alignment horizontal="center" vertical="top"/>
    </xf>
    <xf numFmtId="164" fontId="11" fillId="8" borderId="52" xfId="0" applyNumberFormat="1" applyFont="1" applyFill="1" applyBorder="1" applyAlignment="1">
      <alignment horizontal="center" vertical="top"/>
    </xf>
    <xf numFmtId="164" fontId="11" fillId="8" borderId="43" xfId="0" applyNumberFormat="1" applyFont="1" applyFill="1" applyBorder="1" applyAlignment="1">
      <alignment horizontal="center" vertical="top"/>
    </xf>
    <xf numFmtId="164" fontId="11" fillId="8" borderId="53" xfId="0" applyNumberFormat="1" applyFont="1" applyFill="1" applyBorder="1" applyAlignment="1">
      <alignment horizontal="center" vertical="top"/>
    </xf>
    <xf numFmtId="164" fontId="10" fillId="8" borderId="41" xfId="0" applyNumberFormat="1" applyFont="1" applyFill="1" applyBorder="1" applyAlignment="1">
      <alignment horizontal="center" vertical="top"/>
    </xf>
    <xf numFmtId="164" fontId="7" fillId="8" borderId="43" xfId="0" applyNumberFormat="1" applyFont="1" applyFill="1" applyBorder="1" applyAlignment="1">
      <alignment horizontal="center" vertical="top"/>
    </xf>
    <xf numFmtId="164" fontId="7" fillId="8" borderId="53" xfId="0" applyNumberFormat="1" applyFont="1" applyFill="1" applyBorder="1" applyAlignment="1">
      <alignment horizontal="center" vertical="top"/>
    </xf>
    <xf numFmtId="164" fontId="11" fillId="8" borderId="50" xfId="0" applyNumberFormat="1" applyFont="1" applyFill="1" applyBorder="1" applyAlignment="1">
      <alignment horizontal="center" vertical="top"/>
    </xf>
    <xf numFmtId="164" fontId="7" fillId="8" borderId="52" xfId="0" applyNumberFormat="1" applyFont="1" applyFill="1" applyBorder="1" applyAlignment="1">
      <alignment horizontal="center" vertical="center"/>
    </xf>
    <xf numFmtId="164" fontId="11" fillId="8" borderId="57" xfId="0" applyNumberFormat="1" applyFont="1" applyFill="1" applyBorder="1" applyAlignment="1">
      <alignment horizontal="center" vertical="top"/>
    </xf>
    <xf numFmtId="164" fontId="9" fillId="8" borderId="67" xfId="0" applyNumberFormat="1" applyFont="1" applyFill="1" applyBorder="1" applyAlignment="1">
      <alignment horizontal="center" vertical="top"/>
    </xf>
    <xf numFmtId="164" fontId="9" fillId="8" borderId="62" xfId="0" applyNumberFormat="1" applyFont="1" applyFill="1" applyBorder="1" applyAlignment="1">
      <alignment horizontal="center" vertical="top"/>
    </xf>
    <xf numFmtId="164" fontId="7" fillId="8" borderId="25" xfId="0" applyNumberFormat="1" applyFont="1" applyFill="1" applyBorder="1" applyAlignment="1">
      <alignment horizontal="center" vertical="top"/>
    </xf>
    <xf numFmtId="164" fontId="7" fillId="8" borderId="37" xfId="0" applyNumberFormat="1" applyFont="1" applyFill="1" applyBorder="1" applyAlignment="1">
      <alignment horizontal="center" vertical="top"/>
    </xf>
    <xf numFmtId="164" fontId="6" fillId="8" borderId="5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164" fontId="6" fillId="8" borderId="1" xfId="0" applyNumberFormat="1" applyFont="1" applyFill="1" applyBorder="1" applyAlignment="1">
      <alignment horizontal="center" vertical="top" wrapText="1"/>
    </xf>
    <xf numFmtId="164" fontId="6" fillId="8" borderId="60" xfId="0" applyNumberFormat="1" applyFont="1" applyFill="1" applyBorder="1" applyAlignment="1">
      <alignment horizontal="center" vertical="top" wrapText="1"/>
    </xf>
    <xf numFmtId="164" fontId="6" fillId="8" borderId="43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/>
    </xf>
    <xf numFmtId="164" fontId="9" fillId="8" borderId="59" xfId="0" applyNumberFormat="1" applyFont="1" applyFill="1" applyBorder="1" applyAlignment="1">
      <alignment horizontal="center" vertical="top"/>
    </xf>
    <xf numFmtId="164" fontId="9" fillId="8" borderId="2" xfId="0" applyNumberFormat="1" applyFont="1" applyFill="1" applyBorder="1" applyAlignment="1">
      <alignment horizontal="center" vertical="top"/>
    </xf>
    <xf numFmtId="164" fontId="9" fillId="8" borderId="63" xfId="0" applyNumberFormat="1" applyFont="1" applyFill="1" applyBorder="1" applyAlignment="1">
      <alignment horizontal="center" vertical="top"/>
    </xf>
    <xf numFmtId="164" fontId="6" fillId="8" borderId="10" xfId="0" applyNumberFormat="1" applyFont="1" applyFill="1" applyBorder="1" applyAlignment="1">
      <alignment horizontal="center" vertical="top"/>
    </xf>
    <xf numFmtId="164" fontId="6" fillId="8" borderId="12" xfId="0" applyNumberFormat="1" applyFont="1" applyFill="1" applyBorder="1" applyAlignment="1">
      <alignment horizontal="center" vertical="top"/>
    </xf>
    <xf numFmtId="164" fontId="6" fillId="8" borderId="11" xfId="0" applyNumberFormat="1" applyFont="1" applyFill="1" applyBorder="1" applyAlignment="1">
      <alignment horizontal="center" vertical="top"/>
    </xf>
    <xf numFmtId="164" fontId="6" fillId="8" borderId="38" xfId="0" applyNumberFormat="1" applyFont="1" applyFill="1" applyBorder="1" applyAlignment="1">
      <alignment horizontal="center" vertical="top"/>
    </xf>
    <xf numFmtId="164" fontId="6" fillId="8" borderId="39" xfId="0" applyNumberFormat="1" applyFont="1" applyFill="1" applyBorder="1" applyAlignment="1">
      <alignment horizontal="center" vertical="top"/>
    </xf>
    <xf numFmtId="164" fontId="6" fillId="8" borderId="66" xfId="0" applyNumberFormat="1" applyFont="1" applyFill="1" applyBorder="1" applyAlignment="1">
      <alignment horizontal="center" vertical="top"/>
    </xf>
    <xf numFmtId="164" fontId="6" fillId="8" borderId="52" xfId="0" applyNumberFormat="1" applyFont="1" applyFill="1" applyBorder="1" applyAlignment="1">
      <alignment horizontal="center" vertical="top"/>
    </xf>
    <xf numFmtId="164" fontId="6" fillId="8" borderId="43" xfId="0" applyNumberFormat="1" applyFont="1" applyFill="1" applyBorder="1" applyAlignment="1">
      <alignment horizontal="center" vertical="top"/>
    </xf>
    <xf numFmtId="164" fontId="6" fillId="8" borderId="53" xfId="0" applyNumberFormat="1" applyFont="1" applyFill="1" applyBorder="1" applyAlignment="1">
      <alignment horizontal="center" vertical="top"/>
    </xf>
    <xf numFmtId="164" fontId="9" fillId="8" borderId="40" xfId="0" applyNumberFormat="1" applyFont="1" applyFill="1" applyBorder="1" applyAlignment="1">
      <alignment horizontal="center" vertical="top"/>
    </xf>
    <xf numFmtId="164" fontId="9" fillId="8" borderId="41" xfId="0" applyNumberFormat="1" applyFont="1" applyFill="1" applyBorder="1" applyAlignment="1">
      <alignment horizontal="center" vertical="top"/>
    </xf>
    <xf numFmtId="164" fontId="11" fillId="8" borderId="21" xfId="0" applyNumberFormat="1" applyFont="1" applyFill="1" applyBorder="1" applyAlignment="1">
      <alignment horizontal="center" vertical="top"/>
    </xf>
    <xf numFmtId="164" fontId="7" fillId="8" borderId="67" xfId="0" applyNumberFormat="1" applyFont="1" applyFill="1" applyBorder="1" applyAlignment="1">
      <alignment horizontal="center" vertical="top"/>
    </xf>
    <xf numFmtId="164" fontId="7" fillId="8" borderId="59" xfId="0" applyNumberFormat="1" applyFont="1" applyFill="1" applyBorder="1" applyAlignment="1">
      <alignment horizontal="center" vertical="center"/>
    </xf>
    <xf numFmtId="164" fontId="7" fillId="8" borderId="61" xfId="0" applyNumberFormat="1" applyFont="1" applyFill="1" applyBorder="1" applyAlignment="1">
      <alignment horizontal="center" vertical="center"/>
    </xf>
    <xf numFmtId="164" fontId="7" fillId="8" borderId="67" xfId="0" applyNumberFormat="1" applyFont="1" applyFill="1" applyBorder="1" applyAlignment="1">
      <alignment horizontal="center" vertical="center"/>
    </xf>
    <xf numFmtId="164" fontId="7" fillId="8" borderId="41" xfId="0" applyNumberFormat="1" applyFont="1" applyFill="1" applyBorder="1" applyAlignment="1">
      <alignment horizontal="center" vertical="center"/>
    </xf>
    <xf numFmtId="164" fontId="6" fillId="8" borderId="45" xfId="0" applyNumberFormat="1" applyFont="1" applyFill="1" applyBorder="1" applyAlignment="1">
      <alignment horizontal="center" vertical="top" wrapText="1"/>
    </xf>
    <xf numFmtId="164" fontId="6" fillId="8" borderId="51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6" fillId="8" borderId="11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9" fillId="8" borderId="52" xfId="0" applyNumberFormat="1" applyFont="1" applyFill="1" applyBorder="1" applyAlignment="1">
      <alignment horizontal="center" vertical="top" wrapText="1"/>
    </xf>
    <xf numFmtId="164" fontId="9" fillId="8" borderId="53" xfId="0" applyNumberFormat="1" applyFont="1" applyFill="1" applyBorder="1" applyAlignment="1">
      <alignment horizontal="center" vertical="top" wrapText="1"/>
    </xf>
    <xf numFmtId="164" fontId="6" fillId="8" borderId="54" xfId="0" applyNumberFormat="1" applyFont="1" applyFill="1" applyBorder="1" applyAlignment="1">
      <alignment horizontal="center" vertical="top" wrapText="1"/>
    </xf>
    <xf numFmtId="164" fontId="6" fillId="8" borderId="53" xfId="0" applyNumberFormat="1" applyFont="1" applyFill="1" applyBorder="1" applyAlignment="1">
      <alignment horizontal="center" vertical="top" wrapText="1"/>
    </xf>
    <xf numFmtId="164" fontId="6" fillId="8" borderId="55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9" fillId="8" borderId="80" xfId="0" applyNumberFormat="1" applyFont="1" applyFill="1" applyBorder="1" applyAlignment="1">
      <alignment horizontal="center" vertical="top" wrapText="1"/>
    </xf>
    <xf numFmtId="164" fontId="9" fillId="8" borderId="66" xfId="0" applyNumberFormat="1" applyFont="1" applyFill="1" applyBorder="1" applyAlignment="1">
      <alignment horizontal="center" vertical="top" wrapText="1"/>
    </xf>
    <xf numFmtId="164" fontId="9" fillId="8" borderId="36" xfId="0" applyNumberFormat="1" applyFont="1" applyFill="1" applyBorder="1" applyAlignment="1">
      <alignment horizontal="center" vertical="top" wrapText="1"/>
    </xf>
    <xf numFmtId="164" fontId="6" fillId="8" borderId="12" xfId="0" applyNumberFormat="1" applyFont="1" applyFill="1" applyBorder="1" applyAlignment="1">
      <alignment horizontal="center" vertical="top" wrapText="1"/>
    </xf>
    <xf numFmtId="164" fontId="9" fillId="8" borderId="15" xfId="0" applyNumberFormat="1" applyFont="1" applyFill="1" applyBorder="1" applyAlignment="1">
      <alignment horizontal="center" vertical="top" wrapText="1"/>
    </xf>
    <xf numFmtId="164" fontId="9" fillId="8" borderId="21" xfId="0" applyNumberFormat="1" applyFont="1" applyFill="1" applyBorder="1" applyAlignment="1">
      <alignment horizontal="center" vertical="top" wrapText="1"/>
    </xf>
    <xf numFmtId="164" fontId="9" fillId="8" borderId="26" xfId="0" applyNumberFormat="1" applyFont="1" applyFill="1" applyBorder="1" applyAlignment="1">
      <alignment horizontal="center" vertical="top" wrapText="1"/>
    </xf>
    <xf numFmtId="164" fontId="9" fillId="8" borderId="79" xfId="0" applyNumberFormat="1" applyFont="1" applyFill="1" applyBorder="1" applyAlignment="1">
      <alignment horizontal="center" vertical="top" wrapText="1"/>
    </xf>
    <xf numFmtId="164" fontId="9" fillId="8" borderId="25" xfId="0" applyNumberFormat="1" applyFont="1" applyFill="1" applyBorder="1" applyAlignment="1">
      <alignment horizontal="center" vertical="top" wrapText="1"/>
    </xf>
    <xf numFmtId="164" fontId="6" fillId="8" borderId="52" xfId="0" applyNumberFormat="1" applyFont="1" applyFill="1" applyBorder="1" applyAlignment="1">
      <alignment horizontal="center" vertical="top" wrapText="1"/>
    </xf>
    <xf numFmtId="164" fontId="7" fillId="8" borderId="57" xfId="0" applyNumberFormat="1" applyFont="1" applyFill="1" applyBorder="1" applyAlignment="1">
      <alignment horizontal="center" vertical="top"/>
    </xf>
    <xf numFmtId="164" fontId="9" fillId="8" borderId="37" xfId="0" applyNumberFormat="1" applyFont="1" applyFill="1" applyBorder="1" applyAlignment="1">
      <alignment horizontal="center" vertical="top" wrapText="1"/>
    </xf>
    <xf numFmtId="164" fontId="11" fillId="8" borderId="37" xfId="0" applyNumberFormat="1" applyFont="1" applyFill="1" applyBorder="1" applyAlignment="1">
      <alignment horizontal="center" vertical="top"/>
    </xf>
    <xf numFmtId="164" fontId="9" fillId="8" borderId="73" xfId="0" applyNumberFormat="1" applyFont="1" applyFill="1" applyBorder="1" applyAlignment="1">
      <alignment horizontal="center" vertical="top" wrapText="1"/>
    </xf>
    <xf numFmtId="164" fontId="11" fillId="8" borderId="72" xfId="0" applyNumberFormat="1" applyFont="1" applyFill="1" applyBorder="1" applyAlignment="1">
      <alignment horizontal="center" vertical="top"/>
    </xf>
    <xf numFmtId="164" fontId="11" fillId="8" borderId="24" xfId="0" applyNumberFormat="1" applyFont="1" applyFill="1" applyBorder="1" applyAlignment="1">
      <alignment horizontal="center" vertical="top"/>
    </xf>
    <xf numFmtId="0" fontId="10" fillId="8" borderId="62" xfId="0" applyFont="1" applyFill="1" applyBorder="1" applyAlignment="1">
      <alignment horizontal="center" vertical="top"/>
    </xf>
    <xf numFmtId="0" fontId="10" fillId="8" borderId="40" xfId="0" applyFont="1" applyFill="1" applyBorder="1" applyAlignment="1">
      <alignment horizontal="center" vertical="top"/>
    </xf>
    <xf numFmtId="164" fontId="7" fillId="8" borderId="63" xfId="0" applyNumberFormat="1" applyFont="1" applyFill="1" applyBorder="1" applyAlignment="1">
      <alignment horizontal="center" vertical="top"/>
    </xf>
    <xf numFmtId="0" fontId="9" fillId="8" borderId="62" xfId="0" applyFont="1" applyFill="1" applyBorder="1" applyAlignment="1">
      <alignment horizontal="center" vertical="top" wrapText="1"/>
    </xf>
    <xf numFmtId="164" fontId="7" fillId="8" borderId="55" xfId="0" applyNumberFormat="1" applyFont="1" applyFill="1" applyBorder="1" applyAlignment="1">
      <alignment horizontal="center" vertical="top"/>
    </xf>
    <xf numFmtId="164" fontId="6" fillId="8" borderId="46" xfId="0" applyNumberFormat="1" applyFont="1" applyFill="1" applyBorder="1" applyAlignment="1">
      <alignment horizontal="center" vertical="top"/>
    </xf>
    <xf numFmtId="164" fontId="6" fillId="8" borderId="47" xfId="0" applyNumberFormat="1" applyFont="1" applyFill="1" applyBorder="1" applyAlignment="1">
      <alignment horizontal="center" vertical="top"/>
    </xf>
    <xf numFmtId="164" fontId="6" fillId="8" borderId="58" xfId="0" applyNumberFormat="1" applyFont="1" applyFill="1" applyBorder="1" applyAlignment="1">
      <alignment horizontal="center" vertical="top"/>
    </xf>
    <xf numFmtId="0" fontId="9" fillId="8" borderId="62" xfId="0" applyFont="1" applyFill="1" applyBorder="1" applyAlignment="1">
      <alignment horizontal="center" vertical="top"/>
    </xf>
    <xf numFmtId="0" fontId="9" fillId="8" borderId="26" xfId="0" applyFont="1" applyFill="1" applyBorder="1" applyAlignment="1">
      <alignment horizontal="center" vertical="top" wrapText="1"/>
    </xf>
    <xf numFmtId="0" fontId="9" fillId="8" borderId="37" xfId="0" applyFont="1" applyFill="1" applyBorder="1" applyAlignment="1">
      <alignment horizontal="center" vertical="top" wrapText="1"/>
    </xf>
    <xf numFmtId="0" fontId="10" fillId="8" borderId="62" xfId="0" applyFont="1" applyFill="1" applyBorder="1" applyAlignment="1">
      <alignment horizontal="left" vertical="top" wrapText="1"/>
    </xf>
    <xf numFmtId="164" fontId="6" fillId="8" borderId="50" xfId="0" applyNumberFormat="1" applyFont="1" applyFill="1" applyBorder="1" applyAlignment="1">
      <alignment horizontal="center" vertical="top"/>
    </xf>
    <xf numFmtId="164" fontId="11" fillId="8" borderId="56" xfId="0" applyNumberFormat="1" applyFont="1" applyFill="1" applyBorder="1" applyAlignment="1">
      <alignment horizontal="center" vertical="top"/>
    </xf>
    <xf numFmtId="164" fontId="11" fillId="8" borderId="80" xfId="0" applyNumberFormat="1" applyFont="1" applyFill="1" applyBorder="1" applyAlignment="1">
      <alignment horizontal="center" vertical="top"/>
    </xf>
    <xf numFmtId="164" fontId="13" fillId="3" borderId="68" xfId="0" applyNumberFormat="1" applyFont="1" applyFill="1" applyBorder="1" applyAlignment="1">
      <alignment horizontal="center" vertical="top"/>
    </xf>
    <xf numFmtId="164" fontId="11" fillId="4" borderId="28" xfId="0" applyNumberFormat="1" applyFont="1" applyFill="1" applyBorder="1" applyAlignment="1">
      <alignment horizontal="center" vertical="top" wrapText="1"/>
    </xf>
    <xf numFmtId="164" fontId="7" fillId="8" borderId="40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vertical="top"/>
    </xf>
    <xf numFmtId="2" fontId="11" fillId="0" borderId="7" xfId="0" applyNumberFormat="1" applyFont="1" applyFill="1" applyBorder="1" applyAlignment="1">
      <alignment vertical="top"/>
    </xf>
    <xf numFmtId="2" fontId="11" fillId="0" borderId="35" xfId="0" applyNumberFormat="1" applyFont="1" applyFill="1" applyBorder="1" applyAlignment="1">
      <alignment vertical="top"/>
    </xf>
    <xf numFmtId="164" fontId="11" fillId="4" borderId="32" xfId="0" applyNumberFormat="1" applyFont="1" applyFill="1" applyBorder="1" applyAlignment="1">
      <alignment horizontal="center" vertical="top" wrapText="1"/>
    </xf>
    <xf numFmtId="0" fontId="9" fillId="7" borderId="34" xfId="0" applyNumberFormat="1" applyFont="1" applyFill="1" applyBorder="1" applyAlignment="1">
      <alignment vertical="top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20" xfId="0" applyNumberFormat="1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horizontal="center" vertical="top" wrapText="1"/>
    </xf>
    <xf numFmtId="2" fontId="11" fillId="0" borderId="21" xfId="0" applyNumberFormat="1" applyFont="1" applyFill="1" applyBorder="1" applyAlignment="1">
      <alignment vertical="top" wrapText="1"/>
    </xf>
    <xf numFmtId="0" fontId="11" fillId="0" borderId="28" xfId="0" applyNumberFormat="1" applyFont="1" applyFill="1" applyBorder="1" applyAlignment="1">
      <alignment horizontal="center" vertical="top"/>
    </xf>
    <xf numFmtId="0" fontId="11" fillId="0" borderId="11" xfId="0" applyNumberFormat="1" applyFont="1" applyFill="1" applyBorder="1" applyAlignment="1">
      <alignment horizontal="center" vertical="top"/>
    </xf>
    <xf numFmtId="0" fontId="11" fillId="0" borderId="34" xfId="0" applyNumberFormat="1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9" fillId="0" borderId="34" xfId="0" applyNumberFormat="1" applyFont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 wrapText="1"/>
    </xf>
    <xf numFmtId="0" fontId="10" fillId="0" borderId="38" xfId="0" applyFont="1" applyFill="1" applyBorder="1" applyAlignment="1">
      <alignment horizontal="center" vertical="top" wrapText="1"/>
    </xf>
    <xf numFmtId="0" fontId="9" fillId="0" borderId="79" xfId="0" applyNumberFormat="1" applyFont="1" applyBorder="1" applyAlignment="1">
      <alignment horizontal="center" vertical="top"/>
    </xf>
    <xf numFmtId="49" fontId="6" fillId="7" borderId="43" xfId="0" applyNumberFormat="1" applyFont="1" applyFill="1" applyBorder="1" applyAlignment="1">
      <alignment vertical="top" wrapText="1"/>
    </xf>
    <xf numFmtId="49" fontId="6" fillId="7" borderId="12" xfId="0" applyNumberFormat="1" applyFont="1" applyFill="1" applyBorder="1" applyAlignment="1">
      <alignment vertical="top" wrapText="1"/>
    </xf>
    <xf numFmtId="49" fontId="6" fillId="0" borderId="39" xfId="0" applyNumberFormat="1" applyFont="1" applyBorder="1" applyAlignment="1">
      <alignment horizontal="center" vertical="top" wrapText="1"/>
    </xf>
    <xf numFmtId="164" fontId="11" fillId="4" borderId="36" xfId="0" applyNumberFormat="1" applyFont="1" applyFill="1" applyBorder="1" applyAlignment="1">
      <alignment horizontal="center" vertical="top"/>
    </xf>
    <xf numFmtId="164" fontId="11" fillId="4" borderId="34" xfId="0" applyNumberFormat="1" applyFont="1" applyFill="1" applyBorder="1" applyAlignment="1">
      <alignment horizontal="center" vertical="top"/>
    </xf>
    <xf numFmtId="164" fontId="11" fillId="7" borderId="51" xfId="0" applyNumberFormat="1" applyFont="1" applyFill="1" applyBorder="1" applyAlignment="1">
      <alignment horizontal="center" vertical="top"/>
    </xf>
    <xf numFmtId="164" fontId="6" fillId="8" borderId="14" xfId="0" applyNumberFormat="1" applyFont="1" applyFill="1" applyBorder="1" applyAlignment="1">
      <alignment horizontal="center" vertical="top" wrapText="1"/>
    </xf>
    <xf numFmtId="164" fontId="6" fillId="8" borderId="56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6" fillId="8" borderId="66" xfId="0" applyNumberFormat="1" applyFont="1" applyFill="1" applyBorder="1" applyAlignment="1">
      <alignment horizontal="center" vertical="top" wrapText="1"/>
    </xf>
    <xf numFmtId="164" fontId="6" fillId="8" borderId="28" xfId="0" applyNumberFormat="1" applyFont="1" applyFill="1" applyBorder="1" applyAlignment="1">
      <alignment horizontal="center" vertical="top" wrapText="1"/>
    </xf>
    <xf numFmtId="164" fontId="6" fillId="7" borderId="13" xfId="0" applyNumberFormat="1" applyFont="1" applyFill="1" applyBorder="1" applyAlignment="1">
      <alignment horizontal="center" vertical="top" wrapText="1"/>
    </xf>
    <xf numFmtId="164" fontId="6" fillId="7" borderId="15" xfId="0" applyNumberFormat="1" applyFont="1" applyFill="1" applyBorder="1" applyAlignment="1">
      <alignment horizontal="center" vertical="top" wrapText="1"/>
    </xf>
    <xf numFmtId="164" fontId="9" fillId="8" borderId="75" xfId="0" applyNumberFormat="1" applyFont="1" applyFill="1" applyBorder="1" applyAlignment="1">
      <alignment horizontal="center" vertical="top" wrapText="1"/>
    </xf>
    <xf numFmtId="164" fontId="13" fillId="4" borderId="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164" fontId="9" fillId="5" borderId="75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 wrapText="1"/>
    </xf>
    <xf numFmtId="165" fontId="13" fillId="4" borderId="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10" fillId="4" borderId="12" xfId="0" applyNumberFormat="1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43" xfId="0" applyNumberFormat="1" applyFont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/>
    </xf>
    <xf numFmtId="49" fontId="10" fillId="0" borderId="22" xfId="0" applyNumberFormat="1" applyFont="1" applyBorder="1" applyAlignment="1">
      <alignment horizontal="center" vertical="top"/>
    </xf>
    <xf numFmtId="1" fontId="11" fillId="0" borderId="10" xfId="0" applyNumberFormat="1" applyFont="1" applyFill="1" applyBorder="1" applyAlignment="1">
      <alignment horizontal="center" vertical="top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49" fontId="10" fillId="0" borderId="21" xfId="0" applyNumberFormat="1" applyFont="1" applyBorder="1" applyAlignment="1">
      <alignment horizontal="center" vertical="top"/>
    </xf>
    <xf numFmtId="49" fontId="10" fillId="2" borderId="5" xfId="0" applyNumberFormat="1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center" vertical="top"/>
    </xf>
    <xf numFmtId="49" fontId="9" fillId="0" borderId="22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1" fontId="11" fillId="0" borderId="43" xfId="0" applyNumberFormat="1" applyFont="1" applyFill="1" applyBorder="1" applyAlignment="1">
      <alignment horizontal="center" vertical="top"/>
    </xf>
    <xf numFmtId="1" fontId="11" fillId="0" borderId="39" xfId="0" applyNumberFormat="1" applyFont="1" applyFill="1" applyBorder="1" applyAlignment="1">
      <alignment horizontal="center" vertical="top"/>
    </xf>
    <xf numFmtId="1" fontId="11" fillId="0" borderId="55" xfId="0" applyNumberFormat="1" applyFont="1" applyFill="1" applyBorder="1" applyAlignment="1">
      <alignment horizontal="center" vertical="top"/>
    </xf>
    <xf numFmtId="1" fontId="11" fillId="0" borderId="36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1" fontId="11" fillId="0" borderId="5" xfId="0" applyNumberFormat="1" applyFont="1" applyFill="1" applyBorder="1" applyAlignment="1">
      <alignment horizontal="center" vertical="top"/>
    </xf>
    <xf numFmtId="1" fontId="11" fillId="0" borderId="7" xfId="0" applyNumberFormat="1" applyFont="1" applyFill="1" applyBorder="1" applyAlignment="1">
      <alignment horizontal="center" vertical="top"/>
    </xf>
    <xf numFmtId="1" fontId="11" fillId="0" borderId="35" xfId="0" applyNumberFormat="1" applyFont="1" applyFill="1" applyBorder="1" applyAlignment="1">
      <alignment horizontal="center" vertical="top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20" xfId="0" applyNumberFormat="1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1" fontId="11" fillId="0" borderId="37" xfId="0" applyNumberFormat="1" applyFont="1" applyFill="1" applyBorder="1" applyAlignment="1">
      <alignment horizontal="center" vertical="top"/>
    </xf>
    <xf numFmtId="0" fontId="11" fillId="0" borderId="68" xfId="0" applyFont="1" applyFill="1" applyBorder="1" applyAlignment="1">
      <alignment horizontal="center" vertical="top" wrapText="1"/>
    </xf>
    <xf numFmtId="0" fontId="11" fillId="0" borderId="44" xfId="0" applyFont="1" applyFill="1" applyBorder="1" applyAlignment="1">
      <alignment horizontal="center" vertical="top" wrapText="1"/>
    </xf>
    <xf numFmtId="1" fontId="11" fillId="0" borderId="54" xfId="0" applyNumberFormat="1" applyFont="1" applyFill="1" applyBorder="1" applyAlignment="1">
      <alignment horizontal="center" vertical="top"/>
    </xf>
    <xf numFmtId="164" fontId="8" fillId="8" borderId="10" xfId="0" applyNumberFormat="1" applyFont="1" applyFill="1" applyBorder="1" applyAlignment="1">
      <alignment horizontal="center" vertical="top"/>
    </xf>
    <xf numFmtId="164" fontId="8" fillId="8" borderId="12" xfId="0" applyNumberFormat="1" applyFont="1" applyFill="1" applyBorder="1" applyAlignment="1">
      <alignment horizontal="center" vertical="top"/>
    </xf>
    <xf numFmtId="164" fontId="8" fillId="8" borderId="45" xfId="0" applyNumberFormat="1" applyFont="1" applyFill="1" applyBorder="1" applyAlignment="1">
      <alignment horizontal="center" vertical="top"/>
    </xf>
    <xf numFmtId="164" fontId="8" fillId="8" borderId="52" xfId="0" applyNumberFormat="1" applyFont="1" applyFill="1" applyBorder="1" applyAlignment="1">
      <alignment horizontal="center" vertical="top"/>
    </xf>
    <xf numFmtId="164" fontId="8" fillId="8" borderId="38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textRotation="180" wrapText="1"/>
    </xf>
    <xf numFmtId="0" fontId="9" fillId="0" borderId="0" xfId="0" applyFont="1" applyFill="1" applyBorder="1" applyAlignment="1">
      <alignment horizontal="center" vertical="top" textRotation="180" wrapText="1"/>
    </xf>
    <xf numFmtId="0" fontId="9" fillId="0" borderId="0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vertical="top" wrapText="1"/>
    </xf>
    <xf numFmtId="0" fontId="11" fillId="4" borderId="13" xfId="0" applyFont="1" applyFill="1" applyBorder="1" applyAlignment="1">
      <alignment horizontal="center" vertical="top" wrapText="1"/>
    </xf>
    <xf numFmtId="1" fontId="8" fillId="7" borderId="10" xfId="0" applyNumberFormat="1" applyFont="1" applyFill="1" applyBorder="1" applyAlignment="1">
      <alignment horizontal="center" vertical="top"/>
    </xf>
    <xf numFmtId="1" fontId="8" fillId="7" borderId="12" xfId="0" applyNumberFormat="1" applyFont="1" applyFill="1" applyBorder="1" applyAlignment="1">
      <alignment horizontal="center" vertical="top"/>
    </xf>
    <xf numFmtId="1" fontId="8" fillId="7" borderId="34" xfId="0" applyNumberFormat="1" applyFont="1" applyFill="1" applyBorder="1" applyAlignment="1">
      <alignment horizontal="center" vertical="top"/>
    </xf>
    <xf numFmtId="164" fontId="6" fillId="0" borderId="0" xfId="0" applyNumberFormat="1" applyFont="1" applyBorder="1" applyAlignment="1">
      <alignment vertical="top"/>
    </xf>
    <xf numFmtId="0" fontId="6" fillId="7" borderId="15" xfId="0" applyFont="1" applyFill="1" applyBorder="1" applyAlignment="1">
      <alignment horizontal="center" vertical="top" wrapText="1"/>
    </xf>
    <xf numFmtId="1" fontId="6" fillId="0" borderId="0" xfId="0" applyNumberFormat="1" applyFont="1" applyBorder="1" applyAlignment="1">
      <alignment vertical="top"/>
    </xf>
    <xf numFmtId="0" fontId="1" fillId="4" borderId="9" xfId="0" applyFont="1" applyFill="1" applyBorder="1" applyAlignment="1">
      <alignment horizontal="center" vertical="top"/>
    </xf>
    <xf numFmtId="164" fontId="8" fillId="8" borderId="5" xfId="0" applyNumberFormat="1" applyFont="1" applyFill="1" applyBorder="1" applyAlignment="1">
      <alignment horizontal="center" vertical="top"/>
    </xf>
    <xf numFmtId="164" fontId="8" fillId="8" borderId="65" xfId="0" applyNumberFormat="1" applyFont="1" applyFill="1" applyBorder="1" applyAlignment="1">
      <alignment horizontal="center" vertical="top"/>
    </xf>
    <xf numFmtId="164" fontId="8" fillId="8" borderId="8" xfId="0" applyNumberFormat="1" applyFont="1" applyFill="1" applyBorder="1" applyAlignment="1">
      <alignment horizontal="center" vertical="top"/>
    </xf>
    <xf numFmtId="164" fontId="8" fillId="4" borderId="22" xfId="0" applyNumberFormat="1" applyFont="1" applyFill="1" applyBorder="1" applyAlignment="1">
      <alignment horizontal="center" vertical="top"/>
    </xf>
    <xf numFmtId="0" fontId="6" fillId="7" borderId="0" xfId="0" applyFont="1" applyFill="1" applyBorder="1" applyAlignment="1">
      <alignment vertical="top"/>
    </xf>
    <xf numFmtId="164" fontId="8" fillId="7" borderId="0" xfId="0" applyNumberFormat="1" applyFont="1" applyFill="1" applyBorder="1" applyAlignment="1">
      <alignment horizontal="center" vertical="center"/>
    </xf>
    <xf numFmtId="164" fontId="8" fillId="4" borderId="9" xfId="0" applyNumberFormat="1" applyFont="1" applyFill="1" applyBorder="1" applyAlignment="1">
      <alignment horizontal="center" vertical="top"/>
    </xf>
    <xf numFmtId="164" fontId="8" fillId="8" borderId="45" xfId="0" applyNumberFormat="1" applyFont="1" applyFill="1" applyBorder="1" applyAlignment="1">
      <alignment horizontal="center" vertical="center"/>
    </xf>
    <xf numFmtId="164" fontId="8" fillId="8" borderId="64" xfId="0" applyNumberFormat="1" applyFont="1" applyFill="1" applyBorder="1" applyAlignment="1">
      <alignment horizontal="center" vertical="center"/>
    </xf>
    <xf numFmtId="164" fontId="8" fillId="8" borderId="69" xfId="0" applyNumberFormat="1" applyFont="1" applyFill="1" applyBorder="1" applyAlignment="1">
      <alignment horizontal="center" vertical="center"/>
    </xf>
    <xf numFmtId="164" fontId="8" fillId="4" borderId="13" xfId="0" applyNumberFormat="1" applyFont="1" applyFill="1" applyBorder="1" applyAlignment="1">
      <alignment horizontal="center" vertical="center"/>
    </xf>
    <xf numFmtId="164" fontId="11" fillId="8" borderId="78" xfId="0" applyNumberFormat="1" applyFont="1" applyFill="1" applyBorder="1" applyAlignment="1">
      <alignment horizontal="center" vertical="top"/>
    </xf>
    <xf numFmtId="0" fontId="6" fillId="4" borderId="0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164" fontId="11" fillId="8" borderId="54" xfId="0" applyNumberFormat="1" applyFont="1" applyFill="1" applyBorder="1" applyAlignment="1">
      <alignment horizontal="center" vertical="top"/>
    </xf>
    <xf numFmtId="164" fontId="11" fillId="7" borderId="52" xfId="0" applyNumberFormat="1" applyFont="1" applyFill="1" applyBorder="1" applyAlignment="1">
      <alignment horizontal="center" vertical="top"/>
    </xf>
    <xf numFmtId="0" fontId="11" fillId="7" borderId="28" xfId="0" applyFont="1" applyFill="1" applyBorder="1" applyAlignment="1">
      <alignment horizontal="center" vertical="top"/>
    </xf>
    <xf numFmtId="0" fontId="11" fillId="7" borderId="12" xfId="0" applyFont="1" applyFill="1" applyBorder="1" applyAlignment="1">
      <alignment horizontal="center" vertical="top"/>
    </xf>
    <xf numFmtId="0" fontId="11" fillId="7" borderId="21" xfId="0" applyFont="1" applyFill="1" applyBorder="1" applyAlignment="1">
      <alignment horizontal="center" vertical="top"/>
    </xf>
    <xf numFmtId="164" fontId="11" fillId="8" borderId="11" xfId="0" applyNumberFormat="1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164" fontId="12" fillId="8" borderId="12" xfId="0" applyNumberFormat="1" applyFont="1" applyFill="1" applyBorder="1" applyAlignment="1">
      <alignment horizontal="center" vertical="top"/>
    </xf>
    <xf numFmtId="164" fontId="11" fillId="0" borderId="15" xfId="0" applyNumberFormat="1" applyFont="1" applyBorder="1" applyAlignment="1">
      <alignment horizontal="center" vertical="top"/>
    </xf>
    <xf numFmtId="164" fontId="11" fillId="0" borderId="21" xfId="0" applyNumberFormat="1" applyFont="1" applyBorder="1" applyAlignment="1">
      <alignment horizontal="center" vertical="top"/>
    </xf>
    <xf numFmtId="164" fontId="8" fillId="8" borderId="28" xfId="0" applyNumberFormat="1" applyFont="1" applyFill="1" applyBorder="1" applyAlignment="1">
      <alignment horizontal="center" vertical="top"/>
    </xf>
    <xf numFmtId="164" fontId="11" fillId="8" borderId="79" xfId="0" applyNumberFormat="1" applyFont="1" applyFill="1" applyBorder="1" applyAlignment="1">
      <alignment horizontal="center" vertical="top"/>
    </xf>
    <xf numFmtId="164" fontId="12" fillId="8" borderId="50" xfId="0" applyNumberFormat="1" applyFont="1" applyFill="1" applyBorder="1" applyAlignment="1">
      <alignment horizontal="center" vertical="top"/>
    </xf>
    <xf numFmtId="0" fontId="11" fillId="4" borderId="54" xfId="0" applyNumberFormat="1" applyFont="1" applyFill="1" applyBorder="1" applyAlignment="1">
      <alignment horizontal="center" vertical="top" wrapText="1"/>
    </xf>
    <xf numFmtId="2" fontId="11" fillId="0" borderId="28" xfId="0" applyNumberFormat="1" applyFont="1" applyFill="1" applyBorder="1" applyAlignment="1">
      <alignment horizontal="center" vertical="top"/>
    </xf>
    <xf numFmtId="2" fontId="11" fillId="0" borderId="12" xfId="0" applyNumberFormat="1" applyFont="1" applyFill="1" applyBorder="1" applyAlignment="1">
      <alignment horizontal="center" vertical="top"/>
    </xf>
    <xf numFmtId="2" fontId="11" fillId="0" borderId="21" xfId="0" applyNumberFormat="1" applyFont="1" applyFill="1" applyBorder="1" applyAlignment="1">
      <alignment horizontal="center" vertical="top"/>
    </xf>
    <xf numFmtId="0" fontId="11" fillId="4" borderId="35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Alignment="1">
      <alignment vertical="top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9" fontId="10" fillId="0" borderId="34" xfId="0" applyNumberFormat="1" applyFont="1" applyBorder="1" applyAlignment="1">
      <alignment horizontal="center" vertical="top" wrapText="1"/>
    </xf>
    <xf numFmtId="0" fontId="11" fillId="0" borderId="52" xfId="0" applyNumberFormat="1" applyFont="1" applyFill="1" applyBorder="1" applyAlignment="1">
      <alignment horizontal="center" vertical="top" wrapText="1"/>
    </xf>
    <xf numFmtId="0" fontId="11" fillId="0" borderId="43" xfId="0" applyNumberFormat="1" applyFont="1" applyFill="1" applyBorder="1" applyAlignment="1">
      <alignment horizontal="center" vertical="top" wrapText="1"/>
    </xf>
    <xf numFmtId="0" fontId="11" fillId="0" borderId="55" xfId="0" applyNumberFormat="1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164" fontId="6" fillId="7" borderId="22" xfId="0" applyNumberFormat="1" applyFont="1" applyFill="1" applyBorder="1" applyAlignment="1">
      <alignment horizontal="center" vertical="top" wrapText="1"/>
    </xf>
    <xf numFmtId="164" fontId="6" fillId="7" borderId="9" xfId="0" applyNumberFormat="1" applyFont="1" applyFill="1" applyBorder="1" applyAlignment="1">
      <alignment horizontal="center" vertical="top" wrapText="1"/>
    </xf>
    <xf numFmtId="164" fontId="6" fillId="8" borderId="24" xfId="0" applyNumberFormat="1" applyFont="1" applyFill="1" applyBorder="1" applyAlignment="1">
      <alignment horizontal="center" vertical="top" wrapText="1"/>
    </xf>
    <xf numFmtId="164" fontId="6" fillId="8" borderId="47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top" wrapText="1"/>
    </xf>
    <xf numFmtId="0" fontId="9" fillId="0" borderId="35" xfId="0" applyNumberFormat="1" applyFont="1" applyBorder="1" applyAlignment="1">
      <alignment horizontal="center" vertical="top"/>
    </xf>
    <xf numFmtId="164" fontId="9" fillId="8" borderId="28" xfId="0" applyNumberFormat="1" applyFont="1" applyFill="1" applyBorder="1" applyAlignment="1">
      <alignment horizontal="center" vertical="top" wrapText="1"/>
    </xf>
    <xf numFmtId="164" fontId="9" fillId="8" borderId="34" xfId="0" applyNumberFormat="1" applyFont="1" applyFill="1" applyBorder="1" applyAlignment="1">
      <alignment horizontal="center" vertical="top" wrapText="1"/>
    </xf>
    <xf numFmtId="49" fontId="9" fillId="4" borderId="6" xfId="0" applyNumberFormat="1" applyFont="1" applyFill="1" applyBorder="1" applyAlignment="1">
      <alignment vertical="top"/>
    </xf>
    <xf numFmtId="49" fontId="9" fillId="4" borderId="11" xfId="0" applyNumberFormat="1" applyFont="1" applyFill="1" applyBorder="1" applyAlignment="1">
      <alignment vertical="top"/>
    </xf>
    <xf numFmtId="0" fontId="10" fillId="8" borderId="60" xfId="0" applyFont="1" applyFill="1" applyBorder="1" applyAlignment="1">
      <alignment horizontal="center" vertical="top"/>
    </xf>
    <xf numFmtId="164" fontId="13" fillId="3" borderId="30" xfId="0" applyNumberFormat="1" applyFont="1" applyFill="1" applyBorder="1" applyAlignment="1">
      <alignment horizontal="center" vertical="top"/>
    </xf>
    <xf numFmtId="0" fontId="6" fillId="4" borderId="0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64" fontId="9" fillId="8" borderId="11" xfId="0" applyNumberFormat="1" applyFont="1" applyFill="1" applyBorder="1" applyAlignment="1">
      <alignment horizontal="center" vertical="top" wrapText="1"/>
    </xf>
    <xf numFmtId="0" fontId="10" fillId="7" borderId="0" xfId="0" applyFont="1" applyFill="1" applyBorder="1" applyAlignment="1">
      <alignment horizontal="center" vertical="top"/>
    </xf>
    <xf numFmtId="164" fontId="7" fillId="8" borderId="10" xfId="0" applyNumberFormat="1" applyFont="1" applyFill="1" applyBorder="1" applyAlignment="1">
      <alignment horizontal="center" vertical="top"/>
    </xf>
    <xf numFmtId="164" fontId="7" fillId="8" borderId="50" xfId="0" applyNumberFormat="1" applyFont="1" applyFill="1" applyBorder="1" applyAlignment="1">
      <alignment horizontal="center" vertical="top"/>
    </xf>
    <xf numFmtId="164" fontId="7" fillId="7" borderId="15" xfId="0" applyNumberFormat="1" applyFont="1" applyFill="1" applyBorder="1" applyAlignment="1">
      <alignment horizontal="center" vertical="top"/>
    </xf>
    <xf numFmtId="0" fontId="6" fillId="7" borderId="54" xfId="0" applyFont="1" applyFill="1" applyBorder="1" applyAlignment="1">
      <alignment horizontal="center" vertical="top"/>
    </xf>
    <xf numFmtId="164" fontId="11" fillId="7" borderId="25" xfId="0" applyNumberFormat="1" applyFont="1" applyFill="1" applyBorder="1" applyAlignment="1">
      <alignment horizontal="center" vertical="top" wrapText="1"/>
    </xf>
    <xf numFmtId="0" fontId="6" fillId="7" borderId="28" xfId="0" applyFont="1" applyFill="1" applyBorder="1" applyAlignment="1">
      <alignment horizontal="center" vertical="top"/>
    </xf>
    <xf numFmtId="164" fontId="11" fillId="7" borderId="15" xfId="0" applyNumberFormat="1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9" fillId="7" borderId="34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4" fontId="11" fillId="8" borderId="39" xfId="0" applyNumberFormat="1" applyFont="1" applyFill="1" applyBorder="1" applyAlignment="1">
      <alignment horizontal="center" vertical="top" wrapText="1"/>
    </xf>
    <xf numFmtId="164" fontId="11" fillId="8" borderId="66" xfId="0" applyNumberFormat="1" applyFont="1" applyFill="1" applyBorder="1" applyAlignment="1">
      <alignment horizontal="center" vertical="top" wrapText="1"/>
    </xf>
    <xf numFmtId="164" fontId="11" fillId="8" borderId="12" xfId="0" applyNumberFormat="1" applyFont="1" applyFill="1" applyBorder="1" applyAlignment="1">
      <alignment horizontal="center" vertical="top" wrapText="1"/>
    </xf>
    <xf numFmtId="164" fontId="11" fillId="8" borderId="11" xfId="0" applyNumberFormat="1" applyFont="1" applyFill="1" applyBorder="1" applyAlignment="1">
      <alignment horizontal="center" vertical="top" wrapText="1"/>
    </xf>
    <xf numFmtId="164" fontId="11" fillId="8" borderId="0" xfId="0" applyNumberFormat="1" applyFont="1" applyFill="1" applyBorder="1" applyAlignment="1">
      <alignment horizontal="center" vertical="top"/>
    </xf>
    <xf numFmtId="1" fontId="11" fillId="0" borderId="38" xfId="0" applyNumberFormat="1" applyFont="1" applyFill="1" applyBorder="1" applyAlignment="1">
      <alignment horizontal="center" vertical="top"/>
    </xf>
    <xf numFmtId="164" fontId="11" fillId="8" borderId="65" xfId="0" applyNumberFormat="1" applyFont="1" applyFill="1" applyBorder="1" applyAlignment="1">
      <alignment horizontal="center" vertical="top"/>
    </xf>
    <xf numFmtId="164" fontId="11" fillId="8" borderId="6" xfId="0" applyNumberFormat="1" applyFont="1" applyFill="1" applyBorder="1" applyAlignment="1">
      <alignment horizontal="center" vertical="top"/>
    </xf>
    <xf numFmtId="164" fontId="11" fillId="4" borderId="9" xfId="0" applyNumberFormat="1" applyFont="1" applyFill="1" applyBorder="1" applyAlignment="1">
      <alignment horizontal="center" vertical="top" wrapText="1"/>
    </xf>
    <xf numFmtId="164" fontId="11" fillId="4" borderId="22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vertical="top" wrapText="1"/>
    </xf>
    <xf numFmtId="0" fontId="10" fillId="0" borderId="24" xfId="0" applyFont="1" applyBorder="1" applyAlignment="1">
      <alignment horizontal="center" vertical="center" textRotation="90"/>
    </xf>
    <xf numFmtId="0" fontId="10" fillId="0" borderId="28" xfId="0" applyFont="1" applyBorder="1" applyAlignment="1">
      <alignment vertical="center" textRotation="90"/>
    </xf>
    <xf numFmtId="0" fontId="10" fillId="0" borderId="68" xfId="0" applyFont="1" applyBorder="1" applyAlignment="1">
      <alignment horizontal="center" vertical="center" textRotation="90"/>
    </xf>
    <xf numFmtId="0" fontId="9" fillId="0" borderId="73" xfId="0" applyFont="1" applyBorder="1" applyAlignment="1">
      <alignment horizontal="center" vertical="center" wrapText="1"/>
    </xf>
    <xf numFmtId="164" fontId="6" fillId="4" borderId="21" xfId="0" applyNumberFormat="1" applyFont="1" applyFill="1" applyBorder="1" applyAlignment="1">
      <alignment horizontal="center" vertical="top"/>
    </xf>
    <xf numFmtId="0" fontId="8" fillId="0" borderId="68" xfId="0" applyNumberFormat="1" applyFont="1" applyFill="1" applyBorder="1" applyAlignment="1">
      <alignment horizontal="center" vertical="top"/>
    </xf>
    <xf numFmtId="0" fontId="8" fillId="0" borderId="19" xfId="0" applyNumberFormat="1" applyFont="1" applyFill="1" applyBorder="1" applyAlignment="1">
      <alignment horizontal="center" vertical="top"/>
    </xf>
    <xf numFmtId="0" fontId="8" fillId="0" borderId="44" xfId="0" applyNumberFormat="1" applyFont="1" applyFill="1" applyBorder="1" applyAlignment="1">
      <alignment horizontal="center" vertical="top"/>
    </xf>
    <xf numFmtId="0" fontId="9" fillId="0" borderId="27" xfId="0" applyFont="1" applyFill="1" applyBorder="1" applyAlignment="1">
      <alignment horizontal="center" vertical="top" textRotation="180" wrapText="1"/>
    </xf>
    <xf numFmtId="0" fontId="9" fillId="8" borderId="15" xfId="0" applyFont="1" applyFill="1" applyBorder="1" applyAlignment="1">
      <alignment horizontal="center" vertical="top" wrapText="1"/>
    </xf>
    <xf numFmtId="0" fontId="9" fillId="4" borderId="73" xfId="0" applyFont="1" applyFill="1" applyBorder="1" applyAlignment="1">
      <alignment vertical="top" wrapText="1"/>
    </xf>
    <xf numFmtId="1" fontId="11" fillId="0" borderId="72" xfId="0" applyNumberFormat="1" applyFont="1" applyFill="1" applyBorder="1" applyAlignment="1">
      <alignment horizontal="center" vertical="top"/>
    </xf>
    <xf numFmtId="0" fontId="1" fillId="0" borderId="25" xfId="0" applyNumberFormat="1" applyFont="1" applyFill="1" applyBorder="1" applyAlignment="1">
      <alignment vertical="top" wrapText="1"/>
    </xf>
    <xf numFmtId="164" fontId="1" fillId="0" borderId="9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8" xfId="0" applyFont="1" applyFill="1" applyBorder="1" applyAlignment="1">
      <alignment vertical="top" wrapText="1"/>
    </xf>
    <xf numFmtId="0" fontId="1" fillId="0" borderId="54" xfId="0" applyFont="1" applyFill="1" applyBorder="1" applyAlignment="1">
      <alignment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4" borderId="24" xfId="0" applyNumberFormat="1" applyFont="1" applyFill="1" applyBorder="1" applyAlignment="1">
      <alignment vertical="top" wrapText="1"/>
    </xf>
    <xf numFmtId="0" fontId="1" fillId="4" borderId="54" xfId="0" applyNumberFormat="1" applyFont="1" applyFill="1" applyBorder="1" applyAlignment="1">
      <alignment vertical="top" wrapText="1"/>
    </xf>
    <xf numFmtId="164" fontId="13" fillId="8" borderId="49" xfId="0" applyNumberFormat="1" applyFont="1" applyFill="1" applyBorder="1" applyAlignment="1">
      <alignment horizontal="center" vertical="top"/>
    </xf>
    <xf numFmtId="164" fontId="6" fillId="8" borderId="35" xfId="0" applyNumberFormat="1" applyFont="1" applyFill="1" applyBorder="1" applyAlignment="1">
      <alignment horizontal="center" vertical="top" wrapText="1"/>
    </xf>
    <xf numFmtId="0" fontId="9" fillId="8" borderId="13" xfId="0" applyFont="1" applyFill="1" applyBorder="1" applyAlignment="1">
      <alignment horizontal="center" vertical="top" wrapText="1"/>
    </xf>
    <xf numFmtId="164" fontId="9" fillId="8" borderId="45" xfId="0" applyNumberFormat="1" applyFont="1" applyFill="1" applyBorder="1" applyAlignment="1">
      <alignment horizontal="center" vertical="top" wrapText="1"/>
    </xf>
    <xf numFmtId="164" fontId="9" fillId="8" borderId="14" xfId="0" applyNumberFormat="1" applyFont="1" applyFill="1" applyBorder="1" applyAlignment="1">
      <alignment horizontal="center" vertical="top" wrapText="1"/>
    </xf>
    <xf numFmtId="164" fontId="9" fillId="8" borderId="51" xfId="0" applyNumberFormat="1" applyFont="1" applyFill="1" applyBorder="1" applyAlignment="1">
      <alignment horizontal="center" vertical="top" wrapText="1"/>
    </xf>
    <xf numFmtId="164" fontId="9" fillId="8" borderId="13" xfId="0" applyNumberFormat="1" applyFont="1" applyFill="1" applyBorder="1" applyAlignment="1">
      <alignment horizontal="center" vertical="top" wrapText="1"/>
    </xf>
    <xf numFmtId="164" fontId="9" fillId="8" borderId="76" xfId="0" applyNumberFormat="1" applyFont="1" applyFill="1" applyBorder="1" applyAlignment="1">
      <alignment horizontal="center" vertical="top" wrapText="1"/>
    </xf>
    <xf numFmtId="0" fontId="11" fillId="0" borderId="78" xfId="0" applyFont="1" applyBorder="1" applyAlignment="1">
      <alignment vertical="top"/>
    </xf>
    <xf numFmtId="0" fontId="11" fillId="0" borderId="39" xfId="0" applyFont="1" applyBorder="1" applyAlignment="1">
      <alignment vertical="top"/>
    </xf>
    <xf numFmtId="0" fontId="11" fillId="0" borderId="79" xfId="0" applyFont="1" applyBorder="1" applyAlignment="1">
      <alignment vertical="top"/>
    </xf>
    <xf numFmtId="0" fontId="9" fillId="0" borderId="38" xfId="0" applyFont="1" applyFill="1" applyBorder="1" applyAlignment="1">
      <alignment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9" fillId="7" borderId="36" xfId="0" applyNumberFormat="1" applyFont="1" applyFill="1" applyBorder="1" applyAlignment="1">
      <alignment vertical="top"/>
    </xf>
    <xf numFmtId="1" fontId="11" fillId="0" borderId="50" xfId="0" applyNumberFormat="1" applyFont="1" applyFill="1" applyBorder="1" applyAlignment="1">
      <alignment horizontal="center" vertical="top"/>
    </xf>
    <xf numFmtId="164" fontId="13" fillId="8" borderId="45" xfId="0" applyNumberFormat="1" applyFont="1" applyFill="1" applyBorder="1" applyAlignment="1">
      <alignment horizontal="center" vertical="top"/>
    </xf>
    <xf numFmtId="164" fontId="13" fillId="8" borderId="64" xfId="0" applyNumberFormat="1" applyFont="1" applyFill="1" applyBorder="1" applyAlignment="1">
      <alignment horizontal="center" vertical="top"/>
    </xf>
    <xf numFmtId="49" fontId="10" fillId="3" borderId="11" xfId="0" applyNumberFormat="1" applyFont="1" applyFill="1" applyBorder="1" applyAlignment="1">
      <alignment vertical="top"/>
    </xf>
    <xf numFmtId="164" fontId="7" fillId="8" borderId="0" xfId="0" applyNumberFormat="1" applyFont="1" applyFill="1" applyBorder="1" applyAlignment="1">
      <alignment horizontal="center" vertical="top"/>
    </xf>
    <xf numFmtId="0" fontId="11" fillId="4" borderId="28" xfId="0" applyFont="1" applyFill="1" applyBorder="1" applyAlignment="1">
      <alignment horizontal="left" vertical="top" wrapText="1"/>
    </xf>
    <xf numFmtId="1" fontId="11" fillId="0" borderId="0" xfId="0" applyNumberFormat="1" applyFont="1" applyFill="1" applyBorder="1" applyAlignment="1">
      <alignment horizontal="center" vertical="top"/>
    </xf>
    <xf numFmtId="164" fontId="13" fillId="8" borderId="69" xfId="0" applyNumberFormat="1" applyFont="1" applyFill="1" applyBorder="1" applyAlignment="1">
      <alignment horizontal="center" vertical="top"/>
    </xf>
    <xf numFmtId="0" fontId="11" fillId="0" borderId="25" xfId="0" applyFont="1" applyFill="1" applyBorder="1" applyAlignment="1">
      <alignment horizontal="center" vertical="top" wrapText="1"/>
    </xf>
    <xf numFmtId="164" fontId="13" fillId="8" borderId="13" xfId="0" applyNumberFormat="1" applyFont="1" applyFill="1" applyBorder="1" applyAlignment="1">
      <alignment horizontal="center" vertical="top"/>
    </xf>
    <xf numFmtId="1" fontId="11" fillId="0" borderId="7" xfId="0" applyNumberFormat="1" applyFont="1" applyFill="1" applyBorder="1" applyAlignment="1">
      <alignment horizontal="center" vertical="top"/>
    </xf>
    <xf numFmtId="49" fontId="10" fillId="0" borderId="20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12" fillId="0" borderId="24" xfId="0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164" fontId="1" fillId="0" borderId="24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 wrapText="1"/>
    </xf>
    <xf numFmtId="0" fontId="11" fillId="0" borderId="68" xfId="0" applyFont="1" applyFill="1" applyBorder="1" applyAlignment="1">
      <alignment vertical="top" wrapText="1"/>
    </xf>
    <xf numFmtId="0" fontId="11" fillId="4" borderId="20" xfId="0" applyNumberFormat="1" applyFont="1" applyFill="1" applyBorder="1" applyAlignment="1">
      <alignment horizontal="center" vertical="top" wrapText="1"/>
    </xf>
    <xf numFmtId="0" fontId="11" fillId="4" borderId="19" xfId="0" applyNumberFormat="1" applyFont="1" applyFill="1" applyBorder="1" applyAlignment="1">
      <alignment horizontal="center" vertical="top" wrapText="1"/>
    </xf>
    <xf numFmtId="0" fontId="11" fillId="4" borderId="44" xfId="0" applyNumberFormat="1" applyFont="1" applyFill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center" textRotation="90"/>
    </xf>
    <xf numFmtId="164" fontId="7" fillId="3" borderId="30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11" fillId="8" borderId="2" xfId="0" applyNumberFormat="1" applyFont="1" applyFill="1" applyBorder="1" applyAlignment="1">
      <alignment horizontal="center" vertical="top"/>
    </xf>
    <xf numFmtId="0" fontId="11" fillId="0" borderId="59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center" vertical="top"/>
    </xf>
    <xf numFmtId="164" fontId="11" fillId="0" borderId="22" xfId="0" applyNumberFormat="1" applyFont="1" applyFill="1" applyBorder="1" applyAlignment="1">
      <alignment horizontal="center" vertical="top"/>
    </xf>
    <xf numFmtId="164" fontId="11" fillId="8" borderId="5" xfId="0" applyNumberFormat="1" applyFont="1" applyFill="1" applyBorder="1" applyAlignment="1">
      <alignment horizontal="center" vertical="top"/>
    </xf>
    <xf numFmtId="49" fontId="9" fillId="4" borderId="34" xfId="0" applyNumberFormat="1" applyFont="1" applyFill="1" applyBorder="1" applyAlignment="1">
      <alignment vertical="top"/>
    </xf>
    <xf numFmtId="0" fontId="11" fillId="4" borderId="28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/>
    </xf>
    <xf numFmtId="0" fontId="9" fillId="0" borderId="20" xfId="0" applyFont="1" applyFill="1" applyBorder="1" applyAlignment="1">
      <alignment horizontal="center" vertical="top" textRotation="180" wrapText="1"/>
    </xf>
    <xf numFmtId="49" fontId="1" fillId="0" borderId="19" xfId="0" applyNumberFormat="1" applyFont="1" applyFill="1" applyBorder="1" applyAlignment="1">
      <alignment horizontal="center" vertical="top" wrapText="1"/>
    </xf>
    <xf numFmtId="0" fontId="11" fillId="0" borderId="70" xfId="0" applyFont="1" applyFill="1" applyBorder="1" applyAlignment="1">
      <alignment horizontal="center" vertical="top"/>
    </xf>
    <xf numFmtId="164" fontId="8" fillId="8" borderId="17" xfId="0" applyNumberFormat="1" applyFont="1" applyFill="1" applyBorder="1" applyAlignment="1">
      <alignment horizontal="center" vertical="top"/>
    </xf>
    <xf numFmtId="164" fontId="8" fillId="8" borderId="19" xfId="0" applyNumberFormat="1" applyFont="1" applyFill="1" applyBorder="1" applyAlignment="1">
      <alignment horizontal="center" vertical="top"/>
    </xf>
    <xf numFmtId="164" fontId="11" fillId="8" borderId="31" xfId="0" applyNumberFormat="1" applyFont="1" applyFill="1" applyBorder="1" applyAlignment="1">
      <alignment horizontal="center" vertical="top"/>
    </xf>
    <xf numFmtId="164" fontId="11" fillId="4" borderId="70" xfId="0" applyNumberFormat="1" applyFont="1" applyFill="1" applyBorder="1" applyAlignment="1">
      <alignment horizontal="center" vertical="top" wrapText="1"/>
    </xf>
    <xf numFmtId="164" fontId="11" fillId="4" borderId="44" xfId="0" applyNumberFormat="1" applyFont="1" applyFill="1" applyBorder="1" applyAlignment="1">
      <alignment horizontal="center" vertical="top" wrapText="1"/>
    </xf>
    <xf numFmtId="2" fontId="11" fillId="0" borderId="44" xfId="0" applyNumberFormat="1" applyFont="1" applyFill="1" applyBorder="1" applyAlignment="1">
      <alignment vertical="top" wrapText="1"/>
    </xf>
    <xf numFmtId="0" fontId="6" fillId="0" borderId="70" xfId="0" applyFont="1" applyFill="1" applyBorder="1" applyAlignment="1">
      <alignment vertical="top" wrapText="1"/>
    </xf>
    <xf numFmtId="0" fontId="6" fillId="0" borderId="70" xfId="0" applyFont="1" applyBorder="1" applyAlignment="1">
      <alignment horizontal="center" vertical="top" wrapText="1"/>
    </xf>
    <xf numFmtId="164" fontId="6" fillId="8" borderId="20" xfId="0" applyNumberFormat="1" applyFont="1" applyFill="1" applyBorder="1" applyAlignment="1">
      <alignment horizontal="center" vertical="top" wrapText="1"/>
    </xf>
    <xf numFmtId="164" fontId="6" fillId="8" borderId="19" xfId="0" applyNumberFormat="1" applyFont="1" applyFill="1" applyBorder="1" applyAlignment="1">
      <alignment horizontal="center" vertical="top" wrapText="1"/>
    </xf>
    <xf numFmtId="164" fontId="6" fillId="4" borderId="70" xfId="0" applyNumberFormat="1" applyFont="1" applyFill="1" applyBorder="1" applyAlignment="1">
      <alignment horizontal="center" vertical="top" wrapText="1"/>
    </xf>
    <xf numFmtId="164" fontId="6" fillId="4" borderId="44" xfId="0" applyNumberFormat="1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vertical="top" textRotation="90" wrapText="1"/>
    </xf>
    <xf numFmtId="0" fontId="12" fillId="0" borderId="10" xfId="0" applyFont="1" applyFill="1" applyBorder="1" applyAlignment="1">
      <alignment vertical="top" textRotation="90" wrapText="1"/>
    </xf>
    <xf numFmtId="0" fontId="12" fillId="0" borderId="17" xfId="0" applyFont="1" applyFill="1" applyBorder="1" applyAlignment="1">
      <alignment vertical="top" textRotation="90" wrapText="1"/>
    </xf>
    <xf numFmtId="49" fontId="10" fillId="0" borderId="34" xfId="0" applyNumberFormat="1" applyFont="1" applyBorder="1" applyAlignment="1">
      <alignment vertical="top"/>
    </xf>
    <xf numFmtId="49" fontId="10" fillId="0" borderId="31" xfId="0" applyNumberFormat="1" applyFont="1" applyBorder="1" applyAlignment="1">
      <alignment vertical="top"/>
    </xf>
    <xf numFmtId="49" fontId="10" fillId="0" borderId="35" xfId="0" applyNumberFormat="1" applyFont="1" applyBorder="1" applyAlignment="1">
      <alignment horizontal="center" vertical="top"/>
    </xf>
    <xf numFmtId="0" fontId="6" fillId="0" borderId="70" xfId="0" applyFont="1" applyFill="1" applyBorder="1" applyAlignment="1">
      <alignment horizontal="center" vertical="top"/>
    </xf>
    <xf numFmtId="164" fontId="11" fillId="8" borderId="68" xfId="0" applyNumberFormat="1" applyFont="1" applyFill="1" applyBorder="1" applyAlignment="1">
      <alignment horizontal="center" vertical="top"/>
    </xf>
    <xf numFmtId="164" fontId="11" fillId="8" borderId="19" xfId="0" applyNumberFormat="1" applyFont="1" applyFill="1" applyBorder="1" applyAlignment="1">
      <alignment horizontal="center" vertical="top"/>
    </xf>
    <xf numFmtId="164" fontId="11" fillId="8" borderId="67" xfId="0" applyNumberFormat="1" applyFont="1" applyFill="1" applyBorder="1" applyAlignment="1">
      <alignment horizontal="center" vertical="top"/>
    </xf>
    <xf numFmtId="164" fontId="11" fillId="0" borderId="70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vertical="top"/>
    </xf>
    <xf numFmtId="49" fontId="10" fillId="3" borderId="4" xfId="0" applyNumberFormat="1" applyFont="1" applyFill="1" applyBorder="1" applyAlignment="1">
      <alignment vertical="top"/>
    </xf>
    <xf numFmtId="49" fontId="1" fillId="0" borderId="4" xfId="0" applyNumberFormat="1" applyFont="1" applyBorder="1" applyAlignment="1">
      <alignment horizontal="center" vertical="center" wrapText="1"/>
    </xf>
    <xf numFmtId="0" fontId="9" fillId="0" borderId="75" xfId="0" applyNumberFormat="1" applyFont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top" wrapText="1"/>
    </xf>
    <xf numFmtId="164" fontId="6" fillId="8" borderId="27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23" xfId="0" applyNumberFormat="1" applyFont="1" applyFill="1" applyBorder="1" applyAlignment="1">
      <alignment horizontal="center" vertical="top" wrapText="1"/>
    </xf>
    <xf numFmtId="164" fontId="6" fillId="8" borderId="29" xfId="0" applyNumberFormat="1" applyFont="1" applyFill="1" applyBorder="1" applyAlignment="1">
      <alignment horizontal="center" vertical="top" wrapText="1"/>
    </xf>
    <xf numFmtId="164" fontId="6" fillId="7" borderId="73" xfId="0" applyNumberFormat="1" applyFont="1" applyFill="1" applyBorder="1" applyAlignment="1">
      <alignment horizontal="center" vertical="top" wrapText="1"/>
    </xf>
    <xf numFmtId="0" fontId="1" fillId="4" borderId="73" xfId="0" applyNumberFormat="1" applyFont="1" applyFill="1" applyBorder="1" applyAlignment="1">
      <alignment vertical="top" wrapText="1"/>
    </xf>
    <xf numFmtId="0" fontId="11" fillId="4" borderId="23" xfId="0" applyNumberFormat="1" applyFont="1" applyFill="1" applyBorder="1" applyAlignment="1">
      <alignment horizontal="center" vertical="top" wrapText="1"/>
    </xf>
    <xf numFmtId="0" fontId="11" fillId="4" borderId="4" xfId="0" applyNumberFormat="1" applyFont="1" applyFill="1" applyBorder="1" applyAlignment="1">
      <alignment vertical="top" wrapText="1"/>
    </xf>
    <xf numFmtId="0" fontId="11" fillId="4" borderId="75" xfId="0" applyNumberFormat="1" applyFont="1" applyFill="1" applyBorder="1" applyAlignment="1">
      <alignment vertical="top" wrapText="1"/>
    </xf>
    <xf numFmtId="49" fontId="6" fillId="0" borderId="4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4" borderId="12" xfId="0" applyNumberFormat="1" applyFont="1" applyFill="1" applyBorder="1" applyAlignment="1">
      <alignment horizontal="center" vertical="top" wrapText="1"/>
    </xf>
    <xf numFmtId="1" fontId="11" fillId="0" borderId="36" xfId="0" applyNumberFormat="1" applyFont="1" applyFill="1" applyBorder="1" applyAlignment="1">
      <alignment horizontal="center" vertical="top"/>
    </xf>
    <xf numFmtId="1" fontId="11" fillId="0" borderId="55" xfId="0" applyNumberFormat="1" applyFont="1" applyFill="1" applyBorder="1" applyAlignment="1">
      <alignment horizontal="center" vertical="top"/>
    </xf>
    <xf numFmtId="1" fontId="11" fillId="0" borderId="39" xfId="0" applyNumberFormat="1" applyFont="1" applyFill="1" applyBorder="1" applyAlignment="1">
      <alignment horizontal="center" vertical="top"/>
    </xf>
    <xf numFmtId="1" fontId="11" fillId="0" borderId="43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top" wrapText="1"/>
    </xf>
    <xf numFmtId="0" fontId="1" fillId="4" borderId="9" xfId="0" applyNumberFormat="1" applyFont="1" applyFill="1" applyBorder="1" applyAlignment="1">
      <alignment horizontal="left" vertical="top" wrapText="1"/>
    </xf>
    <xf numFmtId="0" fontId="11" fillId="4" borderId="70" xfId="0" applyNumberFormat="1" applyFont="1" applyFill="1" applyBorder="1" applyAlignment="1">
      <alignment horizontal="left" vertical="top" wrapText="1"/>
    </xf>
    <xf numFmtId="0" fontId="11" fillId="4" borderId="15" xfId="0" applyFont="1" applyFill="1" applyBorder="1" applyAlignment="1">
      <alignment horizontal="left" vertical="top" wrapText="1"/>
    </xf>
    <xf numFmtId="1" fontId="11" fillId="0" borderId="42" xfId="0" applyNumberFormat="1" applyFont="1" applyFill="1" applyBorder="1" applyAlignment="1">
      <alignment horizontal="center" vertical="top"/>
    </xf>
    <xf numFmtId="49" fontId="10" fillId="2" borderId="5" xfId="0" applyNumberFormat="1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left" vertical="top" wrapText="1"/>
    </xf>
    <xf numFmtId="49" fontId="9" fillId="0" borderId="22" xfId="0" applyNumberFormat="1" applyFont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0" fillId="3" borderId="7" xfId="0" applyNumberFormat="1" applyFont="1" applyFill="1" applyBorder="1" applyAlignment="1">
      <alignment horizontal="center" vertical="top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1" fontId="11" fillId="0" borderId="35" xfId="0" applyNumberFormat="1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 wrapText="1"/>
    </xf>
    <xf numFmtId="0" fontId="11" fillId="4" borderId="26" xfId="0" applyFont="1" applyFill="1" applyBorder="1" applyAlignment="1">
      <alignment horizontal="left" vertical="top" wrapText="1"/>
    </xf>
    <xf numFmtId="49" fontId="13" fillId="0" borderId="34" xfId="0" applyNumberFormat="1" applyFont="1" applyBorder="1" applyAlignment="1">
      <alignment horizontal="center" vertical="top"/>
    </xf>
    <xf numFmtId="0" fontId="11" fillId="4" borderId="43" xfId="0" applyNumberFormat="1" applyFont="1" applyFill="1" applyBorder="1" applyAlignment="1">
      <alignment horizontal="center" vertical="top" wrapText="1"/>
    </xf>
    <xf numFmtId="2" fontId="11" fillId="0" borderId="21" xfId="0" applyNumberFormat="1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49" fontId="9" fillId="4" borderId="29" xfId="0" applyNumberFormat="1" applyFont="1" applyFill="1" applyBorder="1" applyAlignment="1">
      <alignment vertical="top"/>
    </xf>
    <xf numFmtId="49" fontId="9" fillId="4" borderId="18" xfId="0" applyNumberFormat="1" applyFont="1" applyFill="1" applyBorder="1" applyAlignment="1">
      <alignment vertical="top"/>
    </xf>
    <xf numFmtId="164" fontId="9" fillId="8" borderId="0" xfId="0" applyNumberFormat="1" applyFont="1" applyFill="1" applyBorder="1" applyAlignment="1">
      <alignment horizontal="center" vertical="top" wrapText="1"/>
    </xf>
    <xf numFmtId="164" fontId="9" fillId="8" borderId="2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11" fillId="8" borderId="35" xfId="0" applyNumberFormat="1" applyFont="1" applyFill="1" applyBorder="1" applyAlignment="1">
      <alignment horizontal="center" vertical="top"/>
    </xf>
    <xf numFmtId="0" fontId="11" fillId="0" borderId="24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vertical="top" wrapText="1"/>
    </xf>
    <xf numFmtId="49" fontId="10" fillId="0" borderId="35" xfId="0" applyNumberFormat="1" applyFont="1" applyBorder="1" applyAlignment="1">
      <alignment vertical="top"/>
    </xf>
    <xf numFmtId="164" fontId="6" fillId="0" borderId="9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 wrapText="1"/>
    </xf>
    <xf numFmtId="164" fontId="6" fillId="8" borderId="46" xfId="0" applyNumberFormat="1" applyFont="1" applyFill="1" applyBorder="1" applyAlignment="1">
      <alignment horizontal="center" vertical="top" wrapText="1"/>
    </xf>
    <xf numFmtId="164" fontId="6" fillId="8" borderId="58" xfId="0" applyNumberFormat="1" applyFont="1" applyFill="1" applyBorder="1" applyAlignment="1">
      <alignment horizontal="center" vertical="top" wrapText="1"/>
    </xf>
    <xf numFmtId="164" fontId="6" fillId="7" borderId="16" xfId="0" applyNumberFormat="1" applyFont="1" applyFill="1" applyBorder="1" applyAlignment="1">
      <alignment horizontal="center" vertical="top" wrapText="1"/>
    </xf>
    <xf numFmtId="164" fontId="6" fillId="4" borderId="77" xfId="0" applyNumberFormat="1" applyFont="1" applyFill="1" applyBorder="1" applyAlignment="1">
      <alignment horizontal="center" vertical="top" wrapText="1"/>
    </xf>
    <xf numFmtId="49" fontId="10" fillId="4" borderId="34" xfId="0" applyNumberFormat="1" applyFont="1" applyFill="1" applyBorder="1" applyAlignment="1">
      <alignment horizontal="center" vertical="top"/>
    </xf>
    <xf numFmtId="49" fontId="10" fillId="4" borderId="31" xfId="0" applyNumberFormat="1" applyFont="1" applyFill="1" applyBorder="1" applyAlignment="1">
      <alignment horizontal="center" vertical="top"/>
    </xf>
    <xf numFmtId="0" fontId="6" fillId="0" borderId="26" xfId="0" applyFont="1" applyBorder="1" applyAlignment="1">
      <alignment vertical="top" wrapText="1"/>
    </xf>
    <xf numFmtId="49" fontId="10" fillId="4" borderId="30" xfId="0" applyNumberFormat="1" applyFont="1" applyFill="1" applyBorder="1" applyAlignment="1">
      <alignment horizontal="center" vertical="top"/>
    </xf>
    <xf numFmtId="0" fontId="9" fillId="0" borderId="73" xfId="0" applyFont="1" applyBorder="1" applyAlignment="1">
      <alignment vertical="top" wrapText="1"/>
    </xf>
    <xf numFmtId="0" fontId="10" fillId="0" borderId="23" xfId="0" applyFont="1" applyBorder="1" applyAlignment="1">
      <alignment vertical="center" textRotation="90"/>
    </xf>
    <xf numFmtId="49" fontId="6" fillId="0" borderId="4" xfId="0" applyNumberFormat="1" applyFont="1" applyBorder="1" applyAlignment="1">
      <alignment horizontal="center" vertical="top" wrapText="1"/>
    </xf>
    <xf numFmtId="49" fontId="9" fillId="0" borderId="23" xfId="0" applyNumberFormat="1" applyFont="1" applyBorder="1" applyAlignment="1">
      <alignment horizontal="center" vertical="top"/>
    </xf>
    <xf numFmtId="0" fontId="6" fillId="0" borderId="73" xfId="0" applyFont="1" applyFill="1" applyBorder="1" applyAlignment="1">
      <alignment horizontal="center" vertical="top"/>
    </xf>
    <xf numFmtId="164" fontId="11" fillId="8" borderId="3" xfId="0" applyNumberFormat="1" applyFont="1" applyFill="1" applyBorder="1" applyAlignment="1">
      <alignment horizontal="center" vertical="top"/>
    </xf>
    <xf numFmtId="164" fontId="11" fillId="8" borderId="4" xfId="0" applyNumberFormat="1" applyFont="1" applyFill="1" applyBorder="1" applyAlignment="1">
      <alignment horizontal="center" vertical="top" wrapText="1"/>
    </xf>
    <xf numFmtId="164" fontId="11" fillId="8" borderId="30" xfId="0" applyNumberFormat="1" applyFont="1" applyFill="1" applyBorder="1" applyAlignment="1">
      <alignment horizontal="center" vertical="top" wrapText="1"/>
    </xf>
    <xf numFmtId="164" fontId="11" fillId="4" borderId="73" xfId="0" applyNumberFormat="1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vertical="top" wrapText="1"/>
    </xf>
    <xf numFmtId="1" fontId="11" fillId="0" borderId="3" xfId="0" applyNumberFormat="1" applyFont="1" applyFill="1" applyBorder="1" applyAlignment="1">
      <alignment horizontal="center" vertical="top"/>
    </xf>
    <xf numFmtId="1" fontId="11" fillId="0" borderId="4" xfId="0" applyNumberFormat="1" applyFont="1" applyFill="1" applyBorder="1" applyAlignment="1">
      <alignment horizontal="center" vertical="top"/>
    </xf>
    <xf numFmtId="1" fontId="11" fillId="0" borderId="30" xfId="0" applyNumberFormat="1" applyFont="1" applyFill="1" applyBorder="1" applyAlignment="1">
      <alignment horizontal="center" vertical="top"/>
    </xf>
    <xf numFmtId="0" fontId="11" fillId="0" borderId="4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center" vertical="top"/>
    </xf>
    <xf numFmtId="164" fontId="7" fillId="7" borderId="48" xfId="0" applyNumberFormat="1" applyFont="1" applyFill="1" applyBorder="1" applyAlignment="1">
      <alignment horizontal="center" vertical="top"/>
    </xf>
    <xf numFmtId="164" fontId="8" fillId="7" borderId="65" xfId="0" applyNumberFormat="1" applyFont="1" applyFill="1" applyBorder="1" applyAlignment="1">
      <alignment horizontal="center" vertical="top"/>
    </xf>
    <xf numFmtId="164" fontId="8" fillId="7" borderId="8" xfId="0" applyNumberFormat="1" applyFont="1" applyFill="1" applyBorder="1" applyAlignment="1">
      <alignment horizontal="center" vertical="top"/>
    </xf>
    <xf numFmtId="164" fontId="11" fillId="7" borderId="50" xfId="0" applyNumberFormat="1" applyFont="1" applyFill="1" applyBorder="1" applyAlignment="1">
      <alignment horizontal="center" vertical="top"/>
    </xf>
    <xf numFmtId="164" fontId="11" fillId="7" borderId="0" xfId="0" applyNumberFormat="1" applyFont="1" applyFill="1" applyBorder="1" applyAlignment="1">
      <alignment horizontal="center" vertical="top"/>
    </xf>
    <xf numFmtId="164" fontId="11" fillId="7" borderId="39" xfId="0" applyNumberFormat="1" applyFont="1" applyFill="1" applyBorder="1" applyAlignment="1">
      <alignment horizontal="center" vertical="top" wrapText="1"/>
    </xf>
    <xf numFmtId="164" fontId="11" fillId="7" borderId="66" xfId="0" applyNumberFormat="1" applyFont="1" applyFill="1" applyBorder="1" applyAlignment="1">
      <alignment horizontal="center" vertical="top" wrapText="1"/>
    </xf>
    <xf numFmtId="164" fontId="11" fillId="7" borderId="11" xfId="0" applyNumberFormat="1" applyFont="1" applyFill="1" applyBorder="1" applyAlignment="1">
      <alignment horizontal="center" vertical="top" wrapText="1"/>
    </xf>
    <xf numFmtId="164" fontId="8" fillId="7" borderId="22" xfId="0" applyNumberFormat="1" applyFont="1" applyFill="1" applyBorder="1" applyAlignment="1">
      <alignment horizontal="center" vertical="top"/>
    </xf>
    <xf numFmtId="164" fontId="11" fillId="7" borderId="64" xfId="0" applyNumberFormat="1" applyFont="1" applyFill="1" applyBorder="1" applyAlignment="1">
      <alignment horizontal="center" vertical="top"/>
    </xf>
    <xf numFmtId="164" fontId="11" fillId="7" borderId="1" xfId="0" applyNumberFormat="1" applyFont="1" applyFill="1" applyBorder="1" applyAlignment="1">
      <alignment horizontal="center" vertical="top" wrapText="1"/>
    </xf>
    <xf numFmtId="164" fontId="11" fillId="7" borderId="14" xfId="0" applyNumberFormat="1" applyFont="1" applyFill="1" applyBorder="1" applyAlignment="1">
      <alignment horizontal="center" vertical="top" wrapText="1"/>
    </xf>
    <xf numFmtId="164" fontId="8" fillId="7" borderId="1" xfId="0" applyNumberFormat="1" applyFont="1" applyFill="1" applyBorder="1" applyAlignment="1">
      <alignment horizontal="center" vertical="top"/>
    </xf>
    <xf numFmtId="164" fontId="8" fillId="7" borderId="39" xfId="0" applyNumberFormat="1" applyFont="1" applyFill="1" applyBorder="1" applyAlignment="1">
      <alignment horizontal="center" vertical="top"/>
    </xf>
    <xf numFmtId="164" fontId="8" fillId="7" borderId="69" xfId="0" applyNumberFormat="1" applyFont="1" applyFill="1" applyBorder="1" applyAlignment="1">
      <alignment horizontal="center" vertical="top"/>
    </xf>
    <xf numFmtId="164" fontId="8" fillId="7" borderId="43" xfId="0" applyNumberFormat="1" applyFont="1" applyFill="1" applyBorder="1" applyAlignment="1">
      <alignment horizontal="center" vertical="top"/>
    </xf>
    <xf numFmtId="164" fontId="11" fillId="4" borderId="47" xfId="0" applyNumberFormat="1" applyFont="1" applyFill="1" applyBorder="1" applyAlignment="1">
      <alignment horizontal="center" vertical="top"/>
    </xf>
    <xf numFmtId="164" fontId="11" fillId="0" borderId="13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45" xfId="0" applyFont="1" applyFill="1" applyBorder="1" applyAlignment="1">
      <alignment horizontal="center" vertical="top" wrapText="1"/>
    </xf>
    <xf numFmtId="164" fontId="11" fillId="4" borderId="39" xfId="0" applyNumberFormat="1" applyFont="1" applyFill="1" applyBorder="1" applyAlignment="1">
      <alignment horizontal="center" vertical="top"/>
    </xf>
    <xf numFmtId="0" fontId="11" fillId="0" borderId="52" xfId="0" applyFont="1" applyFill="1" applyBorder="1" applyAlignment="1">
      <alignment horizontal="center" vertical="top" wrapText="1"/>
    </xf>
    <xf numFmtId="0" fontId="11" fillId="0" borderId="43" xfId="0" applyFont="1" applyFill="1" applyBorder="1" applyAlignment="1">
      <alignment horizontal="center" vertical="top" wrapText="1"/>
    </xf>
    <xf numFmtId="0" fontId="11" fillId="0" borderId="56" xfId="0" applyFont="1" applyFill="1" applyBorder="1" applyAlignment="1">
      <alignment horizontal="center" vertical="top"/>
    </xf>
    <xf numFmtId="164" fontId="11" fillId="4" borderId="69" xfId="0" applyNumberFormat="1" applyFont="1" applyFill="1" applyBorder="1" applyAlignment="1">
      <alignment horizontal="center" vertical="top" wrapText="1"/>
    </xf>
    <xf numFmtId="164" fontId="11" fillId="4" borderId="13" xfId="0" applyNumberFormat="1" applyFont="1" applyFill="1" applyBorder="1" applyAlignment="1">
      <alignment horizontal="center" vertical="top" wrapText="1"/>
    </xf>
    <xf numFmtId="0" fontId="11" fillId="0" borderId="76" xfId="0" applyFont="1" applyFill="1" applyBorder="1" applyAlignment="1">
      <alignment horizontal="center" vertical="top"/>
    </xf>
    <xf numFmtId="164" fontId="11" fillId="4" borderId="56" xfId="0" applyNumberFormat="1" applyFont="1" applyFill="1" applyBorder="1" applyAlignment="1">
      <alignment horizontal="center" vertical="top" wrapText="1"/>
    </xf>
    <xf numFmtId="164" fontId="11" fillId="4" borderId="77" xfId="0" applyNumberFormat="1" applyFont="1" applyFill="1" applyBorder="1" applyAlignment="1">
      <alignment horizontal="center" vertical="top" wrapText="1"/>
    </xf>
    <xf numFmtId="164" fontId="11" fillId="0" borderId="60" xfId="0" applyNumberFormat="1" applyFont="1" applyFill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center" vertical="top" wrapText="1"/>
    </xf>
    <xf numFmtId="164" fontId="11" fillId="0" borderId="28" xfId="0" applyNumberFormat="1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top"/>
    </xf>
    <xf numFmtId="0" fontId="11" fillId="0" borderId="80" xfId="0" applyFont="1" applyFill="1" applyBorder="1" applyAlignment="1">
      <alignment horizontal="center" vertical="top"/>
    </xf>
    <xf numFmtId="164" fontId="11" fillId="4" borderId="56" xfId="0" applyNumberFormat="1" applyFont="1" applyFill="1" applyBorder="1" applyAlignment="1">
      <alignment horizontal="center" vertical="top"/>
    </xf>
    <xf numFmtId="164" fontId="11" fillId="4" borderId="13" xfId="0" applyNumberFormat="1" applyFont="1" applyFill="1" applyBorder="1" applyAlignment="1">
      <alignment horizontal="center" vertical="top"/>
    </xf>
    <xf numFmtId="164" fontId="11" fillId="4" borderId="25" xfId="0" applyNumberFormat="1" applyFont="1" applyFill="1" applyBorder="1" applyAlignment="1">
      <alignment horizontal="center" vertical="top"/>
    </xf>
    <xf numFmtId="164" fontId="11" fillId="4" borderId="37" xfId="0" applyNumberFormat="1" applyFont="1" applyFill="1" applyBorder="1" applyAlignment="1">
      <alignment horizontal="center" vertical="top" wrapText="1"/>
    </xf>
    <xf numFmtId="164" fontId="13" fillId="8" borderId="54" xfId="0" applyNumberFormat="1" applyFont="1" applyFill="1" applyBorder="1" applyAlignment="1">
      <alignment horizontal="center" vertical="top"/>
    </xf>
    <xf numFmtId="164" fontId="8" fillId="8" borderId="80" xfId="0" applyNumberFormat="1" applyFont="1" applyFill="1" applyBorder="1" applyAlignment="1">
      <alignment horizontal="center" vertical="top"/>
    </xf>
    <xf numFmtId="164" fontId="8" fillId="8" borderId="46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center" vertical="top"/>
    </xf>
    <xf numFmtId="0" fontId="11" fillId="0" borderId="46" xfId="0" applyNumberFormat="1" applyFont="1" applyFill="1" applyBorder="1" applyAlignment="1">
      <alignment horizontal="center" vertical="top"/>
    </xf>
    <xf numFmtId="1" fontId="11" fillId="0" borderId="10" xfId="0" applyNumberFormat="1" applyFont="1" applyFill="1" applyBorder="1" applyAlignment="1">
      <alignment vertical="top"/>
    </xf>
    <xf numFmtId="1" fontId="11" fillId="0" borderId="12" xfId="0" applyNumberFormat="1" applyFont="1" applyFill="1" applyBorder="1" applyAlignment="1">
      <alignment vertical="top"/>
    </xf>
    <xf numFmtId="1" fontId="11" fillId="0" borderId="34" xfId="0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/>
    </xf>
    <xf numFmtId="49" fontId="7" fillId="3" borderId="4" xfId="0" applyNumberFormat="1" applyFont="1" applyFill="1" applyBorder="1" applyAlignment="1">
      <alignment horizontal="center" vertical="top"/>
    </xf>
    <xf numFmtId="49" fontId="7" fillId="3" borderId="6" xfId="0" applyNumberFormat="1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 wrapText="1"/>
    </xf>
    <xf numFmtId="164" fontId="8" fillId="4" borderId="65" xfId="0" applyNumberFormat="1" applyFont="1" applyFill="1" applyBorder="1" applyAlignment="1">
      <alignment horizontal="center" vertical="top"/>
    </xf>
    <xf numFmtId="164" fontId="11" fillId="4" borderId="7" xfId="0" applyNumberFormat="1" applyFont="1" applyFill="1" applyBorder="1" applyAlignment="1">
      <alignment horizontal="center" vertical="top"/>
    </xf>
    <xf numFmtId="164" fontId="11" fillId="4" borderId="9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/>
    </xf>
    <xf numFmtId="164" fontId="11" fillId="4" borderId="1" xfId="0" applyNumberFormat="1" applyFont="1" applyFill="1" applyBorder="1" applyAlignment="1">
      <alignment horizontal="center" vertical="top"/>
    </xf>
    <xf numFmtId="164" fontId="11" fillId="4" borderId="76" xfId="0" applyNumberFormat="1" applyFont="1" applyFill="1" applyBorder="1" applyAlignment="1">
      <alignment horizontal="center" vertical="top"/>
    </xf>
    <xf numFmtId="164" fontId="11" fillId="4" borderId="69" xfId="0" applyNumberFormat="1" applyFont="1" applyFill="1" applyBorder="1" applyAlignment="1">
      <alignment horizontal="center" vertical="top"/>
    </xf>
    <xf numFmtId="0" fontId="11" fillId="0" borderId="28" xfId="0" applyFont="1" applyBorder="1" applyAlignment="1">
      <alignment vertical="top"/>
    </xf>
    <xf numFmtId="164" fontId="8" fillId="4" borderId="12" xfId="0" applyNumberFormat="1" applyFont="1" applyFill="1" applyBorder="1" applyAlignment="1">
      <alignment horizontal="center" vertical="top"/>
    </xf>
    <xf numFmtId="164" fontId="11" fillId="4" borderId="12" xfId="0" applyNumberFormat="1" applyFont="1" applyFill="1" applyBorder="1" applyAlignment="1">
      <alignment horizontal="center" vertical="top"/>
    </xf>
    <xf numFmtId="164" fontId="11" fillId="4" borderId="15" xfId="0" applyNumberFormat="1" applyFont="1" applyFill="1" applyBorder="1" applyAlignment="1">
      <alignment horizontal="center" vertical="top"/>
    </xf>
    <xf numFmtId="0" fontId="7" fillId="8" borderId="62" xfId="0" applyFont="1" applyFill="1" applyBorder="1" applyAlignment="1">
      <alignment horizontal="center" vertical="top"/>
    </xf>
    <xf numFmtId="0" fontId="7" fillId="8" borderId="40" xfId="0" applyFont="1" applyFill="1" applyBorder="1" applyAlignment="1">
      <alignment horizontal="center" vertical="top"/>
    </xf>
    <xf numFmtId="49" fontId="7" fillId="3" borderId="18" xfId="0" applyNumberFormat="1" applyFont="1" applyFill="1" applyBorder="1" applyAlignment="1">
      <alignment horizontal="center" vertical="top"/>
    </xf>
    <xf numFmtId="0" fontId="11" fillId="0" borderId="20" xfId="0" applyFont="1" applyFill="1" applyBorder="1" applyAlignment="1">
      <alignment horizontal="center" vertical="top" wrapText="1"/>
    </xf>
    <xf numFmtId="164" fontId="8" fillId="0" borderId="66" xfId="0" applyNumberFormat="1" applyFont="1" applyFill="1" applyBorder="1" applyAlignment="1">
      <alignment horizontal="center" vertical="top"/>
    </xf>
    <xf numFmtId="0" fontId="11" fillId="7" borderId="9" xfId="0" applyFont="1" applyFill="1" applyBorder="1" applyAlignment="1">
      <alignment vertical="top" wrapText="1"/>
    </xf>
    <xf numFmtId="164" fontId="8" fillId="0" borderId="39" xfId="0" applyNumberFormat="1" applyFont="1" applyFill="1" applyBorder="1" applyAlignment="1">
      <alignment horizontal="center" vertical="top"/>
    </xf>
    <xf numFmtId="0" fontId="11" fillId="7" borderId="15" xfId="0" applyFont="1" applyFill="1" applyBorder="1" applyAlignment="1">
      <alignment vertical="top" wrapText="1"/>
    </xf>
    <xf numFmtId="49" fontId="7" fillId="0" borderId="7" xfId="0" applyNumberFormat="1" applyFont="1" applyBorder="1" applyAlignment="1">
      <alignment vertical="top"/>
    </xf>
    <xf numFmtId="49" fontId="7" fillId="0" borderId="19" xfId="0" applyNumberFormat="1" applyFont="1" applyBorder="1" applyAlignment="1">
      <alignment vertical="top"/>
    </xf>
    <xf numFmtId="0" fontId="13" fillId="8" borderId="62" xfId="0" applyFont="1" applyFill="1" applyBorder="1" applyAlignment="1">
      <alignment horizontal="center" vertical="top" wrapText="1"/>
    </xf>
    <xf numFmtId="164" fontId="7" fillId="3" borderId="3" xfId="0" applyNumberFormat="1" applyFont="1" applyFill="1" applyBorder="1" applyAlignment="1">
      <alignment horizontal="center" vertical="top"/>
    </xf>
    <xf numFmtId="164" fontId="7" fillId="3" borderId="23" xfId="0" applyNumberFormat="1" applyFont="1" applyFill="1" applyBorder="1" applyAlignment="1">
      <alignment horizontal="center" vertical="top"/>
    </xf>
    <xf numFmtId="164" fontId="7" fillId="3" borderId="4" xfId="0" applyNumberFormat="1" applyFont="1" applyFill="1" applyBorder="1" applyAlignment="1">
      <alignment horizontal="center" vertical="top"/>
    </xf>
    <xf numFmtId="0" fontId="8" fillId="4" borderId="15" xfId="0" applyFont="1" applyFill="1" applyBorder="1" applyAlignment="1">
      <alignment vertical="top" wrapText="1"/>
    </xf>
    <xf numFmtId="0" fontId="13" fillId="0" borderId="21" xfId="0" applyNumberFormat="1" applyFont="1" applyBorder="1" applyAlignment="1">
      <alignment horizontal="center" vertical="top"/>
    </xf>
    <xf numFmtId="164" fontId="13" fillId="8" borderId="61" xfId="0" applyNumberFormat="1" applyFont="1" applyFill="1" applyBorder="1" applyAlignment="1">
      <alignment horizontal="center" vertical="top"/>
    </xf>
    <xf numFmtId="0" fontId="8" fillId="4" borderId="26" xfId="0" applyFont="1" applyFill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textRotation="180" wrapText="1"/>
    </xf>
    <xf numFmtId="164" fontId="13" fillId="8" borderId="2" xfId="0" applyNumberFormat="1" applyFont="1" applyFill="1" applyBorder="1" applyAlignment="1">
      <alignment horizontal="center" vertical="top"/>
    </xf>
    <xf numFmtId="164" fontId="13" fillId="8" borderId="41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textRotation="180" wrapText="1"/>
    </xf>
    <xf numFmtId="0" fontId="11" fillId="0" borderId="0" xfId="0" applyFont="1" applyFill="1" applyBorder="1" applyAlignment="1">
      <alignment vertical="top"/>
    </xf>
    <xf numFmtId="0" fontId="11" fillId="0" borderId="9" xfId="0" applyFont="1" applyBorder="1" applyAlignment="1">
      <alignment horizontal="center" vertical="top" wrapText="1"/>
    </xf>
    <xf numFmtId="164" fontId="11" fillId="4" borderId="35" xfId="0" applyNumberFormat="1" applyFont="1" applyFill="1" applyBorder="1" applyAlignment="1">
      <alignment horizontal="center" vertical="top"/>
    </xf>
    <xf numFmtId="164" fontId="11" fillId="4" borderId="24" xfId="0" applyNumberFormat="1" applyFont="1" applyFill="1" applyBorder="1" applyAlignment="1">
      <alignment horizontal="center" vertical="top" wrapText="1"/>
    </xf>
    <xf numFmtId="164" fontId="11" fillId="4" borderId="7" xfId="0" applyNumberFormat="1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164" fontId="11" fillId="7" borderId="69" xfId="0" applyNumberFormat="1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164" fontId="11" fillId="4" borderId="43" xfId="0" applyNumberFormat="1" applyFont="1" applyFill="1" applyBorder="1" applyAlignment="1">
      <alignment horizontal="center" vertical="top" wrapText="1"/>
    </xf>
    <xf numFmtId="164" fontId="11" fillId="8" borderId="54" xfId="0" applyNumberFormat="1" applyFont="1" applyFill="1" applyBorder="1" applyAlignment="1">
      <alignment horizontal="center" vertical="top" wrapText="1"/>
    </xf>
    <xf numFmtId="49" fontId="7" fillId="2" borderId="17" xfId="0" applyNumberFormat="1" applyFont="1" applyFill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164" fontId="11" fillId="4" borderId="8" xfId="0" applyNumberFormat="1" applyFont="1" applyFill="1" applyBorder="1" applyAlignment="1">
      <alignment horizontal="center" vertical="top"/>
    </xf>
    <xf numFmtId="164" fontId="13" fillId="8" borderId="42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164" fontId="8" fillId="4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64" fontId="8" fillId="4" borderId="13" xfId="0" applyNumberFormat="1" applyFont="1" applyFill="1" applyBorder="1" applyAlignment="1">
      <alignment horizontal="center" vertical="top" wrapText="1"/>
    </xf>
    <xf numFmtId="164" fontId="8" fillId="4" borderId="76" xfId="0" applyNumberFormat="1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164" fontId="11" fillId="4" borderId="0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wrapText="1"/>
    </xf>
    <xf numFmtId="164" fontId="11" fillId="4" borderId="55" xfId="0" applyNumberFormat="1" applyFont="1" applyFill="1" applyBorder="1" applyAlignment="1">
      <alignment horizontal="center" vertical="top"/>
    </xf>
    <xf numFmtId="164" fontId="11" fillId="4" borderId="37" xfId="0" applyNumberFormat="1" applyFont="1" applyFill="1" applyBorder="1" applyAlignment="1">
      <alignment horizontal="center" vertical="top"/>
    </xf>
    <xf numFmtId="0" fontId="15" fillId="0" borderId="20" xfId="0" applyFont="1" applyBorder="1" applyAlignment="1">
      <alignment horizontal="center" wrapText="1"/>
    </xf>
    <xf numFmtId="0" fontId="13" fillId="8" borderId="62" xfId="0" applyFont="1" applyFill="1" applyBorder="1" applyAlignment="1">
      <alignment horizontal="center" vertical="top"/>
    </xf>
    <xf numFmtId="49" fontId="7" fillId="2" borderId="27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vertical="top"/>
    </xf>
    <xf numFmtId="0" fontId="11" fillId="4" borderId="9" xfId="0" applyFont="1" applyFill="1" applyBorder="1" applyAlignment="1">
      <alignment horizontal="center" vertical="top" wrapText="1"/>
    </xf>
    <xf numFmtId="164" fontId="11" fillId="8" borderId="24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vertical="top"/>
    </xf>
    <xf numFmtId="164" fontId="11" fillId="8" borderId="45" xfId="0" applyNumberFormat="1" applyFont="1" applyFill="1" applyBorder="1" applyAlignment="1">
      <alignment horizontal="center" vertical="top" wrapText="1"/>
    </xf>
    <xf numFmtId="0" fontId="11" fillId="4" borderId="15" xfId="0" applyFont="1" applyFill="1" applyBorder="1" applyAlignment="1">
      <alignment horizontal="center" vertical="top" wrapText="1"/>
    </xf>
    <xf numFmtId="164" fontId="11" fillId="8" borderId="10" xfId="0" applyNumberFormat="1" applyFont="1" applyFill="1" applyBorder="1" applyAlignment="1">
      <alignment horizontal="center" vertical="top" wrapText="1"/>
    </xf>
    <xf numFmtId="0" fontId="13" fillId="0" borderId="36" xfId="0" applyNumberFormat="1" applyFont="1" applyBorder="1" applyAlignment="1">
      <alignment horizontal="center" vertical="top"/>
    </xf>
    <xf numFmtId="164" fontId="13" fillId="8" borderId="52" xfId="0" applyNumberFormat="1" applyFont="1" applyFill="1" applyBorder="1" applyAlignment="1">
      <alignment horizontal="center" vertical="top" wrapText="1"/>
    </xf>
    <xf numFmtId="164" fontId="13" fillId="8" borderId="53" xfId="0" applyNumberFormat="1" applyFont="1" applyFill="1" applyBorder="1" applyAlignment="1">
      <alignment horizontal="center" vertical="top" wrapText="1"/>
    </xf>
    <xf numFmtId="0" fontId="7" fillId="0" borderId="52" xfId="0" applyFont="1" applyFill="1" applyBorder="1" applyAlignment="1">
      <alignment horizontal="center" vertical="top" wrapText="1"/>
    </xf>
    <xf numFmtId="0" fontId="13" fillId="0" borderId="37" xfId="0" applyNumberFormat="1" applyFont="1" applyBorder="1" applyAlignment="1">
      <alignment horizontal="center" vertical="top"/>
    </xf>
    <xf numFmtId="0" fontId="11" fillId="4" borderId="25" xfId="0" applyFont="1" applyFill="1" applyBorder="1" applyAlignment="1">
      <alignment horizontal="center" vertical="top" wrapText="1"/>
    </xf>
    <xf numFmtId="164" fontId="11" fillId="7" borderId="53" xfId="0" applyNumberFormat="1" applyFont="1" applyFill="1" applyBorder="1" applyAlignment="1">
      <alignment horizontal="center" vertical="top" wrapText="1"/>
    </xf>
    <xf numFmtId="164" fontId="11" fillId="4" borderId="54" xfId="0" applyNumberFormat="1" applyFont="1" applyFill="1" applyBorder="1" applyAlignment="1">
      <alignment horizontal="center" vertical="top" wrapText="1"/>
    </xf>
    <xf numFmtId="164" fontId="11" fillId="4" borderId="53" xfId="0" applyNumberFormat="1" applyFont="1" applyFill="1" applyBorder="1" applyAlignment="1">
      <alignment horizontal="center" vertical="top" wrapText="1"/>
    </xf>
    <xf numFmtId="164" fontId="11" fillId="8" borderId="56" xfId="0" applyNumberFormat="1" applyFont="1" applyFill="1" applyBorder="1" applyAlignment="1">
      <alignment horizontal="center" vertical="top" wrapText="1"/>
    </xf>
    <xf numFmtId="0" fontId="11" fillId="4" borderId="26" xfId="0" applyFont="1" applyFill="1" applyBorder="1" applyAlignment="1">
      <alignment horizontal="center" vertical="top" wrapText="1"/>
    </xf>
    <xf numFmtId="164" fontId="11" fillId="4" borderId="66" xfId="0" applyNumberFormat="1" applyFont="1" applyFill="1" applyBorder="1" applyAlignment="1">
      <alignment horizontal="center" vertical="top" wrapText="1"/>
    </xf>
    <xf numFmtId="164" fontId="11" fillId="8" borderId="80" xfId="0" applyNumberFormat="1" applyFont="1" applyFill="1" applyBorder="1" applyAlignment="1">
      <alignment horizontal="center" vertical="top" wrapText="1"/>
    </xf>
    <xf numFmtId="0" fontId="13" fillId="8" borderId="15" xfId="0" applyFont="1" applyFill="1" applyBorder="1" applyAlignment="1">
      <alignment horizontal="center" vertical="top" wrapText="1"/>
    </xf>
    <xf numFmtId="164" fontId="13" fillId="8" borderId="28" xfId="0" applyNumberFormat="1" applyFont="1" applyFill="1" applyBorder="1" applyAlignment="1">
      <alignment horizontal="center" vertical="top" wrapText="1"/>
    </xf>
    <xf numFmtId="164" fontId="13" fillId="8" borderId="11" xfId="0" applyNumberFormat="1" applyFont="1" applyFill="1" applyBorder="1" applyAlignment="1">
      <alignment horizontal="center" vertical="top" wrapText="1"/>
    </xf>
    <xf numFmtId="49" fontId="7" fillId="2" borderId="17" xfId="0" applyNumberFormat="1" applyFont="1" applyFill="1" applyBorder="1" applyAlignment="1">
      <alignment vertical="top"/>
    </xf>
    <xf numFmtId="0" fontId="13" fillId="0" borderId="34" xfId="0" applyNumberFormat="1" applyFont="1" applyBorder="1" applyAlignment="1">
      <alignment horizontal="center" vertical="center"/>
    </xf>
    <xf numFmtId="0" fontId="11" fillId="4" borderId="37" xfId="0" applyFont="1" applyFill="1" applyBorder="1" applyAlignment="1">
      <alignment horizontal="center" vertical="top" wrapText="1"/>
    </xf>
    <xf numFmtId="164" fontId="11" fillId="8" borderId="52" xfId="0" applyNumberFormat="1" applyFont="1" applyFill="1" applyBorder="1" applyAlignment="1">
      <alignment horizontal="center" vertical="top" wrapText="1"/>
    </xf>
    <xf numFmtId="0" fontId="13" fillId="0" borderId="34" xfId="0" applyNumberFormat="1" applyFont="1" applyBorder="1" applyAlignment="1">
      <alignment vertical="center"/>
    </xf>
    <xf numFmtId="0" fontId="15" fillId="0" borderId="0" xfId="0" applyFont="1" applyBorder="1"/>
    <xf numFmtId="164" fontId="8" fillId="0" borderId="64" xfId="0" applyNumberFormat="1" applyFont="1" applyFill="1" applyBorder="1" applyAlignment="1">
      <alignment horizontal="center" vertical="top"/>
    </xf>
    <xf numFmtId="164" fontId="8" fillId="0" borderId="51" xfId="0" applyNumberFormat="1" applyFont="1" applyFill="1" applyBorder="1" applyAlignment="1">
      <alignment horizontal="center" vertical="top"/>
    </xf>
    <xf numFmtId="164" fontId="13" fillId="8" borderId="60" xfId="0" applyNumberFormat="1" applyFont="1" applyFill="1" applyBorder="1" applyAlignment="1">
      <alignment horizontal="center" vertical="top" wrapText="1"/>
    </xf>
    <xf numFmtId="164" fontId="13" fillId="8" borderId="37" xfId="0" applyNumberFormat="1" applyFont="1" applyFill="1" applyBorder="1" applyAlignment="1">
      <alignment horizontal="center" vertical="top" wrapText="1"/>
    </xf>
    <xf numFmtId="164" fontId="13" fillId="8" borderId="25" xfId="0" applyNumberFormat="1" applyFont="1" applyFill="1" applyBorder="1" applyAlignment="1">
      <alignment horizontal="center" vertical="top" wrapText="1"/>
    </xf>
    <xf numFmtId="49" fontId="7" fillId="3" borderId="29" xfId="0" applyNumberFormat="1" applyFont="1" applyFill="1" applyBorder="1" applyAlignment="1">
      <alignment horizontal="center" vertical="top"/>
    </xf>
    <xf numFmtId="164" fontId="11" fillId="4" borderId="35" xfId="0" applyNumberFormat="1" applyFont="1" applyFill="1" applyBorder="1" applyAlignment="1">
      <alignment horizontal="center" vertical="top" wrapText="1"/>
    </xf>
    <xf numFmtId="164" fontId="11" fillId="4" borderId="6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center" textRotation="90"/>
    </xf>
    <xf numFmtId="49" fontId="7" fillId="2" borderId="28" xfId="0" applyNumberFormat="1" applyFont="1" applyFill="1" applyBorder="1" applyAlignment="1">
      <alignment vertical="top"/>
    </xf>
    <xf numFmtId="0" fontId="13" fillId="0" borderId="9" xfId="0" applyFont="1" applyBorder="1" applyAlignment="1">
      <alignment vertical="top" wrapText="1"/>
    </xf>
    <xf numFmtId="49" fontId="7" fillId="2" borderId="68" xfId="0" applyNumberFormat="1" applyFont="1" applyFill="1" applyBorder="1" applyAlignment="1">
      <alignment horizontal="center" vertical="top"/>
    </xf>
    <xf numFmtId="49" fontId="13" fillId="0" borderId="31" xfId="0" applyNumberFormat="1" applyFont="1" applyBorder="1" applyAlignment="1">
      <alignment vertical="top"/>
    </xf>
    <xf numFmtId="49" fontId="7" fillId="2" borderId="18" xfId="0" applyNumberFormat="1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49" fontId="7" fillId="5" borderId="3" xfId="0" applyNumberFormat="1" applyFont="1" applyFill="1" applyBorder="1" applyAlignment="1">
      <alignment horizontal="center" vertical="top"/>
    </xf>
    <xf numFmtId="0" fontId="11" fillId="4" borderId="0" xfId="0" applyFont="1" applyFill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13" fillId="0" borderId="0" xfId="0" applyFont="1" applyAlignment="1">
      <alignment horizontal="center"/>
    </xf>
    <xf numFmtId="49" fontId="7" fillId="0" borderId="19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top"/>
    </xf>
    <xf numFmtId="164" fontId="8" fillId="7" borderId="51" xfId="0" applyNumberFormat="1" applyFont="1" applyFill="1" applyBorder="1" applyAlignment="1">
      <alignment horizontal="center" vertical="top"/>
    </xf>
    <xf numFmtId="0" fontId="11" fillId="0" borderId="24" xfId="0" applyFont="1" applyFill="1" applyBorder="1" applyAlignment="1">
      <alignment horizontal="center" vertical="top"/>
    </xf>
    <xf numFmtId="0" fontId="13" fillId="0" borderId="36" xfId="0" applyNumberFormat="1" applyFont="1" applyBorder="1" applyAlignment="1">
      <alignment vertical="center"/>
    </xf>
    <xf numFmtId="0" fontId="13" fillId="8" borderId="76" xfId="0" applyFont="1" applyFill="1" applyBorder="1" applyAlignment="1">
      <alignment horizontal="center" vertical="top" wrapText="1"/>
    </xf>
    <xf numFmtId="164" fontId="13" fillId="8" borderId="45" xfId="0" applyNumberFormat="1" applyFont="1" applyFill="1" applyBorder="1" applyAlignment="1">
      <alignment horizontal="center" vertical="top" wrapText="1"/>
    </xf>
    <xf numFmtId="164" fontId="13" fillId="8" borderId="14" xfId="0" applyNumberFormat="1" applyFont="1" applyFill="1" applyBorder="1" applyAlignment="1">
      <alignment horizontal="center" vertical="top" wrapText="1"/>
    </xf>
    <xf numFmtId="49" fontId="7" fillId="0" borderId="35" xfId="0" applyNumberFormat="1" applyFont="1" applyBorder="1" applyAlignment="1">
      <alignment vertical="top" wrapText="1"/>
    </xf>
    <xf numFmtId="49" fontId="7" fillId="0" borderId="34" xfId="0" applyNumberFormat="1" applyFont="1" applyBorder="1" applyAlignment="1">
      <alignment vertical="top" wrapText="1"/>
    </xf>
    <xf numFmtId="49" fontId="7" fillId="0" borderId="55" xfId="0" applyNumberFormat="1" applyFont="1" applyBorder="1" applyAlignment="1">
      <alignment horizontal="center" vertical="top" wrapText="1"/>
    </xf>
    <xf numFmtId="0" fontId="11" fillId="4" borderId="9" xfId="0" applyNumberFormat="1" applyFont="1" applyFill="1" applyBorder="1" applyAlignment="1">
      <alignment vertical="top" wrapText="1"/>
    </xf>
    <xf numFmtId="0" fontId="11" fillId="4" borderId="15" xfId="0" applyNumberFormat="1" applyFont="1" applyFill="1" applyBorder="1" applyAlignment="1">
      <alignment vertical="top" wrapText="1"/>
    </xf>
    <xf numFmtId="164" fontId="11" fillId="4" borderId="78" xfId="0" applyNumberFormat="1" applyFont="1" applyFill="1" applyBorder="1" applyAlignment="1">
      <alignment horizontal="center" vertical="top" wrapText="1"/>
    </xf>
    <xf numFmtId="164" fontId="11" fillId="4" borderId="39" xfId="0" applyNumberFormat="1" applyFont="1" applyFill="1" applyBorder="1" applyAlignment="1">
      <alignment horizontal="center" vertical="top" wrapText="1"/>
    </xf>
    <xf numFmtId="164" fontId="11" fillId="4" borderId="64" xfId="0" applyNumberFormat="1" applyFont="1" applyFill="1" applyBorder="1" applyAlignment="1">
      <alignment horizontal="center" vertical="top" wrapText="1"/>
    </xf>
    <xf numFmtId="0" fontId="7" fillId="0" borderId="28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21" xfId="0" applyNumberFormat="1" applyFont="1" applyFill="1" applyBorder="1" applyAlignment="1">
      <alignment horizontal="center" vertical="top"/>
    </xf>
    <xf numFmtId="0" fontId="7" fillId="8" borderId="25" xfId="0" applyFont="1" applyFill="1" applyBorder="1" applyAlignment="1">
      <alignment horizontal="center" vertical="top" wrapText="1"/>
    </xf>
    <xf numFmtId="164" fontId="11" fillId="0" borderId="39" xfId="0" applyNumberFormat="1" applyFont="1" applyFill="1" applyBorder="1" applyAlignment="1">
      <alignment horizontal="center" vertical="top" wrapText="1"/>
    </xf>
    <xf numFmtId="164" fontId="11" fillId="0" borderId="36" xfId="0" applyNumberFormat="1" applyFont="1" applyFill="1" applyBorder="1" applyAlignment="1">
      <alignment horizontal="center" vertical="top" wrapText="1"/>
    </xf>
    <xf numFmtId="164" fontId="13" fillId="3" borderId="74" xfId="0" applyNumberFormat="1" applyFont="1" applyFill="1" applyBorder="1" applyAlignment="1">
      <alignment horizontal="center" vertical="top"/>
    </xf>
    <xf numFmtId="164" fontId="7" fillId="2" borderId="74" xfId="0" applyNumberFormat="1" applyFont="1" applyFill="1" applyBorder="1" applyAlignment="1">
      <alignment horizontal="center" vertical="top"/>
    </xf>
    <xf numFmtId="164" fontId="7" fillId="5" borderId="71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top"/>
    </xf>
    <xf numFmtId="0" fontId="7" fillId="8" borderId="68" xfId="0" applyFont="1" applyFill="1" applyBorder="1" applyAlignment="1">
      <alignment horizontal="center" vertical="top"/>
    </xf>
    <xf numFmtId="164" fontId="13" fillId="8" borderId="20" xfId="0" applyNumberFormat="1" applyFont="1" applyFill="1" applyBorder="1" applyAlignment="1">
      <alignment horizontal="center" vertical="top"/>
    </xf>
    <xf numFmtId="164" fontId="11" fillId="0" borderId="25" xfId="0" applyNumberFormat="1" applyFont="1" applyFill="1" applyBorder="1" applyAlignment="1">
      <alignment horizontal="center" vertical="top"/>
    </xf>
    <xf numFmtId="164" fontId="8" fillId="0" borderId="72" xfId="0" applyNumberFormat="1" applyFont="1" applyFill="1" applyBorder="1" applyAlignment="1">
      <alignment horizontal="center" vertical="top"/>
    </xf>
    <xf numFmtId="0" fontId="11" fillId="7" borderId="5" xfId="0" applyFont="1" applyFill="1" applyBorder="1" applyAlignment="1">
      <alignment horizontal="center" vertical="top" wrapText="1"/>
    </xf>
    <xf numFmtId="0" fontId="11" fillId="7" borderId="7" xfId="0" applyFont="1" applyFill="1" applyBorder="1" applyAlignment="1">
      <alignment horizontal="center" vertical="top" wrapText="1"/>
    </xf>
    <xf numFmtId="0" fontId="11" fillId="7" borderId="35" xfId="0" applyFont="1" applyFill="1" applyBorder="1" applyAlignment="1">
      <alignment horizontal="center" vertical="top" wrapText="1"/>
    </xf>
    <xf numFmtId="164" fontId="11" fillId="0" borderId="9" xfId="0" applyNumberFormat="1" applyFont="1" applyFill="1" applyBorder="1" applyAlignment="1">
      <alignment vertical="top" wrapText="1"/>
    </xf>
    <xf numFmtId="164" fontId="11" fillId="4" borderId="72" xfId="0" applyNumberFormat="1" applyFont="1" applyFill="1" applyBorder="1" applyAlignment="1">
      <alignment horizontal="center" vertical="top"/>
    </xf>
    <xf numFmtId="164" fontId="7" fillId="3" borderId="73" xfId="0" applyNumberFormat="1" applyFont="1" applyFill="1" applyBorder="1" applyAlignment="1">
      <alignment horizontal="center" vertical="top"/>
    </xf>
    <xf numFmtId="164" fontId="11" fillId="0" borderId="80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 wrapText="1"/>
    </xf>
    <xf numFmtId="164" fontId="11" fillId="0" borderId="35" xfId="0" applyNumberFormat="1" applyFont="1" applyFill="1" applyBorder="1" applyAlignment="1">
      <alignment horizontal="center" vertical="top"/>
    </xf>
    <xf numFmtId="164" fontId="8" fillId="7" borderId="7" xfId="0" applyNumberFormat="1" applyFont="1" applyFill="1" applyBorder="1" applyAlignment="1">
      <alignment horizontal="center" vertical="top"/>
    </xf>
    <xf numFmtId="164" fontId="8" fillId="7" borderId="64" xfId="0" applyNumberFormat="1" applyFont="1" applyFill="1" applyBorder="1" applyAlignment="1">
      <alignment horizontal="center" vertical="top"/>
    </xf>
    <xf numFmtId="0" fontId="11" fillId="0" borderId="47" xfId="0" applyNumberFormat="1" applyFont="1" applyFill="1" applyBorder="1" applyAlignment="1">
      <alignment horizontal="center" vertical="top"/>
    </xf>
    <xf numFmtId="0" fontId="11" fillId="0" borderId="48" xfId="0" applyNumberFormat="1" applyFont="1" applyFill="1" applyBorder="1" applyAlignment="1">
      <alignment horizontal="center" vertical="top"/>
    </xf>
    <xf numFmtId="164" fontId="7" fillId="8" borderId="15" xfId="0" applyNumberFormat="1" applyFont="1" applyFill="1" applyBorder="1" applyAlignment="1">
      <alignment horizontal="center" vertical="top" wrapText="1"/>
    </xf>
    <xf numFmtId="164" fontId="7" fillId="8" borderId="21" xfId="0" applyNumberFormat="1" applyFont="1" applyFill="1" applyBorder="1" applyAlignment="1">
      <alignment horizontal="center" vertical="top" wrapText="1"/>
    </xf>
    <xf numFmtId="164" fontId="11" fillId="4" borderId="80" xfId="0" applyNumberFormat="1" applyFont="1" applyFill="1" applyBorder="1" applyAlignment="1">
      <alignment horizontal="center" vertical="top" wrapText="1"/>
    </xf>
    <xf numFmtId="164" fontId="7" fillId="8" borderId="26" xfId="0" applyNumberFormat="1" applyFont="1" applyFill="1" applyBorder="1" applyAlignment="1">
      <alignment horizontal="center" vertical="top" wrapText="1"/>
    </xf>
    <xf numFmtId="164" fontId="7" fillId="8" borderId="79" xfId="0" applyNumberFormat="1" applyFont="1" applyFill="1" applyBorder="1" applyAlignment="1">
      <alignment horizontal="center" vertical="top" wrapText="1"/>
    </xf>
    <xf numFmtId="164" fontId="11" fillId="7" borderId="13" xfId="0" applyNumberFormat="1" applyFont="1" applyFill="1" applyBorder="1" applyAlignment="1">
      <alignment horizontal="center" vertical="top" wrapText="1"/>
    </xf>
    <xf numFmtId="0" fontId="11" fillId="4" borderId="25" xfId="0" applyNumberFormat="1" applyFont="1" applyFill="1" applyBorder="1" applyAlignment="1">
      <alignment vertical="top" wrapText="1"/>
    </xf>
    <xf numFmtId="0" fontId="11" fillId="4" borderId="26" xfId="0" applyNumberFormat="1" applyFont="1" applyFill="1" applyBorder="1" applyAlignment="1">
      <alignment vertical="top" wrapText="1"/>
    </xf>
    <xf numFmtId="164" fontId="7" fillId="8" borderId="13" xfId="0" applyNumberFormat="1" applyFont="1" applyFill="1" applyBorder="1" applyAlignment="1">
      <alignment horizontal="center" vertical="top" wrapText="1"/>
    </xf>
    <xf numFmtId="164" fontId="7" fillId="8" borderId="76" xfId="0" applyNumberFormat="1" applyFont="1" applyFill="1" applyBorder="1" applyAlignment="1">
      <alignment horizontal="center" vertical="top" wrapText="1"/>
    </xf>
    <xf numFmtId="1" fontId="11" fillId="7" borderId="10" xfId="0" applyNumberFormat="1" applyFont="1" applyFill="1" applyBorder="1" applyAlignment="1">
      <alignment horizontal="center" vertical="top"/>
    </xf>
    <xf numFmtId="1" fontId="11" fillId="7" borderId="12" xfId="0" applyNumberFormat="1" applyFont="1" applyFill="1" applyBorder="1" applyAlignment="1">
      <alignment horizontal="center" vertical="top"/>
    </xf>
    <xf numFmtId="1" fontId="11" fillId="7" borderId="34" xfId="0" applyNumberFormat="1" applyFont="1" applyFill="1" applyBorder="1" applyAlignment="1">
      <alignment horizontal="center" vertical="top"/>
    </xf>
    <xf numFmtId="164" fontId="13" fillId="5" borderId="73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13" xfId="0" applyNumberFormat="1" applyFont="1" applyBorder="1" applyAlignment="1">
      <alignment horizontal="center" vertical="top" wrapText="1"/>
    </xf>
    <xf numFmtId="164" fontId="8" fillId="0" borderId="15" xfId="0" applyNumberFormat="1" applyFont="1" applyFill="1" applyBorder="1" applyAlignment="1">
      <alignment horizontal="center" vertical="top" wrapText="1"/>
    </xf>
    <xf numFmtId="164" fontId="8" fillId="0" borderId="62" xfId="0" applyNumberFormat="1" applyFont="1" applyFill="1" applyBorder="1" applyAlignment="1">
      <alignment horizontal="center" vertical="top" wrapText="1"/>
    </xf>
    <xf numFmtId="164" fontId="13" fillId="8" borderId="73" xfId="0" applyNumberFormat="1" applyFont="1" applyFill="1" applyBorder="1" applyAlignment="1">
      <alignment horizontal="center" vertical="top" wrapText="1"/>
    </xf>
    <xf numFmtId="49" fontId="7" fillId="4" borderId="7" xfId="0" applyNumberFormat="1" applyFont="1" applyFill="1" applyBorder="1" applyAlignment="1">
      <alignment horizontal="center" vertical="top"/>
    </xf>
    <xf numFmtId="164" fontId="8" fillId="0" borderId="47" xfId="0" applyNumberFormat="1" applyFont="1" applyFill="1" applyBorder="1" applyAlignment="1">
      <alignment horizontal="center" vertical="top"/>
    </xf>
    <xf numFmtId="164" fontId="11" fillId="0" borderId="69" xfId="0" applyNumberFormat="1" applyFont="1" applyFill="1" applyBorder="1" applyAlignment="1">
      <alignment horizontal="center" vertical="top"/>
    </xf>
    <xf numFmtId="164" fontId="11" fillId="0" borderId="28" xfId="0" applyNumberFormat="1" applyFont="1" applyBorder="1" applyAlignment="1">
      <alignment horizontal="center" vertical="top"/>
    </xf>
    <xf numFmtId="164" fontId="11" fillId="0" borderId="12" xfId="0" applyNumberFormat="1" applyFont="1" applyBorder="1" applyAlignment="1">
      <alignment horizontal="center" vertical="top"/>
    </xf>
    <xf numFmtId="164" fontId="11" fillId="0" borderId="50" xfId="0" applyNumberFormat="1" applyFont="1" applyBorder="1" applyAlignment="1">
      <alignment horizontal="center" vertical="top"/>
    </xf>
    <xf numFmtId="164" fontId="11" fillId="4" borderId="12" xfId="0" applyNumberFormat="1" applyFont="1" applyFill="1" applyBorder="1" applyAlignment="1">
      <alignment horizontal="center" vertical="top" wrapText="1"/>
    </xf>
    <xf numFmtId="0" fontId="7" fillId="8" borderId="13" xfId="0" applyFont="1" applyFill="1" applyBorder="1" applyAlignment="1">
      <alignment horizontal="center" vertical="top"/>
    </xf>
    <xf numFmtId="0" fontId="13" fillId="8" borderId="13" xfId="0" applyFont="1" applyFill="1" applyBorder="1" applyAlignment="1">
      <alignment horizontal="center" vertical="top" wrapText="1"/>
    </xf>
    <xf numFmtId="164" fontId="7" fillId="8" borderId="45" xfId="0" applyNumberFormat="1" applyFont="1" applyFill="1" applyBorder="1" applyAlignment="1">
      <alignment horizontal="center" vertical="top"/>
    </xf>
    <xf numFmtId="164" fontId="7" fillId="8" borderId="64" xfId="0" applyNumberFormat="1" applyFont="1" applyFill="1" applyBorder="1" applyAlignment="1">
      <alignment horizontal="center" vertical="top"/>
    </xf>
    <xf numFmtId="164" fontId="7" fillId="8" borderId="76" xfId="0" applyNumberFormat="1" applyFont="1" applyFill="1" applyBorder="1" applyAlignment="1">
      <alignment horizontal="center" vertical="top"/>
    </xf>
    <xf numFmtId="164" fontId="7" fillId="8" borderId="56" xfId="0" applyNumberFormat="1" applyFont="1" applyFill="1" applyBorder="1" applyAlignment="1">
      <alignment horizontal="center" vertical="top"/>
    </xf>
    <xf numFmtId="164" fontId="13" fillId="8" borderId="56" xfId="0" applyNumberFormat="1" applyFont="1" applyFill="1" applyBorder="1" applyAlignment="1">
      <alignment horizontal="center" vertical="top"/>
    </xf>
    <xf numFmtId="164" fontId="7" fillId="8" borderId="13" xfId="0" applyNumberFormat="1" applyFont="1" applyFill="1" applyBorder="1" applyAlignment="1">
      <alignment horizontal="center" vertical="top"/>
    </xf>
    <xf numFmtId="0" fontId="11" fillId="7" borderId="15" xfId="0" applyFont="1" applyFill="1" applyBorder="1" applyAlignment="1">
      <alignment horizontal="center" vertical="top" wrapText="1"/>
    </xf>
    <xf numFmtId="164" fontId="11" fillId="8" borderId="28" xfId="0" applyNumberFormat="1" applyFont="1" applyFill="1" applyBorder="1" applyAlignment="1">
      <alignment horizontal="center" vertical="top" wrapText="1"/>
    </xf>
    <xf numFmtId="164" fontId="11" fillId="8" borderId="38" xfId="0" applyNumberFormat="1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textRotation="180" wrapText="1"/>
    </xf>
    <xf numFmtId="0" fontId="13" fillId="0" borderId="48" xfId="0" applyNumberFormat="1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top" wrapText="1"/>
    </xf>
    <xf numFmtId="164" fontId="11" fillId="4" borderId="47" xfId="0" applyNumberFormat="1" applyFont="1" applyFill="1" applyBorder="1" applyAlignment="1">
      <alignment horizontal="center" vertical="top" wrapText="1"/>
    </xf>
    <xf numFmtId="164" fontId="11" fillId="4" borderId="58" xfId="0" applyNumberFormat="1" applyFont="1" applyFill="1" applyBorder="1" applyAlignment="1">
      <alignment horizontal="center" vertical="top" wrapText="1"/>
    </xf>
    <xf numFmtId="164" fontId="11" fillId="7" borderId="16" xfId="0" applyNumberFormat="1" applyFont="1" applyFill="1" applyBorder="1" applyAlignment="1">
      <alignment horizontal="center" vertical="top" wrapText="1"/>
    </xf>
    <xf numFmtId="0" fontId="11" fillId="4" borderId="47" xfId="0" applyNumberFormat="1" applyFont="1" applyFill="1" applyBorder="1" applyAlignment="1">
      <alignment horizontal="center" vertical="top" wrapText="1"/>
    </xf>
    <xf numFmtId="0" fontId="11" fillId="4" borderId="77" xfId="0" applyNumberFormat="1" applyFont="1" applyFill="1" applyBorder="1" applyAlignment="1">
      <alignment horizontal="center" vertical="top" wrapText="1"/>
    </xf>
    <xf numFmtId="0" fontId="11" fillId="4" borderId="70" xfId="0" applyFont="1" applyFill="1" applyBorder="1" applyAlignment="1">
      <alignment horizontal="left" vertical="top" wrapText="1"/>
    </xf>
    <xf numFmtId="1" fontId="11" fillId="0" borderId="52" xfId="0" applyNumberFormat="1" applyFont="1" applyFill="1" applyBorder="1" applyAlignment="1">
      <alignment horizontal="center" vertical="top"/>
    </xf>
    <xf numFmtId="1" fontId="11" fillId="0" borderId="17" xfId="0" applyNumberFormat="1" applyFont="1" applyFill="1" applyBorder="1" applyAlignment="1">
      <alignment horizontal="center" vertical="top"/>
    </xf>
    <xf numFmtId="0" fontId="7" fillId="0" borderId="28" xfId="0" applyFont="1" applyBorder="1" applyAlignment="1">
      <alignment vertical="center" textRotation="90"/>
    </xf>
    <xf numFmtId="0" fontId="7" fillId="0" borderId="68" xfId="0" applyFont="1" applyBorder="1" applyAlignment="1">
      <alignment horizontal="center" vertical="center" textRotation="90"/>
    </xf>
    <xf numFmtId="164" fontId="8" fillId="4" borderId="57" xfId="0" applyNumberFormat="1" applyFont="1" applyFill="1" applyBorder="1" applyAlignment="1">
      <alignment horizontal="center" vertical="top"/>
    </xf>
    <xf numFmtId="164" fontId="11" fillId="4" borderId="60" xfId="0" applyNumberFormat="1" applyFont="1" applyFill="1" applyBorder="1" applyAlignment="1">
      <alignment horizontal="center" vertical="top"/>
    </xf>
    <xf numFmtId="164" fontId="11" fillId="7" borderId="76" xfId="0" applyNumberFormat="1" applyFont="1" applyFill="1" applyBorder="1" applyAlignment="1">
      <alignment horizontal="center" vertical="top" wrapText="1"/>
    </xf>
    <xf numFmtId="0" fontId="11" fillId="7" borderId="25" xfId="0" applyNumberFormat="1" applyFont="1" applyFill="1" applyBorder="1" applyAlignment="1">
      <alignment vertical="top" wrapText="1"/>
    </xf>
    <xf numFmtId="0" fontId="11" fillId="7" borderId="60" xfId="0" applyNumberFormat="1" applyFont="1" applyFill="1" applyBorder="1" applyAlignment="1">
      <alignment horizontal="center" vertical="top" wrapText="1"/>
    </xf>
    <xf numFmtId="0" fontId="11" fillId="7" borderId="43" xfId="0" applyNumberFormat="1" applyFont="1" applyFill="1" applyBorder="1" applyAlignment="1">
      <alignment horizontal="center" vertical="top" wrapText="1"/>
    </xf>
    <xf numFmtId="0" fontId="11" fillId="7" borderId="13" xfId="0" applyNumberFormat="1" applyFont="1" applyFill="1" applyBorder="1" applyAlignment="1">
      <alignment vertical="top" wrapText="1"/>
    </xf>
    <xf numFmtId="0" fontId="11" fillId="7" borderId="69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164" fontId="11" fillId="0" borderId="64" xfId="0" applyNumberFormat="1" applyFont="1" applyFill="1" applyBorder="1" applyAlignment="1">
      <alignment horizontal="center" vertical="top"/>
    </xf>
    <xf numFmtId="0" fontId="11" fillId="0" borderId="16" xfId="0" applyNumberFormat="1" applyFont="1" applyFill="1" applyBorder="1" applyAlignment="1">
      <alignment horizontal="left" vertical="top"/>
    </xf>
    <xf numFmtId="164" fontId="11" fillId="0" borderId="65" xfId="0" applyNumberFormat="1" applyFont="1" applyFill="1" applyBorder="1" applyAlignment="1">
      <alignment horizontal="center" vertical="top"/>
    </xf>
    <xf numFmtId="164" fontId="11" fillId="4" borderId="51" xfId="0" applyNumberFormat="1" applyFont="1" applyFill="1" applyBorder="1" applyAlignment="1">
      <alignment horizontal="center" vertical="top"/>
    </xf>
    <xf numFmtId="49" fontId="7" fillId="3" borderId="39" xfId="0" applyNumberFormat="1" applyFont="1" applyFill="1" applyBorder="1" applyAlignment="1">
      <alignment horizontal="center" vertical="top"/>
    </xf>
    <xf numFmtId="0" fontId="11" fillId="0" borderId="78" xfId="0" applyFont="1" applyFill="1" applyBorder="1" applyAlignment="1">
      <alignment vertical="top" wrapText="1"/>
    </xf>
    <xf numFmtId="49" fontId="7" fillId="4" borderId="9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horizontal="center" vertical="top"/>
    </xf>
    <xf numFmtId="49" fontId="7" fillId="0" borderId="36" xfId="0" applyNumberFormat="1" applyFont="1" applyBorder="1" applyAlignment="1">
      <alignment vertical="top" wrapText="1"/>
    </xf>
    <xf numFmtId="0" fontId="11" fillId="0" borderId="54" xfId="0" applyNumberFormat="1" applyFont="1" applyBorder="1" applyAlignment="1">
      <alignment horizontal="center" vertical="top" wrapText="1"/>
    </xf>
    <xf numFmtId="0" fontId="11" fillId="0" borderId="43" xfId="0" applyNumberFormat="1" applyFont="1" applyBorder="1" applyAlignment="1">
      <alignment horizontal="center" vertical="top" wrapText="1"/>
    </xf>
    <xf numFmtId="0" fontId="11" fillId="0" borderId="37" xfId="0" applyNumberFormat="1" applyFont="1" applyBorder="1" applyAlignment="1">
      <alignment horizontal="center" vertical="top" wrapText="1"/>
    </xf>
    <xf numFmtId="164" fontId="11" fillId="0" borderId="54" xfId="0" applyNumberFormat="1" applyFont="1" applyFill="1" applyBorder="1" applyAlignment="1">
      <alignment horizontal="center" vertical="top"/>
    </xf>
    <xf numFmtId="164" fontId="11" fillId="0" borderId="28" xfId="0" applyNumberFormat="1" applyFont="1" applyFill="1" applyBorder="1" applyAlignment="1">
      <alignment horizontal="center" vertical="top"/>
    </xf>
    <xf numFmtId="0" fontId="11" fillId="4" borderId="21" xfId="0" applyFont="1" applyFill="1" applyBorder="1" applyAlignment="1">
      <alignment horizontal="center" vertical="top" wrapText="1"/>
    </xf>
    <xf numFmtId="0" fontId="11" fillId="4" borderId="25" xfId="0" applyFont="1" applyFill="1" applyBorder="1" applyAlignment="1">
      <alignment vertical="top" wrapText="1"/>
    </xf>
    <xf numFmtId="0" fontId="11" fillId="0" borderId="25" xfId="0" applyFont="1" applyFill="1" applyBorder="1" applyAlignment="1">
      <alignment vertical="top" wrapText="1"/>
    </xf>
    <xf numFmtId="0" fontId="11" fillId="0" borderId="28" xfId="0" applyNumberFormat="1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/>
    </xf>
    <xf numFmtId="49" fontId="7" fillId="0" borderId="34" xfId="0" applyNumberFormat="1" applyFont="1" applyBorder="1" applyAlignment="1">
      <alignment horizontal="center" vertical="top" wrapText="1"/>
    </xf>
    <xf numFmtId="0" fontId="13" fillId="8" borderId="25" xfId="0" applyFont="1" applyFill="1" applyBorder="1" applyAlignment="1">
      <alignment horizontal="center" vertical="top" wrapText="1"/>
    </xf>
    <xf numFmtId="164" fontId="13" fillId="8" borderId="43" xfId="0" applyNumberFormat="1" applyFont="1" applyFill="1" applyBorder="1" applyAlignment="1">
      <alignment horizontal="center" vertical="top" wrapText="1"/>
    </xf>
    <xf numFmtId="0" fontId="11" fillId="0" borderId="80" xfId="0" applyNumberFormat="1" applyFont="1" applyBorder="1" applyAlignment="1">
      <alignment horizontal="center" vertical="top" wrapText="1"/>
    </xf>
    <xf numFmtId="0" fontId="11" fillId="0" borderId="39" xfId="0" applyNumberFormat="1" applyFont="1" applyBorder="1" applyAlignment="1">
      <alignment horizontal="center" vertical="top" wrapText="1"/>
    </xf>
    <xf numFmtId="0" fontId="11" fillId="0" borderId="79" xfId="0" applyNumberFormat="1" applyFont="1" applyBorder="1" applyAlignment="1">
      <alignment horizontal="center" vertical="top" wrapText="1"/>
    </xf>
    <xf numFmtId="1" fontId="11" fillId="0" borderId="80" xfId="0" applyNumberFormat="1" applyFont="1" applyFill="1" applyBorder="1" applyAlignment="1">
      <alignment horizontal="center" vertical="top"/>
    </xf>
    <xf numFmtId="1" fontId="11" fillId="0" borderId="79" xfId="0" applyNumberFormat="1" applyFont="1" applyFill="1" applyBorder="1" applyAlignment="1">
      <alignment horizontal="center" vertical="top"/>
    </xf>
    <xf numFmtId="0" fontId="11" fillId="0" borderId="54" xfId="0" applyFont="1" applyFill="1" applyBorder="1" applyAlignment="1">
      <alignment horizontal="center" vertical="top"/>
    </xf>
    <xf numFmtId="0" fontId="11" fillId="0" borderId="24" xfId="0" applyFont="1" applyBorder="1" applyAlignment="1">
      <alignment horizontal="center" vertical="top"/>
    </xf>
    <xf numFmtId="164" fontId="7" fillId="0" borderId="48" xfId="0" applyNumberFormat="1" applyFont="1" applyFill="1" applyBorder="1" applyAlignment="1">
      <alignment horizontal="center" vertical="top"/>
    </xf>
    <xf numFmtId="164" fontId="7" fillId="0" borderId="35" xfId="0" applyNumberFormat="1" applyFont="1" applyFill="1" applyBorder="1" applyAlignment="1">
      <alignment horizontal="center" vertical="top"/>
    </xf>
    <xf numFmtId="164" fontId="7" fillId="0" borderId="77" xfId="0" applyNumberFormat="1" applyFont="1" applyFill="1" applyBorder="1" applyAlignment="1">
      <alignment horizontal="center" vertical="top"/>
    </xf>
    <xf numFmtId="164" fontId="7" fillId="3" borderId="75" xfId="0" applyNumberFormat="1" applyFont="1" applyFill="1" applyBorder="1" applyAlignment="1">
      <alignment horizontal="center" vertical="top"/>
    </xf>
    <xf numFmtId="0" fontId="7" fillId="0" borderId="24" xfId="0" applyFont="1" applyFill="1" applyBorder="1" applyAlignment="1">
      <alignment vertical="center" textRotation="90" wrapText="1"/>
    </xf>
    <xf numFmtId="0" fontId="7" fillId="0" borderId="28" xfId="0" applyFont="1" applyFill="1" applyBorder="1" applyAlignment="1">
      <alignment vertical="center" textRotation="90" wrapText="1"/>
    </xf>
    <xf numFmtId="0" fontId="7" fillId="0" borderId="68" xfId="0" applyFont="1" applyFill="1" applyBorder="1" applyAlignment="1">
      <alignment vertical="center" textRotation="90" wrapText="1"/>
    </xf>
    <xf numFmtId="49" fontId="13" fillId="0" borderId="35" xfId="0" applyNumberFormat="1" applyFont="1" applyFill="1" applyBorder="1" applyAlignment="1">
      <alignment horizontal="center" vertical="top" wrapText="1"/>
    </xf>
    <xf numFmtId="49" fontId="13" fillId="0" borderId="34" xfId="0" applyNumberFormat="1" applyFont="1" applyFill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51" xfId="0" applyFont="1" applyBorder="1" applyAlignment="1">
      <alignment horizontal="center" vertical="top" wrapText="1"/>
    </xf>
    <xf numFmtId="0" fontId="13" fillId="0" borderId="35" xfId="0" applyNumberFormat="1" applyFont="1" applyBorder="1" applyAlignment="1">
      <alignment horizontal="center" vertical="top"/>
    </xf>
    <xf numFmtId="0" fontId="7" fillId="0" borderId="34" xfId="0" applyNumberFormat="1" applyFont="1" applyBorder="1" applyAlignment="1">
      <alignment horizontal="center" vertical="top"/>
    </xf>
    <xf numFmtId="49" fontId="7" fillId="0" borderId="34" xfId="0" applyNumberFormat="1" applyFont="1" applyFill="1" applyBorder="1" applyAlignment="1">
      <alignment horizontal="center" vertical="top" wrapText="1"/>
    </xf>
    <xf numFmtId="49" fontId="7" fillId="0" borderId="35" xfId="0" applyNumberFormat="1" applyFont="1" applyBorder="1" applyAlignment="1">
      <alignment horizontal="center" vertical="top" wrapText="1"/>
    </xf>
    <xf numFmtId="0" fontId="13" fillId="0" borderId="31" xfId="0" applyNumberFormat="1" applyFont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4" fontId="8" fillId="0" borderId="7" xfId="0" applyNumberFormat="1" applyFont="1" applyFill="1" applyBorder="1" applyAlignment="1">
      <alignment horizontal="center" vertical="top"/>
    </xf>
    <xf numFmtId="164" fontId="7" fillId="0" borderId="22" xfId="0" applyNumberFormat="1" applyFont="1" applyFill="1" applyBorder="1" applyAlignment="1">
      <alignment horizontal="center" vertical="top"/>
    </xf>
    <xf numFmtId="164" fontId="8" fillId="8" borderId="24" xfId="0" applyNumberFormat="1" applyFont="1" applyFill="1" applyBorder="1" applyAlignment="1">
      <alignment horizontal="center" vertical="top"/>
    </xf>
    <xf numFmtId="164" fontId="11" fillId="0" borderId="9" xfId="0" applyNumberFormat="1" applyFont="1" applyFill="1" applyBorder="1" applyAlignment="1">
      <alignment horizontal="center" vertical="top"/>
    </xf>
    <xf numFmtId="1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49" fontId="11" fillId="0" borderId="0" xfId="0" applyNumberFormat="1" applyFont="1" applyBorder="1" applyAlignment="1">
      <alignment vertical="top"/>
    </xf>
    <xf numFmtId="0" fontId="13" fillId="4" borderId="15" xfId="0" applyFont="1" applyFill="1" applyBorder="1" applyAlignment="1">
      <alignment vertical="top" wrapText="1"/>
    </xf>
    <xf numFmtId="0" fontId="11" fillId="4" borderId="28" xfId="0" applyNumberFormat="1" applyFont="1" applyFill="1" applyBorder="1" applyAlignment="1">
      <alignment vertical="top" wrapText="1"/>
    </xf>
    <xf numFmtId="0" fontId="11" fillId="4" borderId="34" xfId="0" applyNumberFormat="1" applyFont="1" applyFill="1" applyBorder="1" applyAlignment="1">
      <alignment vertical="top" wrapText="1"/>
    </xf>
    <xf numFmtId="0" fontId="26" fillId="0" borderId="28" xfId="0" applyNumberFormat="1" applyFont="1" applyFill="1" applyBorder="1" applyAlignment="1">
      <alignment horizontal="center" vertical="top"/>
    </xf>
    <xf numFmtId="164" fontId="11" fillId="0" borderId="34" xfId="0" applyNumberFormat="1" applyFont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34" xfId="0" applyFont="1" applyFill="1" applyBorder="1" applyAlignment="1">
      <alignment horizontal="center" vertical="top" wrapText="1"/>
    </xf>
    <xf numFmtId="0" fontId="8" fillId="7" borderId="10" xfId="0" applyFont="1" applyFill="1" applyBorder="1" applyAlignment="1">
      <alignment horizontal="center" vertical="top" wrapText="1"/>
    </xf>
    <xf numFmtId="0" fontId="11" fillId="4" borderId="28" xfId="0" applyFont="1" applyFill="1" applyBorder="1" applyAlignment="1">
      <alignment horizontal="center" vertical="top"/>
    </xf>
    <xf numFmtId="0" fontId="11" fillId="4" borderId="12" xfId="0" applyFont="1" applyFill="1" applyBorder="1" applyAlignment="1">
      <alignment horizontal="center" vertical="top"/>
    </xf>
    <xf numFmtId="0" fontId="11" fillId="4" borderId="21" xfId="0" applyFont="1" applyFill="1" applyBorder="1" applyAlignment="1">
      <alignment horizontal="center" vertical="top"/>
    </xf>
    <xf numFmtId="0" fontId="11" fillId="7" borderId="10" xfId="0" applyFont="1" applyFill="1" applyBorder="1" applyAlignment="1">
      <alignment horizontal="center" vertical="top"/>
    </xf>
    <xf numFmtId="49" fontId="11" fillId="0" borderId="10" xfId="0" applyNumberFormat="1" applyFont="1" applyFill="1" applyBorder="1" applyAlignment="1">
      <alignment vertical="top"/>
    </xf>
    <xf numFmtId="49" fontId="11" fillId="7" borderId="38" xfId="0" applyNumberFormat="1" applyFont="1" applyFill="1" applyBorder="1" applyAlignment="1">
      <alignment vertical="top"/>
    </xf>
    <xf numFmtId="1" fontId="11" fillId="7" borderId="39" xfId="0" applyNumberFormat="1" applyFont="1" applyFill="1" applyBorder="1" applyAlignment="1">
      <alignment vertical="top"/>
    </xf>
    <xf numFmtId="1" fontId="11" fillId="7" borderId="36" xfId="0" applyNumberFormat="1" applyFont="1" applyFill="1" applyBorder="1" applyAlignment="1">
      <alignment vertical="top"/>
    </xf>
    <xf numFmtId="164" fontId="13" fillId="8" borderId="51" xfId="0" applyNumberFormat="1" applyFont="1" applyFill="1" applyBorder="1" applyAlignment="1">
      <alignment horizontal="center" vertical="top"/>
    </xf>
    <xf numFmtId="0" fontId="11" fillId="4" borderId="54" xfId="0" applyNumberFormat="1" applyFont="1" applyFill="1" applyBorder="1" applyAlignment="1">
      <alignment vertical="top" wrapText="1"/>
    </xf>
    <xf numFmtId="0" fontId="11" fillId="0" borderId="56" xfId="0" applyFont="1" applyFill="1" applyBorder="1" applyAlignment="1">
      <alignment horizontal="center" vertical="top" wrapText="1"/>
    </xf>
    <xf numFmtId="0" fontId="13" fillId="8" borderId="56" xfId="0" applyFont="1" applyFill="1" applyBorder="1" applyAlignment="1">
      <alignment horizontal="center" vertical="top"/>
    </xf>
    <xf numFmtId="164" fontId="11" fillId="0" borderId="25" xfId="0" applyNumberFormat="1" applyFont="1" applyFill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/>
    </xf>
    <xf numFmtId="49" fontId="13" fillId="0" borderId="6" xfId="0" applyNumberFormat="1" applyFont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13" fillId="4" borderId="11" xfId="0" applyNumberFormat="1" applyFont="1" applyFill="1" applyBorder="1" applyAlignment="1">
      <alignment vertical="top"/>
    </xf>
    <xf numFmtId="0" fontId="13" fillId="0" borderId="8" xfId="0" applyFont="1" applyFill="1" applyBorder="1" applyAlignment="1">
      <alignment horizontal="center" vertical="top" textRotation="180" wrapText="1"/>
    </xf>
    <xf numFmtId="164" fontId="11" fillId="0" borderId="28" xfId="0" applyNumberFormat="1" applyFont="1" applyBorder="1" applyAlignment="1">
      <alignment horizontal="left" vertical="top" wrapText="1"/>
    </xf>
    <xf numFmtId="2" fontId="8" fillId="0" borderId="28" xfId="0" applyNumberFormat="1" applyFont="1" applyFill="1" applyBorder="1" applyAlignment="1">
      <alignment vertical="top" wrapText="1"/>
    </xf>
    <xf numFmtId="2" fontId="25" fillId="0" borderId="28" xfId="0" applyNumberFormat="1" applyFont="1" applyFill="1" applyBorder="1" applyAlignment="1">
      <alignment vertical="top" wrapText="1"/>
    </xf>
    <xf numFmtId="2" fontId="11" fillId="0" borderId="28" xfId="0" applyNumberFormat="1" applyFont="1" applyFill="1" applyBorder="1" applyAlignment="1">
      <alignment horizontal="left" vertical="top" wrapText="1"/>
    </xf>
    <xf numFmtId="164" fontId="11" fillId="0" borderId="28" xfId="0" applyNumberFormat="1" applyFont="1" applyFill="1" applyBorder="1" applyAlignment="1">
      <alignment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37" xfId="0" applyNumberFormat="1" applyFont="1" applyFill="1" applyBorder="1" applyAlignment="1">
      <alignment horizontal="center" vertical="top" wrapText="1"/>
    </xf>
    <xf numFmtId="0" fontId="11" fillId="0" borderId="60" xfId="0" applyNumberFormat="1" applyFont="1" applyFill="1" applyBorder="1" applyAlignment="1">
      <alignment horizontal="center" vertical="top" wrapText="1"/>
    </xf>
    <xf numFmtId="0" fontId="11" fillId="0" borderId="10" xfId="0" applyNumberFormat="1" applyFont="1" applyFill="1" applyBorder="1" applyAlignment="1">
      <alignment horizontal="center" vertical="top" wrapText="1"/>
    </xf>
    <xf numFmtId="0" fontId="11" fillId="0" borderId="34" xfId="0" applyNumberFormat="1" applyFont="1" applyFill="1" applyBorder="1" applyAlignment="1">
      <alignment horizontal="center" vertical="top" wrapText="1"/>
    </xf>
    <xf numFmtId="0" fontId="11" fillId="0" borderId="50" xfId="0" applyFont="1" applyFill="1" applyBorder="1" applyAlignment="1">
      <alignment horizontal="center" vertical="top" wrapText="1"/>
    </xf>
    <xf numFmtId="164" fontId="11" fillId="4" borderId="72" xfId="0" applyNumberFormat="1" applyFont="1" applyFill="1" applyBorder="1" applyAlignment="1">
      <alignment horizontal="center" vertical="top" wrapText="1"/>
    </xf>
    <xf numFmtId="164" fontId="8" fillId="4" borderId="66" xfId="0" applyNumberFormat="1" applyFont="1" applyFill="1" applyBorder="1" applyAlignment="1">
      <alignment horizontal="center" vertical="top" wrapText="1"/>
    </xf>
    <xf numFmtId="164" fontId="8" fillId="4" borderId="26" xfId="0" applyNumberFormat="1" applyFont="1" applyFill="1" applyBorder="1" applyAlignment="1">
      <alignment horizontal="center" vertical="top" wrapText="1"/>
    </xf>
    <xf numFmtId="164" fontId="8" fillId="7" borderId="76" xfId="0" applyNumberFormat="1" applyFont="1" applyFill="1" applyBorder="1" applyAlignment="1">
      <alignment horizontal="center" vertical="top"/>
    </xf>
    <xf numFmtId="164" fontId="13" fillId="8" borderId="44" xfId="0" applyNumberFormat="1" applyFont="1" applyFill="1" applyBorder="1" applyAlignment="1">
      <alignment horizontal="center" vertical="top"/>
    </xf>
    <xf numFmtId="49" fontId="13" fillId="4" borderId="6" xfId="0" applyNumberFormat="1" applyFont="1" applyFill="1" applyBorder="1" applyAlignment="1">
      <alignment vertical="top"/>
    </xf>
    <xf numFmtId="49" fontId="13" fillId="4" borderId="18" xfId="0" applyNumberFormat="1" applyFont="1" applyFill="1" applyBorder="1" applyAlignment="1">
      <alignment vertical="top"/>
    </xf>
    <xf numFmtId="0" fontId="13" fillId="0" borderId="50" xfId="0" applyFont="1" applyFill="1" applyBorder="1" applyAlignment="1">
      <alignment horizontal="center" vertical="top" wrapText="1"/>
    </xf>
    <xf numFmtId="0" fontId="13" fillId="0" borderId="72" xfId="0" applyFont="1" applyFill="1" applyBorder="1" applyAlignment="1">
      <alignment horizontal="center" vertical="top" wrapText="1"/>
    </xf>
    <xf numFmtId="0" fontId="7" fillId="0" borderId="50" xfId="0" applyFont="1" applyFill="1" applyBorder="1" applyAlignment="1">
      <alignment horizontal="center" vertical="top" wrapText="1"/>
    </xf>
    <xf numFmtId="0" fontId="13" fillId="4" borderId="16" xfId="0" applyFont="1" applyFill="1" applyBorder="1" applyAlignment="1">
      <alignment vertical="top" wrapText="1"/>
    </xf>
    <xf numFmtId="0" fontId="11" fillId="4" borderId="32" xfId="0" applyNumberFormat="1" applyFont="1" applyFill="1" applyBorder="1" applyAlignment="1">
      <alignment horizontal="left" vertical="top" wrapText="1"/>
    </xf>
    <xf numFmtId="0" fontId="11" fillId="4" borderId="32" xfId="0" applyNumberFormat="1" applyFont="1" applyFill="1" applyBorder="1" applyAlignment="1">
      <alignment horizontal="center" vertical="top" wrapText="1"/>
    </xf>
    <xf numFmtId="0" fontId="11" fillId="4" borderId="80" xfId="0" applyNumberFormat="1" applyFont="1" applyFill="1" applyBorder="1" applyAlignment="1">
      <alignment horizontal="center" vertical="top" wrapText="1"/>
    </xf>
    <xf numFmtId="0" fontId="11" fillId="7" borderId="17" xfId="0" applyNumberFormat="1" applyFont="1" applyFill="1" applyBorder="1" applyAlignment="1">
      <alignment horizontal="center" vertical="top" wrapText="1"/>
    </xf>
    <xf numFmtId="0" fontId="11" fillId="7" borderId="19" xfId="0" applyNumberFormat="1" applyFont="1" applyFill="1" applyBorder="1" applyAlignment="1">
      <alignment vertical="top" wrapText="1"/>
    </xf>
    <xf numFmtId="0" fontId="11" fillId="7" borderId="31" xfId="0" applyNumberFormat="1" applyFont="1" applyFill="1" applyBorder="1" applyAlignment="1">
      <alignment vertical="top" wrapText="1"/>
    </xf>
    <xf numFmtId="0" fontId="13" fillId="7" borderId="34" xfId="0" applyNumberFormat="1" applyFont="1" applyFill="1" applyBorder="1" applyAlignment="1">
      <alignment horizontal="center" vertical="top"/>
    </xf>
    <xf numFmtId="164" fontId="8" fillId="7" borderId="53" xfId="0" applyNumberFormat="1" applyFont="1" applyFill="1" applyBorder="1" applyAlignment="1">
      <alignment horizontal="center" vertical="top"/>
    </xf>
    <xf numFmtId="164" fontId="11" fillId="7" borderId="37" xfId="0" applyNumberFormat="1" applyFont="1" applyFill="1" applyBorder="1" applyAlignment="1">
      <alignment horizontal="center" vertical="top" wrapText="1"/>
    </xf>
    <xf numFmtId="164" fontId="8" fillId="7" borderId="11" xfId="0" applyNumberFormat="1" applyFont="1" applyFill="1" applyBorder="1" applyAlignment="1">
      <alignment horizontal="center" vertical="top"/>
    </xf>
    <xf numFmtId="164" fontId="11" fillId="7" borderId="21" xfId="0" applyNumberFormat="1" applyFont="1" applyFill="1" applyBorder="1" applyAlignment="1">
      <alignment horizontal="center" vertical="top" wrapText="1"/>
    </xf>
    <xf numFmtId="0" fontId="11" fillId="4" borderId="50" xfId="0" applyNumberFormat="1" applyFont="1" applyFill="1" applyBorder="1" applyAlignment="1">
      <alignment vertical="top" wrapTex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vertical="center" wrapText="1"/>
    </xf>
    <xf numFmtId="0" fontId="13" fillId="0" borderId="72" xfId="0" applyFont="1" applyFill="1" applyBorder="1" applyAlignment="1">
      <alignment vertical="center" wrapText="1"/>
    </xf>
    <xf numFmtId="49" fontId="7" fillId="0" borderId="57" xfId="0" applyNumberFormat="1" applyFont="1" applyBorder="1" applyAlignment="1">
      <alignment vertical="center" textRotation="90"/>
    </xf>
    <xf numFmtId="49" fontId="13" fillId="4" borderId="31" xfId="0" applyNumberFormat="1" applyFont="1" applyFill="1" applyBorder="1" applyAlignment="1">
      <alignment vertical="top"/>
    </xf>
    <xf numFmtId="164" fontId="13" fillId="8" borderId="62" xfId="0" applyNumberFormat="1" applyFont="1" applyFill="1" applyBorder="1" applyAlignment="1">
      <alignment horizontal="center" vertical="top"/>
    </xf>
    <xf numFmtId="0" fontId="7" fillId="7" borderId="68" xfId="0" applyNumberFormat="1" applyFont="1" applyFill="1" applyBorder="1" applyAlignment="1">
      <alignment horizontal="center" vertical="top"/>
    </xf>
    <xf numFmtId="0" fontId="7" fillId="7" borderId="19" xfId="0" applyNumberFormat="1" applyFont="1" applyFill="1" applyBorder="1" applyAlignment="1">
      <alignment horizontal="center" vertical="top"/>
    </xf>
    <xf numFmtId="0" fontId="7" fillId="7" borderId="44" xfId="0" applyNumberFormat="1" applyFont="1" applyFill="1" applyBorder="1" applyAlignment="1">
      <alignment horizontal="center" vertical="top"/>
    </xf>
    <xf numFmtId="49" fontId="7" fillId="0" borderId="65" xfId="0" applyNumberFormat="1" applyFont="1" applyBorder="1" applyAlignment="1">
      <alignment vertical="center" textRotation="90"/>
    </xf>
    <xf numFmtId="49" fontId="7" fillId="0" borderId="50" xfId="0" applyNumberFormat="1" applyFont="1" applyBorder="1" applyAlignment="1">
      <alignment vertical="center" textRotation="90"/>
    </xf>
    <xf numFmtId="49" fontId="7" fillId="0" borderId="64" xfId="0" applyNumberFormat="1" applyFont="1" applyBorder="1" applyAlignment="1">
      <alignment horizontal="center" vertical="center"/>
    </xf>
    <xf numFmtId="49" fontId="7" fillId="0" borderId="72" xfId="0" applyNumberFormat="1" applyFont="1" applyBorder="1" applyAlignment="1">
      <alignment vertical="center" textRotation="90"/>
    </xf>
    <xf numFmtId="164" fontId="13" fillId="8" borderId="54" xfId="0" applyNumberFormat="1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center" vertical="top" wrapText="1"/>
    </xf>
    <xf numFmtId="164" fontId="11" fillId="0" borderId="35" xfId="0" applyNumberFormat="1" applyFont="1" applyFill="1" applyBorder="1" applyAlignment="1">
      <alignment horizontal="center" vertical="top" wrapText="1"/>
    </xf>
    <xf numFmtId="164" fontId="11" fillId="0" borderId="12" xfId="0" applyNumberFormat="1" applyFont="1" applyFill="1" applyBorder="1" applyAlignment="1">
      <alignment horizontal="center" vertical="top" wrapText="1"/>
    </xf>
    <xf numFmtId="164" fontId="11" fillId="0" borderId="34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5" fillId="0" borderId="0" xfId="0" applyFont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8" fillId="0" borderId="34" xfId="0" applyNumberFormat="1" applyFont="1" applyFill="1" applyBorder="1" applyAlignment="1">
      <alignment horizontal="center" vertical="top" wrapText="1"/>
    </xf>
    <xf numFmtId="0" fontId="25" fillId="0" borderId="0" xfId="0" applyNumberFormat="1" applyFont="1" applyFill="1" applyBorder="1" applyAlignment="1">
      <alignment horizontal="center" vertical="top"/>
    </xf>
    <xf numFmtId="164" fontId="11" fillId="4" borderId="49" xfId="0" applyNumberFormat="1" applyFont="1" applyFill="1" applyBorder="1" applyAlignment="1">
      <alignment horizontal="center" vertical="top"/>
    </xf>
    <xf numFmtId="164" fontId="11" fillId="4" borderId="65" xfId="0" applyNumberFormat="1" applyFont="1" applyFill="1" applyBorder="1" applyAlignment="1">
      <alignment horizontal="center" vertical="top"/>
    </xf>
    <xf numFmtId="164" fontId="11" fillId="4" borderId="65" xfId="0" applyNumberFormat="1" applyFont="1" applyFill="1" applyBorder="1" applyAlignment="1">
      <alignment horizontal="center" vertical="top" wrapText="1"/>
    </xf>
    <xf numFmtId="164" fontId="11" fillId="4" borderId="50" xfId="0" applyNumberFormat="1" applyFont="1" applyFill="1" applyBorder="1" applyAlignment="1">
      <alignment horizontal="center" vertical="top" wrapText="1"/>
    </xf>
    <xf numFmtId="164" fontId="8" fillId="4" borderId="50" xfId="0" applyNumberFormat="1" applyFont="1" applyFill="1" applyBorder="1" applyAlignment="1">
      <alignment horizontal="center" vertical="top" wrapText="1"/>
    </xf>
    <xf numFmtId="164" fontId="8" fillId="7" borderId="72" xfId="0" applyNumberFormat="1" applyFont="1" applyFill="1" applyBorder="1" applyAlignment="1">
      <alignment horizontal="center" vertical="top" wrapText="1"/>
    </xf>
    <xf numFmtId="164" fontId="8" fillId="0" borderId="65" xfId="0" applyNumberFormat="1" applyFont="1" applyBorder="1" applyAlignment="1">
      <alignment horizontal="center" vertical="top"/>
    </xf>
    <xf numFmtId="164" fontId="8" fillId="0" borderId="57" xfId="0" applyNumberFormat="1" applyFont="1" applyFill="1" applyBorder="1" applyAlignment="1">
      <alignment horizontal="center" vertical="top"/>
    </xf>
    <xf numFmtId="164" fontId="11" fillId="4" borderId="50" xfId="0" applyNumberFormat="1" applyFont="1" applyFill="1" applyBorder="1" applyAlignment="1">
      <alignment horizontal="center" vertical="top"/>
    </xf>
    <xf numFmtId="164" fontId="8" fillId="7" borderId="50" xfId="0" applyNumberFormat="1" applyFont="1" applyFill="1" applyBorder="1" applyAlignment="1">
      <alignment horizontal="center" vertical="top"/>
    </xf>
    <xf numFmtId="164" fontId="11" fillId="8" borderId="16" xfId="0" applyNumberFormat="1" applyFont="1" applyFill="1" applyBorder="1" applyAlignment="1">
      <alignment horizontal="center" vertical="top"/>
    </xf>
    <xf numFmtId="164" fontId="11" fillId="8" borderId="13" xfId="0" applyNumberFormat="1" applyFont="1" applyFill="1" applyBorder="1" applyAlignment="1">
      <alignment horizontal="center" vertical="top"/>
    </xf>
    <xf numFmtId="164" fontId="11" fillId="8" borderId="15" xfId="0" applyNumberFormat="1" applyFont="1" applyFill="1" applyBorder="1" applyAlignment="1">
      <alignment horizontal="center" vertical="top"/>
    </xf>
    <xf numFmtId="164" fontId="11" fillId="8" borderId="25" xfId="0" applyNumberFormat="1" applyFont="1" applyFill="1" applyBorder="1" applyAlignment="1">
      <alignment horizontal="center" vertical="top"/>
    </xf>
    <xf numFmtId="164" fontId="8" fillId="8" borderId="13" xfId="0" applyNumberFormat="1" applyFont="1" applyFill="1" applyBorder="1" applyAlignment="1">
      <alignment horizontal="center" vertical="top"/>
    </xf>
    <xf numFmtId="164" fontId="11" fillId="8" borderId="9" xfId="0" applyNumberFormat="1" applyFont="1" applyFill="1" applyBorder="1" applyAlignment="1">
      <alignment horizontal="center" vertical="top"/>
    </xf>
    <xf numFmtId="164" fontId="11" fillId="8" borderId="9" xfId="0" applyNumberFormat="1" applyFont="1" applyFill="1" applyBorder="1" applyAlignment="1">
      <alignment horizontal="center" vertical="top" wrapText="1"/>
    </xf>
    <xf numFmtId="164" fontId="11" fillId="8" borderId="15" xfId="0" applyNumberFormat="1" applyFont="1" applyFill="1" applyBorder="1" applyAlignment="1">
      <alignment horizontal="center" vertical="top" wrapText="1"/>
    </xf>
    <xf numFmtId="164" fontId="8" fillId="8" borderId="15" xfId="0" applyNumberFormat="1" applyFont="1" applyFill="1" applyBorder="1" applyAlignment="1">
      <alignment horizontal="center" vertical="top" wrapText="1"/>
    </xf>
    <xf numFmtId="164" fontId="8" fillId="8" borderId="26" xfId="0" applyNumberFormat="1" applyFont="1" applyFill="1" applyBorder="1" applyAlignment="1">
      <alignment horizontal="center" vertical="top" wrapText="1"/>
    </xf>
    <xf numFmtId="164" fontId="8" fillId="8" borderId="16" xfId="0" applyNumberFormat="1" applyFont="1" applyFill="1" applyBorder="1" applyAlignment="1">
      <alignment horizontal="center" vertical="top"/>
    </xf>
    <xf numFmtId="164" fontId="8" fillId="8" borderId="15" xfId="0" applyNumberFormat="1" applyFont="1" applyFill="1" applyBorder="1" applyAlignment="1">
      <alignment horizontal="center" vertical="top"/>
    </xf>
    <xf numFmtId="164" fontId="8" fillId="8" borderId="26" xfId="0" applyNumberFormat="1" applyFont="1" applyFill="1" applyBorder="1" applyAlignment="1">
      <alignment horizontal="center" vertical="top"/>
    </xf>
    <xf numFmtId="164" fontId="8" fillId="8" borderId="25" xfId="0" applyNumberFormat="1" applyFont="1" applyFill="1" applyBorder="1" applyAlignment="1">
      <alignment horizontal="center" vertical="top"/>
    </xf>
    <xf numFmtId="164" fontId="11" fillId="8" borderId="26" xfId="0" applyNumberFormat="1" applyFont="1" applyFill="1" applyBorder="1" applyAlignment="1">
      <alignment horizontal="center" vertical="top"/>
    </xf>
    <xf numFmtId="164" fontId="8" fillId="8" borderId="9" xfId="0" applyNumberFormat="1" applyFont="1" applyFill="1" applyBorder="1" applyAlignment="1">
      <alignment horizontal="center" vertical="top"/>
    </xf>
    <xf numFmtId="164" fontId="11" fillId="8" borderId="46" xfId="0" applyNumberFormat="1" applyFont="1" applyFill="1" applyBorder="1" applyAlignment="1">
      <alignment horizontal="center" vertical="top" wrapText="1"/>
    </xf>
    <xf numFmtId="164" fontId="11" fillId="8" borderId="5" xfId="0" applyNumberFormat="1" applyFont="1" applyFill="1" applyBorder="1" applyAlignment="1">
      <alignment horizontal="center" vertical="top" wrapText="1"/>
    </xf>
    <xf numFmtId="164" fontId="8" fillId="8" borderId="10" xfId="0" applyNumberFormat="1" applyFont="1" applyFill="1" applyBorder="1" applyAlignment="1">
      <alignment horizontal="center" vertical="top" wrapText="1"/>
    </xf>
    <xf numFmtId="1" fontId="11" fillId="0" borderId="38" xfId="0" applyNumberFormat="1" applyFont="1" applyFill="1" applyBorder="1" applyAlignment="1">
      <alignment horizontal="center" vertical="top"/>
    </xf>
    <xf numFmtId="0" fontId="25" fillId="0" borderId="38" xfId="0" applyNumberFormat="1" applyFont="1" applyFill="1" applyBorder="1" applyAlignment="1">
      <alignment horizontal="center" vertical="top"/>
    </xf>
    <xf numFmtId="0" fontId="11" fillId="0" borderId="52" xfId="0" applyNumberFormat="1" applyFont="1" applyFill="1" applyBorder="1" applyAlignment="1">
      <alignment horizontal="center" vertical="top"/>
    </xf>
    <xf numFmtId="0" fontId="11" fillId="0" borderId="43" xfId="0" applyNumberFormat="1" applyFont="1" applyFill="1" applyBorder="1" applyAlignment="1">
      <alignment horizontal="center" vertical="top"/>
    </xf>
    <xf numFmtId="0" fontId="11" fillId="0" borderId="55" xfId="0" applyNumberFormat="1" applyFont="1" applyFill="1" applyBorder="1" applyAlignment="1">
      <alignment horizontal="center" vertical="top"/>
    </xf>
    <xf numFmtId="0" fontId="13" fillId="0" borderId="15" xfId="0" applyFont="1" applyBorder="1" applyAlignment="1">
      <alignment vertical="top" wrapText="1"/>
    </xf>
    <xf numFmtId="164" fontId="11" fillId="0" borderId="66" xfId="0" applyNumberFormat="1" applyFont="1" applyFill="1" applyBorder="1" applyAlignment="1">
      <alignment horizontal="center" vertical="top" wrapText="1"/>
    </xf>
    <xf numFmtId="49" fontId="7" fillId="2" borderId="80" xfId="0" applyNumberFormat="1" applyFont="1" applyFill="1" applyBorder="1" applyAlignment="1">
      <alignment horizontal="center" vertical="top"/>
    </xf>
    <xf numFmtId="0" fontId="7" fillId="0" borderId="80" xfId="0" applyFont="1" applyBorder="1" applyAlignment="1">
      <alignment horizontal="center" vertical="center" textRotation="90"/>
    </xf>
    <xf numFmtId="1" fontId="11" fillId="0" borderId="38" xfId="0" applyNumberFormat="1" applyFont="1" applyFill="1" applyBorder="1" applyAlignment="1">
      <alignment vertical="top"/>
    </xf>
    <xf numFmtId="1" fontId="11" fillId="0" borderId="39" xfId="0" applyNumberFormat="1" applyFont="1" applyFill="1" applyBorder="1" applyAlignment="1">
      <alignment vertical="top"/>
    </xf>
    <xf numFmtId="1" fontId="11" fillId="0" borderId="36" xfId="0" applyNumberFormat="1" applyFont="1" applyFill="1" applyBorder="1" applyAlignment="1">
      <alignment vertical="top"/>
    </xf>
    <xf numFmtId="0" fontId="13" fillId="0" borderId="9" xfId="0" applyFont="1" applyBorder="1" applyAlignment="1">
      <alignment horizontal="left" vertical="top" wrapText="1"/>
    </xf>
    <xf numFmtId="164" fontId="11" fillId="4" borderId="64" xfId="0" applyNumberFormat="1" applyFont="1" applyFill="1" applyBorder="1" applyAlignment="1">
      <alignment horizontal="center" vertical="top"/>
    </xf>
    <xf numFmtId="0" fontId="11" fillId="7" borderId="15" xfId="0" applyNumberFormat="1" applyFont="1" applyFill="1" applyBorder="1" applyAlignment="1">
      <alignment vertical="top" wrapText="1"/>
    </xf>
    <xf numFmtId="0" fontId="11" fillId="7" borderId="70" xfId="0" applyNumberFormat="1" applyFont="1" applyFill="1" applyBorder="1" applyAlignment="1">
      <alignment vertical="top" wrapText="1"/>
    </xf>
    <xf numFmtId="164" fontId="13" fillId="3" borderId="73" xfId="0" applyNumberFormat="1" applyFont="1" applyFill="1" applyBorder="1" applyAlignment="1">
      <alignment horizontal="center" vertical="top"/>
    </xf>
    <xf numFmtId="164" fontId="11" fillId="0" borderId="15" xfId="0" applyNumberFormat="1" applyFont="1" applyBorder="1" applyAlignment="1">
      <alignment vertical="top"/>
    </xf>
    <xf numFmtId="164" fontId="11" fillId="8" borderId="15" xfId="0" applyNumberFormat="1" applyFont="1" applyFill="1" applyBorder="1" applyAlignment="1">
      <alignment vertical="top"/>
    </xf>
    <xf numFmtId="164" fontId="11" fillId="0" borderId="50" xfId="0" applyNumberFormat="1" applyFont="1" applyBorder="1" applyAlignment="1">
      <alignment vertical="top"/>
    </xf>
    <xf numFmtId="164" fontId="11" fillId="0" borderId="34" xfId="0" applyNumberFormat="1" applyFont="1" applyBorder="1" applyAlignment="1">
      <alignment vertical="top"/>
    </xf>
    <xf numFmtId="164" fontId="11" fillId="0" borderId="9" xfId="0" applyNumberFormat="1" applyFont="1" applyBorder="1" applyAlignment="1">
      <alignment horizontal="center" vertical="top" wrapText="1"/>
    </xf>
    <xf numFmtId="164" fontId="11" fillId="0" borderId="15" xfId="0" applyNumberFormat="1" applyFont="1" applyBorder="1" applyAlignment="1">
      <alignment horizontal="center" vertical="top" wrapText="1"/>
    </xf>
    <xf numFmtId="164" fontId="11" fillId="0" borderId="13" xfId="0" applyNumberFormat="1" applyFont="1" applyBorder="1" applyAlignment="1">
      <alignment horizontal="center" vertical="top" wrapText="1"/>
    </xf>
    <xf numFmtId="164" fontId="13" fillId="8" borderId="62" xfId="0" applyNumberFormat="1" applyFont="1" applyFill="1" applyBorder="1" applyAlignment="1">
      <alignment horizontal="center" vertical="top" wrapText="1"/>
    </xf>
    <xf numFmtId="164" fontId="11" fillId="0" borderId="16" xfId="0" applyNumberFormat="1" applyFont="1" applyBorder="1" applyAlignment="1">
      <alignment horizontal="center" vertical="top" wrapText="1"/>
    </xf>
    <xf numFmtId="164" fontId="11" fillId="0" borderId="26" xfId="0" applyNumberFormat="1" applyFont="1" applyBorder="1" applyAlignment="1">
      <alignment horizontal="center" vertical="top" wrapText="1"/>
    </xf>
    <xf numFmtId="164" fontId="7" fillId="8" borderId="68" xfId="0" applyNumberFormat="1" applyFont="1" applyFill="1" applyBorder="1" applyAlignment="1">
      <alignment horizontal="center" vertical="top"/>
    </xf>
    <xf numFmtId="164" fontId="13" fillId="8" borderId="56" xfId="0" applyNumberFormat="1" applyFont="1" applyFill="1" applyBorder="1" applyAlignment="1">
      <alignment horizontal="center" vertical="top" wrapText="1"/>
    </xf>
    <xf numFmtId="164" fontId="13" fillId="8" borderId="41" xfId="0" applyNumberFormat="1" applyFont="1" applyFill="1" applyBorder="1" applyAlignment="1">
      <alignment horizontal="center" vertical="top" wrapText="1"/>
    </xf>
    <xf numFmtId="164" fontId="13" fillId="8" borderId="69" xfId="0" applyNumberFormat="1" applyFont="1" applyFill="1" applyBorder="1" applyAlignment="1">
      <alignment horizontal="center" vertical="top" wrapText="1"/>
    </xf>
    <xf numFmtId="164" fontId="7" fillId="8" borderId="54" xfId="0" applyNumberFormat="1" applyFont="1" applyFill="1" applyBorder="1" applyAlignment="1">
      <alignment horizontal="center" vertical="top" wrapText="1"/>
    </xf>
    <xf numFmtId="164" fontId="7" fillId="8" borderId="41" xfId="0" applyNumberFormat="1" applyFont="1" applyFill="1" applyBorder="1" applyAlignment="1">
      <alignment horizontal="center" vertical="top" wrapText="1"/>
    </xf>
    <xf numFmtId="164" fontId="8" fillId="0" borderId="73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Border="1"/>
    <xf numFmtId="164" fontId="7" fillId="3" borderId="20" xfId="0" applyNumberFormat="1" applyFont="1" applyFill="1" applyBorder="1" applyAlignment="1">
      <alignment horizontal="center" vertical="top"/>
    </xf>
    <xf numFmtId="164" fontId="7" fillId="5" borderId="23" xfId="0" applyNumberFormat="1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center" vertical="top" wrapText="1"/>
    </xf>
    <xf numFmtId="164" fontId="11" fillId="0" borderId="69" xfId="0" applyNumberFormat="1" applyFont="1" applyBorder="1" applyAlignment="1">
      <alignment horizontal="center" vertical="top" wrapText="1"/>
    </xf>
    <xf numFmtId="164" fontId="11" fillId="0" borderId="41" xfId="0" applyNumberFormat="1" applyFont="1" applyFill="1" applyBorder="1" applyAlignment="1">
      <alignment horizontal="center" vertical="top" wrapText="1"/>
    </xf>
    <xf numFmtId="164" fontId="7" fillId="8" borderId="23" xfId="0" applyNumberFormat="1" applyFont="1" applyFill="1" applyBorder="1" applyAlignment="1">
      <alignment horizontal="center" vertical="top" wrapText="1"/>
    </xf>
    <xf numFmtId="164" fontId="8" fillId="0" borderId="8" xfId="0" applyNumberFormat="1" applyFont="1" applyBorder="1" applyAlignment="1">
      <alignment horizontal="center" vertical="center" wrapText="1"/>
    </xf>
    <xf numFmtId="164" fontId="11" fillId="8" borderId="28" xfId="0" applyNumberFormat="1" applyFont="1" applyFill="1" applyBorder="1" applyAlignment="1">
      <alignment horizontal="center" vertical="top"/>
    </xf>
    <xf numFmtId="164" fontId="11" fillId="8" borderId="13" xfId="0" applyNumberFormat="1" applyFont="1" applyFill="1" applyBorder="1" applyAlignment="1">
      <alignment horizontal="center" vertical="top" wrapText="1"/>
    </xf>
    <xf numFmtId="164" fontId="25" fillId="4" borderId="56" xfId="0" applyNumberFormat="1" applyFont="1" applyFill="1" applyBorder="1" applyAlignment="1">
      <alignment horizontal="center" vertical="top" wrapText="1"/>
    </xf>
    <xf numFmtId="164" fontId="25" fillId="4" borderId="54" xfId="0" applyNumberFormat="1" applyFont="1" applyFill="1" applyBorder="1" applyAlignment="1">
      <alignment horizontal="center" vertical="top" wrapText="1"/>
    </xf>
    <xf numFmtId="165" fontId="13" fillId="4" borderId="0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top" wrapText="1"/>
    </xf>
    <xf numFmtId="164" fontId="13" fillId="4" borderId="0" xfId="0" applyNumberFormat="1" applyFont="1" applyFill="1" applyBorder="1" applyAlignment="1">
      <alignment horizontal="center"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0" fontId="11" fillId="4" borderId="7" xfId="0" applyNumberFormat="1" applyFont="1" applyFill="1" applyBorder="1" applyAlignment="1">
      <alignment horizontal="center" vertical="top" wrapText="1"/>
    </xf>
    <xf numFmtId="0" fontId="11" fillId="4" borderId="12" xfId="0" applyNumberFormat="1" applyFont="1" applyFill="1" applyBorder="1" applyAlignment="1">
      <alignment horizontal="center" vertical="top" wrapText="1"/>
    </xf>
    <xf numFmtId="0" fontId="11" fillId="4" borderId="35" xfId="0" applyNumberFormat="1" applyFont="1" applyFill="1" applyBorder="1" applyAlignment="1">
      <alignment horizontal="center" vertical="top" wrapText="1"/>
    </xf>
    <xf numFmtId="0" fontId="11" fillId="4" borderId="34" xfId="0" applyNumberFormat="1" applyFont="1" applyFill="1" applyBorder="1" applyAlignment="1">
      <alignment horizontal="center" vertical="top" wrapText="1"/>
    </xf>
    <xf numFmtId="1" fontId="11" fillId="0" borderId="36" xfId="0" applyNumberFormat="1" applyFont="1" applyFill="1" applyBorder="1" applyAlignment="1">
      <alignment horizontal="center" vertical="top"/>
    </xf>
    <xf numFmtId="1" fontId="11" fillId="0" borderId="55" xfId="0" applyNumberFormat="1" applyFont="1" applyFill="1" applyBorder="1" applyAlignment="1">
      <alignment horizontal="center" vertical="top"/>
    </xf>
    <xf numFmtId="164" fontId="11" fillId="0" borderId="57" xfId="0" applyNumberFormat="1" applyFont="1" applyFill="1" applyBorder="1" applyAlignment="1">
      <alignment horizontal="center" vertical="top"/>
    </xf>
    <xf numFmtId="1" fontId="11" fillId="0" borderId="39" xfId="0" applyNumberFormat="1" applyFont="1" applyFill="1" applyBorder="1" applyAlignment="1">
      <alignment horizontal="center" vertical="top"/>
    </xf>
    <xf numFmtId="1" fontId="11" fillId="0" borderId="43" xfId="0" applyNumberFormat="1" applyFont="1" applyFill="1" applyBorder="1" applyAlignment="1">
      <alignment horizontal="center" vertical="top"/>
    </xf>
    <xf numFmtId="0" fontId="11" fillId="4" borderId="25" xfId="0" applyNumberFormat="1" applyFont="1" applyFill="1" applyBorder="1" applyAlignment="1">
      <alignment horizontal="left" vertical="top" wrapText="1"/>
    </xf>
    <xf numFmtId="49" fontId="13" fillId="7" borderId="55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/>
    </xf>
    <xf numFmtId="1" fontId="11" fillId="0" borderId="51" xfId="0" applyNumberFormat="1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 vertical="top" wrapText="1"/>
    </xf>
    <xf numFmtId="164" fontId="11" fillId="0" borderId="70" xfId="0" applyNumberFormat="1" applyFont="1" applyFill="1" applyBorder="1" applyAlignment="1">
      <alignment horizontal="left" vertical="top" wrapText="1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19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1" fontId="11" fillId="0" borderId="31" xfId="0" applyNumberFormat="1" applyFont="1" applyFill="1" applyBorder="1" applyAlignment="1">
      <alignment horizontal="center" vertical="top"/>
    </xf>
    <xf numFmtId="1" fontId="11" fillId="0" borderId="7" xfId="0" applyNumberFormat="1" applyFont="1" applyFill="1" applyBorder="1" applyAlignment="1">
      <alignment horizontal="center" vertical="top"/>
    </xf>
    <xf numFmtId="1" fontId="11" fillId="0" borderId="35" xfId="0" applyNumberFormat="1" applyFont="1" applyFill="1" applyBorder="1" applyAlignment="1">
      <alignment horizontal="center" vertical="top"/>
    </xf>
    <xf numFmtId="1" fontId="11" fillId="0" borderId="5" xfId="0" applyNumberFormat="1" applyFont="1" applyFill="1" applyBorder="1" applyAlignment="1">
      <alignment horizontal="center" vertical="top"/>
    </xf>
    <xf numFmtId="1" fontId="11" fillId="0" borderId="37" xfId="0" applyNumberFormat="1" applyFont="1" applyFill="1" applyBorder="1" applyAlignment="1">
      <alignment horizontal="center" vertical="top"/>
    </xf>
    <xf numFmtId="1" fontId="11" fillId="0" borderId="54" xfId="0" applyNumberFormat="1" applyFont="1" applyFill="1" applyBorder="1" applyAlignment="1">
      <alignment horizontal="center" vertical="top"/>
    </xf>
    <xf numFmtId="49" fontId="13" fillId="0" borderId="34" xfId="0" applyNumberFormat="1" applyFont="1" applyBorder="1" applyAlignment="1">
      <alignment horizontal="center" vertical="top"/>
    </xf>
    <xf numFmtId="164" fontId="8" fillId="0" borderId="15" xfId="0" applyNumberFormat="1" applyFont="1" applyBorder="1" applyAlignment="1">
      <alignment horizontal="center" vertical="top" wrapText="1"/>
    </xf>
    <xf numFmtId="0" fontId="11" fillId="0" borderId="28" xfId="0" applyNumberFormat="1" applyFont="1" applyBorder="1" applyAlignment="1">
      <alignment horizontal="center" vertical="top" wrapText="1"/>
    </xf>
    <xf numFmtId="0" fontId="11" fillId="0" borderId="64" xfId="0" applyNumberFormat="1" applyFont="1" applyFill="1" applyBorder="1" applyAlignment="1">
      <alignment horizontal="center" vertical="top"/>
    </xf>
    <xf numFmtId="0" fontId="11" fillId="4" borderId="25" xfId="0" applyFont="1" applyFill="1" applyBorder="1" applyAlignment="1">
      <alignment horizontal="left" vertical="top" wrapText="1"/>
    </xf>
    <xf numFmtId="0" fontId="11" fillId="7" borderId="25" xfId="0" applyFont="1" applyFill="1" applyBorder="1" applyAlignment="1">
      <alignment horizontal="left" vertical="top" wrapText="1"/>
    </xf>
    <xf numFmtId="164" fontId="8" fillId="0" borderId="76" xfId="0" applyNumberFormat="1" applyFont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left" vertical="top" wrapText="1"/>
    </xf>
    <xf numFmtId="49" fontId="7" fillId="0" borderId="34" xfId="0" applyNumberFormat="1" applyFont="1" applyBorder="1" applyAlignment="1">
      <alignment horizontal="center" vertical="top"/>
    </xf>
    <xf numFmtId="0" fontId="11" fillId="0" borderId="54" xfId="0" applyFont="1" applyFill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top"/>
    </xf>
    <xf numFmtId="49" fontId="7" fillId="3" borderId="12" xfId="0" applyNumberFormat="1" applyFont="1" applyFill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0" fontId="11" fillId="4" borderId="43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/>
    </xf>
    <xf numFmtId="49" fontId="7" fillId="3" borderId="7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left" vertical="top" wrapText="1"/>
    </xf>
    <xf numFmtId="0" fontId="11" fillId="0" borderId="3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49" fontId="7" fillId="3" borderId="7" xfId="0" applyNumberFormat="1" applyFont="1" applyFill="1" applyBorder="1" applyAlignment="1">
      <alignment horizontal="center" vertical="top" wrapText="1"/>
    </xf>
    <xf numFmtId="49" fontId="7" fillId="3" borderId="12" xfId="0" applyNumberFormat="1" applyFont="1" applyFill="1" applyBorder="1" applyAlignment="1">
      <alignment horizontal="center" vertical="top" wrapText="1"/>
    </xf>
    <xf numFmtId="49" fontId="7" fillId="3" borderId="19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9" xfId="0" applyNumberFormat="1" applyFont="1" applyBorder="1" applyAlignment="1">
      <alignment horizontal="center" vertical="top" wrapText="1"/>
    </xf>
    <xf numFmtId="49" fontId="7" fillId="2" borderId="17" xfId="0" applyNumberFormat="1" applyFont="1" applyFill="1" applyBorder="1" applyAlignment="1">
      <alignment horizontal="center" vertical="top"/>
    </xf>
    <xf numFmtId="49" fontId="7" fillId="3" borderId="19" xfId="0" applyNumberFormat="1" applyFont="1" applyFill="1" applyBorder="1" applyAlignment="1">
      <alignment horizontal="center" vertical="top"/>
    </xf>
    <xf numFmtId="0" fontId="11" fillId="0" borderId="24" xfId="0" applyFont="1" applyFill="1" applyBorder="1" applyAlignment="1">
      <alignment horizontal="center" vertical="top" wrapText="1"/>
    </xf>
    <xf numFmtId="0" fontId="11" fillId="0" borderId="68" xfId="0" applyFont="1" applyFill="1" applyBorder="1" applyAlignment="1">
      <alignment horizontal="center" vertical="top" wrapText="1"/>
    </xf>
    <xf numFmtId="164" fontId="11" fillId="0" borderId="24" xfId="0" applyNumberFormat="1" applyFont="1" applyFill="1" applyBorder="1" applyAlignment="1">
      <alignment horizontal="left" vertical="top" wrapText="1"/>
    </xf>
    <xf numFmtId="49" fontId="7" fillId="0" borderId="35" xfId="0" applyNumberFormat="1" applyFont="1" applyFill="1" applyBorder="1" applyAlignment="1">
      <alignment horizontal="center" vertical="top" wrapText="1"/>
    </xf>
    <xf numFmtId="49" fontId="7" fillId="0" borderId="31" xfId="0" applyNumberFormat="1" applyFont="1" applyFill="1" applyBorder="1" applyAlignment="1">
      <alignment horizontal="center" vertical="top" wrapText="1"/>
    </xf>
    <xf numFmtId="49" fontId="13" fillId="0" borderId="35" xfId="0" applyNumberFormat="1" applyFont="1" applyBorder="1" applyAlignment="1">
      <alignment horizontal="center" vertical="top"/>
    </xf>
    <xf numFmtId="49" fontId="13" fillId="0" borderId="35" xfId="0" applyNumberFormat="1" applyFont="1" applyBorder="1" applyAlignment="1">
      <alignment horizontal="center" vertical="top" wrapText="1"/>
    </xf>
    <xf numFmtId="49" fontId="13" fillId="0" borderId="34" xfId="0" applyNumberFormat="1" applyFont="1" applyBorder="1" applyAlignment="1">
      <alignment horizontal="center" vertical="top" wrapText="1"/>
    </xf>
    <xf numFmtId="49" fontId="13" fillId="0" borderId="31" xfId="0" applyNumberFormat="1" applyFont="1" applyBorder="1" applyAlignment="1">
      <alignment horizontal="center" vertical="top" wrapText="1"/>
    </xf>
    <xf numFmtId="49" fontId="7" fillId="0" borderId="35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0" fontId="11" fillId="4" borderId="37" xfId="0" applyNumberFormat="1" applyFont="1" applyFill="1" applyBorder="1" applyAlignment="1">
      <alignment horizontal="center" vertical="top" wrapText="1"/>
    </xf>
    <xf numFmtId="0" fontId="11" fillId="4" borderId="21" xfId="0" applyNumberFormat="1" applyFont="1" applyFill="1" applyBorder="1" applyAlignment="1">
      <alignment horizontal="center" vertical="top" wrapText="1"/>
    </xf>
    <xf numFmtId="0" fontId="13" fillId="0" borderId="34" xfId="0" applyNumberFormat="1" applyFont="1" applyBorder="1" applyAlignment="1">
      <alignment horizontal="center" vertical="top"/>
    </xf>
    <xf numFmtId="0" fontId="11" fillId="0" borderId="26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8" borderId="40" xfId="0" applyFont="1" applyFill="1" applyBorder="1" applyAlignment="1">
      <alignment horizontal="center" vertical="top" wrapText="1"/>
    </xf>
    <xf numFmtId="164" fontId="7" fillId="2" borderId="70" xfId="0" applyNumberFormat="1" applyFont="1" applyFill="1" applyBorder="1" applyAlignment="1">
      <alignment horizontal="center" vertical="top"/>
    </xf>
    <xf numFmtId="164" fontId="7" fillId="5" borderId="70" xfId="0" applyNumberFormat="1" applyFont="1" applyFill="1" applyBorder="1" applyAlignment="1">
      <alignment horizontal="center" vertical="center"/>
    </xf>
    <xf numFmtId="164" fontId="13" fillId="8" borderId="1" xfId="0" applyNumberFormat="1" applyFont="1" applyFill="1" applyBorder="1" applyAlignment="1">
      <alignment horizontal="center" vertical="top" wrapText="1"/>
    </xf>
    <xf numFmtId="49" fontId="7" fillId="2" borderId="46" xfId="0" applyNumberFormat="1" applyFont="1" applyFill="1" applyBorder="1" applyAlignment="1">
      <alignment vertical="top"/>
    </xf>
    <xf numFmtId="49" fontId="11" fillId="0" borderId="10" xfId="0" applyNumberFormat="1" applyFont="1" applyFill="1" applyBorder="1" applyAlignment="1">
      <alignment horizontal="center" vertical="top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0" fontId="11" fillId="4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/>
    </xf>
    <xf numFmtId="49" fontId="7" fillId="3" borderId="12" xfId="0" applyNumberFormat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0" fontId="11" fillId="4" borderId="21" xfId="0" applyNumberFormat="1" applyFont="1" applyFill="1" applyBorder="1" applyAlignment="1">
      <alignment horizontal="center" vertical="top" wrapText="1"/>
    </xf>
    <xf numFmtId="0" fontId="13" fillId="0" borderId="34" xfId="0" applyNumberFormat="1" applyFont="1" applyBorder="1" applyAlignment="1">
      <alignment horizontal="center" vertical="top"/>
    </xf>
    <xf numFmtId="49" fontId="11" fillId="0" borderId="10" xfId="0" applyNumberFormat="1" applyFont="1" applyFill="1" applyBorder="1" applyAlignment="1">
      <alignment horizontal="center" vertical="top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164" fontId="11" fillId="0" borderId="28" xfId="0" applyNumberFormat="1" applyFont="1" applyFill="1" applyBorder="1" applyAlignment="1">
      <alignment horizontal="left" vertical="top" wrapText="1"/>
    </xf>
    <xf numFmtId="0" fontId="8" fillId="7" borderId="15" xfId="0" applyFont="1" applyFill="1" applyBorder="1" applyAlignment="1">
      <alignment horizontal="left" vertical="top" wrapText="1"/>
    </xf>
    <xf numFmtId="49" fontId="7" fillId="2" borderId="10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49" fontId="7" fillId="3" borderId="12" xfId="0" applyNumberFormat="1" applyFont="1" applyFill="1" applyBorder="1" applyAlignment="1">
      <alignment horizontal="center" vertical="top"/>
    </xf>
    <xf numFmtId="0" fontId="13" fillId="0" borderId="34" xfId="0" applyNumberFormat="1" applyFont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164" fontId="11" fillId="4" borderId="14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/>
    </xf>
    <xf numFmtId="49" fontId="7" fillId="7" borderId="0" xfId="0" applyNumberFormat="1" applyFont="1" applyFill="1" applyBorder="1" applyAlignment="1">
      <alignment horizontal="center" vertical="top"/>
    </xf>
    <xf numFmtId="2" fontId="7" fillId="7" borderId="0" xfId="0" applyNumberFormat="1" applyFont="1" applyFill="1" applyBorder="1" applyAlignment="1">
      <alignment horizontal="right" vertical="center"/>
    </xf>
    <xf numFmtId="164" fontId="7" fillId="7" borderId="0" xfId="0" applyNumberFormat="1" applyFont="1" applyFill="1" applyBorder="1" applyAlignment="1">
      <alignment horizontal="center" vertical="center"/>
    </xf>
    <xf numFmtId="164" fontId="7" fillId="7" borderId="0" xfId="0" applyNumberFormat="1" applyFont="1" applyFill="1" applyBorder="1" applyAlignment="1">
      <alignment horizontal="center" vertical="center" wrapText="1"/>
    </xf>
    <xf numFmtId="164" fontId="11" fillId="7" borderId="0" xfId="0" applyNumberFormat="1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164" fontId="11" fillId="7" borderId="26" xfId="0" applyNumberFormat="1" applyFont="1" applyFill="1" applyBorder="1" applyAlignment="1">
      <alignment horizontal="center" vertical="top" wrapText="1"/>
    </xf>
    <xf numFmtId="0" fontId="11" fillId="4" borderId="50" xfId="0" applyNumberFormat="1" applyFont="1" applyFill="1" applyBorder="1" applyAlignment="1">
      <alignment horizontal="center" wrapText="1"/>
    </xf>
    <xf numFmtId="49" fontId="13" fillId="4" borderId="58" xfId="0" applyNumberFormat="1" applyFont="1" applyFill="1" applyBorder="1" applyAlignment="1">
      <alignment vertical="top"/>
    </xf>
    <xf numFmtId="0" fontId="11" fillId="4" borderId="77" xfId="0" applyFont="1" applyFill="1" applyBorder="1" applyAlignment="1">
      <alignment horizontal="center" vertical="top" wrapText="1"/>
    </xf>
    <xf numFmtId="164" fontId="11" fillId="7" borderId="46" xfId="0" applyNumberFormat="1" applyFont="1" applyFill="1" applyBorder="1" applyAlignment="1">
      <alignment horizontal="center" vertical="top" wrapText="1"/>
    </xf>
    <xf numFmtId="0" fontId="11" fillId="4" borderId="16" xfId="0" applyNumberFormat="1" applyFont="1" applyFill="1" applyBorder="1" applyAlignment="1">
      <alignment vertical="top" wrapText="1"/>
    </xf>
    <xf numFmtId="0" fontId="11" fillId="4" borderId="33" xfId="0" applyNumberFormat="1" applyFont="1" applyFill="1" applyBorder="1" applyAlignment="1">
      <alignment vertical="top" wrapText="1"/>
    </xf>
    <xf numFmtId="0" fontId="11" fillId="4" borderId="47" xfId="0" applyNumberFormat="1" applyFont="1" applyFill="1" applyBorder="1" applyAlignment="1">
      <alignment vertical="top" wrapText="1"/>
    </xf>
    <xf numFmtId="0" fontId="11" fillId="4" borderId="77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6" fillId="0" borderId="32" xfId="0" applyFont="1" applyFill="1" applyBorder="1" applyAlignment="1">
      <alignment horizontal="center" vertical="top"/>
    </xf>
    <xf numFmtId="3" fontId="6" fillId="8" borderId="32" xfId="0" applyNumberFormat="1" applyFont="1" applyFill="1" applyBorder="1" applyAlignment="1">
      <alignment horizontal="center" vertical="top"/>
    </xf>
    <xf numFmtId="3" fontId="6" fillId="7" borderId="32" xfId="0" applyNumberFormat="1" applyFont="1" applyFill="1" applyBorder="1" applyAlignment="1">
      <alignment horizontal="center" vertical="top"/>
    </xf>
    <xf numFmtId="1" fontId="6" fillId="0" borderId="24" xfId="0" applyNumberFormat="1" applyFont="1" applyFill="1" applyBorder="1" applyAlignment="1">
      <alignment horizontal="center" vertical="top"/>
    </xf>
    <xf numFmtId="1" fontId="6" fillId="0" borderId="47" xfId="0" applyNumberFormat="1" applyFont="1" applyFill="1" applyBorder="1" applyAlignment="1">
      <alignment horizontal="center" vertical="top"/>
    </xf>
    <xf numFmtId="1" fontId="6" fillId="0" borderId="22" xfId="0" applyNumberFormat="1" applyFont="1" applyFill="1" applyBorder="1" applyAlignment="1">
      <alignment horizontal="center" vertical="top"/>
    </xf>
    <xf numFmtId="49" fontId="10" fillId="0" borderId="34" xfId="0" applyNumberFormat="1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/>
    </xf>
    <xf numFmtId="3" fontId="6" fillId="8" borderId="28" xfId="0" applyNumberFormat="1" applyFont="1" applyFill="1" applyBorder="1" applyAlignment="1">
      <alignment horizontal="center" vertical="top"/>
    </xf>
    <xf numFmtId="3" fontId="6" fillId="7" borderId="28" xfId="0" applyNumberFormat="1" applyFont="1" applyFill="1" applyBorder="1" applyAlignment="1">
      <alignment horizontal="center" vertical="top"/>
    </xf>
    <xf numFmtId="3" fontId="6" fillId="7" borderId="15" xfId="0" applyNumberFormat="1" applyFont="1" applyFill="1" applyBorder="1" applyAlignment="1">
      <alignment horizontal="center" vertical="top"/>
    </xf>
    <xf numFmtId="1" fontId="6" fillId="0" borderId="54" xfId="0" applyNumberFormat="1" applyFont="1" applyFill="1" applyBorder="1" applyAlignment="1">
      <alignment horizontal="center" vertical="top"/>
    </xf>
    <xf numFmtId="1" fontId="6" fillId="0" borderId="37" xfId="0" applyNumberFormat="1" applyFont="1" applyFill="1" applyBorder="1" applyAlignment="1">
      <alignment horizontal="center" vertical="top"/>
    </xf>
    <xf numFmtId="0" fontId="6" fillId="0" borderId="39" xfId="0" applyFont="1" applyBorder="1" applyAlignment="1">
      <alignment vertical="top"/>
    </xf>
    <xf numFmtId="0" fontId="6" fillId="0" borderId="21" xfId="0" applyFont="1" applyBorder="1" applyAlignment="1">
      <alignment vertical="top"/>
    </xf>
    <xf numFmtId="0" fontId="6" fillId="0" borderId="28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vertical="top" wrapText="1"/>
    </xf>
    <xf numFmtId="1" fontId="6" fillId="0" borderId="52" xfId="0" applyNumberFormat="1" applyFont="1" applyFill="1" applyBorder="1" applyAlignment="1">
      <alignment horizontal="center" vertical="top"/>
    </xf>
    <xf numFmtId="0" fontId="6" fillId="0" borderId="25" xfId="0" applyFont="1" applyFill="1" applyBorder="1" applyAlignment="1">
      <alignment vertical="top" wrapText="1"/>
    </xf>
    <xf numFmtId="3" fontId="6" fillId="4" borderId="15" xfId="0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/>
    </xf>
    <xf numFmtId="3" fontId="10" fillId="8" borderId="40" xfId="0" applyNumberFormat="1" applyFont="1" applyFill="1" applyBorder="1" applyAlignment="1">
      <alignment horizontal="center" vertical="top"/>
    </xf>
    <xf numFmtId="3" fontId="10" fillId="8" borderId="62" xfId="0" applyNumberFormat="1" applyFont="1" applyFill="1" applyBorder="1" applyAlignment="1">
      <alignment horizontal="center" vertical="top"/>
    </xf>
    <xf numFmtId="1" fontId="6" fillId="0" borderId="17" xfId="0" applyNumberFormat="1" applyFont="1" applyFill="1" applyBorder="1" applyAlignment="1">
      <alignment horizontal="center" vertical="top"/>
    </xf>
    <xf numFmtId="1" fontId="6" fillId="0" borderId="19" xfId="0" applyNumberFormat="1" applyFont="1" applyFill="1" applyBorder="1" applyAlignment="1">
      <alignment horizontal="center" vertical="top"/>
    </xf>
    <xf numFmtId="1" fontId="6" fillId="0" borderId="31" xfId="0" applyNumberFormat="1" applyFont="1" applyFill="1" applyBorder="1" applyAlignment="1">
      <alignment horizontal="center" vertical="top"/>
    </xf>
    <xf numFmtId="3" fontId="6" fillId="8" borderId="80" xfId="0" applyNumberFormat="1" applyFont="1" applyFill="1" applyBorder="1" applyAlignment="1">
      <alignment horizontal="center" vertical="top"/>
    </xf>
    <xf numFmtId="3" fontId="6" fillId="0" borderId="16" xfId="0" applyNumberFormat="1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center" vertical="top" wrapText="1"/>
    </xf>
    <xf numFmtId="0" fontId="6" fillId="7" borderId="35" xfId="0" applyFont="1" applyFill="1" applyBorder="1" applyAlignment="1">
      <alignment horizontal="center" vertical="top" wrapText="1"/>
    </xf>
    <xf numFmtId="3" fontId="10" fillId="8" borderId="41" xfId="0" applyNumberFormat="1" applyFont="1" applyFill="1" applyBorder="1" applyAlignment="1">
      <alignment horizontal="center" vertical="top"/>
    </xf>
    <xf numFmtId="0" fontId="6" fillId="0" borderId="44" xfId="0" applyFont="1" applyFill="1" applyBorder="1" applyAlignment="1">
      <alignment horizontal="center" vertical="top" wrapText="1"/>
    </xf>
    <xf numFmtId="3" fontId="10" fillId="8" borderId="59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3" fontId="6" fillId="8" borderId="24" xfId="0" applyNumberFormat="1" applyFont="1" applyFill="1" applyBorder="1" applyAlignment="1">
      <alignment horizontal="center" vertical="top"/>
    </xf>
    <xf numFmtId="3" fontId="6" fillId="7" borderId="24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/>
    </xf>
    <xf numFmtId="49" fontId="10" fillId="0" borderId="35" xfId="0" applyNumberFormat="1" applyFont="1" applyBorder="1" applyAlignment="1">
      <alignment horizontal="center" vertical="top" wrapText="1"/>
    </xf>
    <xf numFmtId="3" fontId="6" fillId="8" borderId="24" xfId="0" applyNumberFormat="1" applyFont="1" applyFill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/>
    </xf>
    <xf numFmtId="3" fontId="1" fillId="8" borderId="28" xfId="0" applyNumberFormat="1" applyFont="1" applyFill="1" applyBorder="1" applyAlignment="1">
      <alignment horizontal="center" vertical="top"/>
    </xf>
    <xf numFmtId="0" fontId="6" fillId="7" borderId="15" xfId="0" applyFont="1" applyFill="1" applyBorder="1" applyAlignment="1">
      <alignment vertical="top" wrapText="1"/>
    </xf>
    <xf numFmtId="3" fontId="6" fillId="7" borderId="24" xfId="0" applyNumberFormat="1" applyFont="1" applyFill="1" applyBorder="1" applyAlignment="1">
      <alignment horizontal="center" vertical="top" wrapText="1"/>
    </xf>
    <xf numFmtId="0" fontId="9" fillId="0" borderId="31" xfId="0" applyNumberFormat="1" applyFont="1" applyBorder="1" applyAlignment="1">
      <alignment horizontal="center" vertical="top"/>
    </xf>
    <xf numFmtId="3" fontId="9" fillId="8" borderId="54" xfId="0" applyNumberFormat="1" applyFont="1" applyFill="1" applyBorder="1" applyAlignment="1">
      <alignment horizontal="center" vertical="top" wrapText="1"/>
    </xf>
    <xf numFmtId="3" fontId="10" fillId="8" borderId="54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3" fontId="9" fillId="3" borderId="73" xfId="0" applyNumberFormat="1" applyFont="1" applyFill="1" applyBorder="1" applyAlignment="1">
      <alignment horizontal="center" vertical="top"/>
    </xf>
    <xf numFmtId="3" fontId="10" fillId="3" borderId="73" xfId="0" applyNumberFormat="1" applyFont="1" applyFill="1" applyBorder="1" applyAlignment="1">
      <alignment horizontal="center" vertical="top"/>
    </xf>
    <xf numFmtId="3" fontId="10" fillId="3" borderId="23" xfId="0" applyNumberFormat="1" applyFont="1" applyFill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 textRotation="180" wrapText="1"/>
    </xf>
    <xf numFmtId="0" fontId="6" fillId="0" borderId="80" xfId="0" applyFont="1" applyFill="1" applyBorder="1" applyAlignment="1">
      <alignment horizontal="center" vertical="top"/>
    </xf>
    <xf numFmtId="3" fontId="6" fillId="8" borderId="16" xfId="0" applyNumberFormat="1" applyFont="1" applyFill="1" applyBorder="1" applyAlignment="1">
      <alignment horizontal="center" vertical="top"/>
    </xf>
    <xf numFmtId="3" fontId="6" fillId="4" borderId="16" xfId="0" applyNumberFormat="1" applyFont="1" applyFill="1" applyBorder="1" applyAlignment="1">
      <alignment horizontal="center" vertical="top" wrapText="1"/>
    </xf>
    <xf numFmtId="0" fontId="6" fillId="4" borderId="7" xfId="0" applyNumberFormat="1" applyFont="1" applyFill="1" applyBorder="1" applyAlignment="1">
      <alignment horizontal="center" vertical="top" wrapText="1"/>
    </xf>
    <xf numFmtId="0" fontId="6" fillId="4" borderId="35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3" fontId="6" fillId="8" borderId="15" xfId="0" applyNumberFormat="1" applyFont="1" applyFill="1" applyBorder="1" applyAlignment="1">
      <alignment horizontal="center" vertical="top"/>
    </xf>
    <xf numFmtId="3" fontId="6" fillId="4" borderId="26" xfId="0" applyNumberFormat="1" applyFont="1" applyFill="1" applyBorder="1" applyAlignment="1">
      <alignment horizontal="center" vertical="top" wrapText="1"/>
    </xf>
    <xf numFmtId="0" fontId="6" fillId="4" borderId="28" xfId="0" applyNumberFormat="1" applyFont="1" applyFill="1" applyBorder="1" applyAlignment="1">
      <alignment horizontal="center" vertical="top" wrapText="1"/>
    </xf>
    <xf numFmtId="0" fontId="9" fillId="4" borderId="15" xfId="0" applyFont="1" applyFill="1" applyBorder="1" applyAlignment="1">
      <alignment vertical="top" wrapText="1"/>
    </xf>
    <xf numFmtId="0" fontId="6" fillId="0" borderId="54" xfId="0" applyFont="1" applyFill="1" applyBorder="1" applyAlignment="1">
      <alignment horizontal="center" vertical="top"/>
    </xf>
    <xf numFmtId="3" fontId="6" fillId="8" borderId="25" xfId="0" applyNumberFormat="1" applyFont="1" applyFill="1" applyBorder="1" applyAlignment="1">
      <alignment horizontal="center" vertical="top"/>
    </xf>
    <xf numFmtId="3" fontId="6" fillId="4" borderId="13" xfId="0" applyNumberFormat="1" applyFont="1" applyFill="1" applyBorder="1" applyAlignment="1">
      <alignment horizontal="center" vertical="top"/>
    </xf>
    <xf numFmtId="0" fontId="6" fillId="0" borderId="12" xfId="0" applyFont="1" applyBorder="1" applyAlignment="1">
      <alignment vertical="top"/>
    </xf>
    <xf numFmtId="0" fontId="6" fillId="0" borderId="21" xfId="0" applyFont="1" applyBorder="1" applyAlignment="1">
      <alignment horizontal="center" vertical="top"/>
    </xf>
    <xf numFmtId="0" fontId="6" fillId="0" borderId="56" xfId="0" applyFont="1" applyFill="1" applyBorder="1" applyAlignment="1">
      <alignment horizontal="center" vertical="top" wrapText="1"/>
    </xf>
    <xf numFmtId="3" fontId="6" fillId="8" borderId="13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6" fillId="4" borderId="54" xfId="0" applyNumberFormat="1" applyFont="1" applyFill="1" applyBorder="1" applyAlignment="1">
      <alignment vertical="top" wrapText="1"/>
    </xf>
    <xf numFmtId="0" fontId="6" fillId="4" borderId="54" xfId="0" applyNumberFormat="1" applyFont="1" applyFill="1" applyBorder="1" applyAlignment="1">
      <alignment horizontal="center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0" borderId="25" xfId="0" applyNumberFormat="1" applyFont="1" applyFill="1" applyBorder="1" applyAlignment="1">
      <alignment horizontal="center" vertical="top" wrapText="1"/>
    </xf>
    <xf numFmtId="0" fontId="6" fillId="4" borderId="28" xfId="0" applyNumberFormat="1" applyFont="1" applyFill="1" applyBorder="1" applyAlignment="1">
      <alignment vertical="top" wrapText="1"/>
    </xf>
    <xf numFmtId="0" fontId="6" fillId="4" borderId="34" xfId="0" applyNumberFormat="1" applyFont="1" applyFill="1" applyBorder="1" applyAlignment="1">
      <alignment vertical="top" wrapText="1"/>
    </xf>
    <xf numFmtId="3" fontId="6" fillId="0" borderId="0" xfId="0" applyNumberFormat="1" applyFont="1" applyBorder="1" applyAlignment="1">
      <alignment vertical="top"/>
    </xf>
    <xf numFmtId="2" fontId="6" fillId="0" borderId="28" xfId="0" applyNumberFormat="1" applyFont="1" applyFill="1" applyBorder="1" applyAlignment="1">
      <alignment vertical="top" wrapText="1"/>
    </xf>
    <xf numFmtId="164" fontId="6" fillId="0" borderId="28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3" fontId="6" fillId="8" borderId="15" xfId="0" applyNumberFormat="1" applyFont="1" applyFill="1" applyBorder="1" applyAlignment="1">
      <alignment horizontal="center" vertical="top" wrapText="1"/>
    </xf>
    <xf numFmtId="3" fontId="6" fillId="0" borderId="28" xfId="0" applyNumberFormat="1" applyFont="1" applyFill="1" applyBorder="1" applyAlignment="1">
      <alignment horizontal="center" vertical="top" wrapText="1"/>
    </xf>
    <xf numFmtId="2" fontId="1" fillId="0" borderId="28" xfId="0" applyNumberFormat="1" applyFont="1" applyFill="1" applyBorder="1" applyAlignment="1">
      <alignment vertical="top" wrapText="1"/>
    </xf>
    <xf numFmtId="0" fontId="1" fillId="7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3" fontId="6" fillId="4" borderId="28" xfId="0" applyNumberFormat="1" applyFont="1" applyFill="1" applyBorder="1" applyAlignment="1">
      <alignment horizontal="center" vertical="top" wrapText="1"/>
    </xf>
    <xf numFmtId="3" fontId="6" fillId="4" borderId="15" xfId="0" applyNumberFormat="1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8" xfId="0" applyNumberFormat="1" applyFont="1" applyFill="1" applyBorder="1" applyAlignment="1">
      <alignment horizontal="center" vertical="top"/>
    </xf>
    <xf numFmtId="0" fontId="6" fillId="0" borderId="11" xfId="0" applyNumberFormat="1" applyFont="1" applyFill="1" applyBorder="1" applyAlignment="1">
      <alignment horizontal="center" vertical="top"/>
    </xf>
    <xf numFmtId="2" fontId="6" fillId="0" borderId="28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Border="1" applyAlignment="1">
      <alignment horizontal="center" vertical="top"/>
    </xf>
    <xf numFmtId="0" fontId="10" fillId="0" borderId="34" xfId="0" applyNumberFormat="1" applyFont="1" applyBorder="1" applyAlignment="1">
      <alignment horizontal="center" vertical="top"/>
    </xf>
    <xf numFmtId="3" fontId="6" fillId="0" borderId="15" xfId="0" applyNumberFormat="1" applyFont="1" applyBorder="1" applyAlignment="1">
      <alignment horizontal="center" vertical="top"/>
    </xf>
    <xf numFmtId="49" fontId="10" fillId="0" borderId="11" xfId="0" applyNumberFormat="1" applyFont="1" applyFill="1" applyBorder="1" applyAlignment="1">
      <alignment horizontal="center" vertical="top"/>
    </xf>
    <xf numFmtId="0" fontId="6" fillId="7" borderId="10" xfId="0" applyFont="1" applyFill="1" applyBorder="1" applyAlignment="1">
      <alignment horizontal="center" vertical="top"/>
    </xf>
    <xf numFmtId="49" fontId="10" fillId="2" borderId="38" xfId="0" applyNumberFormat="1" applyFont="1" applyFill="1" applyBorder="1" applyAlignment="1">
      <alignment horizontal="center" vertical="top"/>
    </xf>
    <xf numFmtId="49" fontId="10" fillId="3" borderId="39" xfId="0" applyNumberFormat="1" applyFont="1" applyFill="1" applyBorder="1" applyAlignment="1">
      <alignment horizontal="center" vertical="top"/>
    </xf>
    <xf numFmtId="0" fontId="9" fillId="0" borderId="78" xfId="0" applyFont="1" applyFill="1" applyBorder="1" applyAlignment="1">
      <alignment horizontal="center" vertical="top" wrapText="1"/>
    </xf>
    <xf numFmtId="0" fontId="9" fillId="0" borderId="36" xfId="0" applyNumberFormat="1" applyFont="1" applyBorder="1" applyAlignment="1">
      <alignment horizontal="center" vertical="top"/>
    </xf>
    <xf numFmtId="3" fontId="6" fillId="8" borderId="26" xfId="0" applyNumberFormat="1" applyFont="1" applyFill="1" applyBorder="1" applyAlignment="1">
      <alignment horizontal="center" vertical="top"/>
    </xf>
    <xf numFmtId="49" fontId="6" fillId="0" borderId="38" xfId="0" applyNumberFormat="1" applyFont="1" applyFill="1" applyBorder="1" applyAlignment="1">
      <alignment horizontal="center" vertical="top"/>
    </xf>
    <xf numFmtId="1" fontId="6" fillId="0" borderId="39" xfId="0" applyNumberFormat="1" applyFont="1" applyFill="1" applyBorder="1" applyAlignment="1">
      <alignment horizontal="center" vertical="top"/>
    </xf>
    <xf numFmtId="1" fontId="6" fillId="0" borderId="36" xfId="0" applyNumberFormat="1" applyFont="1" applyFill="1" applyBorder="1" applyAlignment="1">
      <alignment horizontal="center" vertical="top"/>
    </xf>
    <xf numFmtId="164" fontId="6" fillId="0" borderId="28" xfId="0" applyNumberFormat="1" applyFont="1" applyFill="1" applyBorder="1" applyAlignment="1">
      <alignment vertical="top" wrapText="1"/>
    </xf>
    <xf numFmtId="49" fontId="6" fillId="0" borderId="10" xfId="0" applyNumberFormat="1" applyFont="1" applyFill="1" applyBorder="1" applyAlignment="1">
      <alignment vertical="top"/>
    </xf>
    <xf numFmtId="1" fontId="6" fillId="0" borderId="12" xfId="0" applyNumberFormat="1" applyFont="1" applyFill="1" applyBorder="1" applyAlignment="1">
      <alignment vertical="top"/>
    </xf>
    <xf numFmtId="1" fontId="6" fillId="0" borderId="34" xfId="0" applyNumberFormat="1" applyFont="1" applyFill="1" applyBorder="1" applyAlignment="1">
      <alignment vertical="top"/>
    </xf>
    <xf numFmtId="3" fontId="6" fillId="8" borderId="9" xfId="0" applyNumberFormat="1" applyFont="1" applyFill="1" applyBorder="1" applyAlignment="1">
      <alignment horizontal="center" vertical="top" wrapText="1"/>
    </xf>
    <xf numFmtId="3" fontId="6" fillId="7" borderId="9" xfId="0" applyNumberFormat="1" applyFont="1" applyFill="1" applyBorder="1" applyAlignment="1">
      <alignment horizontal="center" vertical="top" wrapText="1"/>
    </xf>
    <xf numFmtId="0" fontId="6" fillId="0" borderId="24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22" xfId="0" applyNumberFormat="1" applyFont="1" applyFill="1" applyBorder="1" applyAlignment="1">
      <alignment horizontal="center" vertical="top"/>
    </xf>
    <xf numFmtId="3" fontId="10" fillId="8" borderId="61" xfId="0" applyNumberFormat="1" applyFont="1" applyFill="1" applyBorder="1" applyAlignment="1">
      <alignment horizontal="center" vertical="top"/>
    </xf>
    <xf numFmtId="0" fontId="1" fillId="0" borderId="68" xfId="0" applyNumberFormat="1" applyFont="1" applyFill="1" applyBorder="1" applyAlignment="1">
      <alignment horizontal="center" vertical="top"/>
    </xf>
    <xf numFmtId="0" fontId="1" fillId="0" borderId="19" xfId="0" applyNumberFormat="1" applyFont="1" applyFill="1" applyBorder="1" applyAlignment="1">
      <alignment horizontal="center" vertical="top"/>
    </xf>
    <xf numFmtId="0" fontId="1" fillId="0" borderId="44" xfId="0" applyNumberFormat="1" applyFont="1" applyFill="1" applyBorder="1" applyAlignment="1">
      <alignment horizontal="center" vertical="top"/>
    </xf>
    <xf numFmtId="0" fontId="10" fillId="0" borderId="24" xfId="0" applyFont="1" applyFill="1" applyBorder="1" applyAlignment="1">
      <alignment vertical="center" textRotation="90" wrapText="1"/>
    </xf>
    <xf numFmtId="3" fontId="6" fillId="4" borderId="24" xfId="0" applyNumberFormat="1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22" xfId="0" applyNumberFormat="1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vertical="center" textRotation="90" wrapText="1"/>
    </xf>
    <xf numFmtId="0" fontId="6" fillId="0" borderId="60" xfId="0" applyNumberFormat="1" applyFont="1" applyFill="1" applyBorder="1" applyAlignment="1">
      <alignment horizontal="center" vertical="top" wrapText="1"/>
    </xf>
    <xf numFmtId="0" fontId="6" fillId="0" borderId="43" xfId="0" applyNumberFormat="1" applyFont="1" applyFill="1" applyBorder="1" applyAlignment="1">
      <alignment horizontal="center" vertical="top" wrapText="1"/>
    </xf>
    <xf numFmtId="0" fontId="6" fillId="0" borderId="37" xfId="0" applyNumberFormat="1" applyFont="1" applyFill="1" applyBorder="1" applyAlignment="1">
      <alignment horizontal="center" vertical="top" wrapText="1"/>
    </xf>
    <xf numFmtId="0" fontId="6" fillId="0" borderId="10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34" xfId="0" applyNumberFormat="1" applyFont="1" applyFill="1" applyBorder="1" applyAlignment="1">
      <alignment horizontal="center" vertical="top" wrapText="1"/>
    </xf>
    <xf numFmtId="0" fontId="6" fillId="0" borderId="5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4" borderId="26" xfId="0" applyNumberFormat="1" applyFont="1" applyFill="1" applyBorder="1" applyAlignment="1">
      <alignment horizontal="center" vertical="top" wrapText="1"/>
    </xf>
    <xf numFmtId="0" fontId="10" fillId="0" borderId="68" xfId="0" applyFont="1" applyFill="1" applyBorder="1" applyAlignment="1">
      <alignment vertical="center" textRotation="90" wrapText="1"/>
    </xf>
    <xf numFmtId="0" fontId="6" fillId="0" borderId="17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31" xfId="0" applyFont="1" applyFill="1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3" fontId="6" fillId="4" borderId="9" xfId="0" applyNumberFormat="1" applyFont="1" applyFill="1" applyBorder="1" applyAlignment="1">
      <alignment horizontal="center" vertical="top"/>
    </xf>
    <xf numFmtId="0" fontId="6" fillId="0" borderId="13" xfId="0" applyFont="1" applyBorder="1" applyAlignment="1">
      <alignment horizontal="center" vertical="top" wrapText="1"/>
    </xf>
    <xf numFmtId="3" fontId="6" fillId="4" borderId="76" xfId="0" applyNumberFormat="1" applyFont="1" applyFill="1" applyBorder="1" applyAlignment="1">
      <alignment horizontal="center" vertical="top"/>
    </xf>
    <xf numFmtId="3" fontId="9" fillId="8" borderId="62" xfId="0" applyNumberFormat="1" applyFont="1" applyFill="1" applyBorder="1" applyAlignment="1">
      <alignment horizontal="center" vertical="top" wrapText="1"/>
    </xf>
    <xf numFmtId="3" fontId="10" fillId="8" borderId="67" xfId="0" applyNumberFormat="1" applyFont="1" applyFill="1" applyBorder="1" applyAlignment="1">
      <alignment horizontal="center" vertical="top"/>
    </xf>
    <xf numFmtId="49" fontId="9" fillId="0" borderId="35" xfId="0" applyNumberFormat="1" applyFont="1" applyFill="1" applyBorder="1" applyAlignment="1">
      <alignment horizontal="center" vertical="top" wrapText="1"/>
    </xf>
    <xf numFmtId="3" fontId="6" fillId="8" borderId="16" xfId="0" applyNumberFormat="1" applyFont="1" applyFill="1" applyBorder="1" applyAlignment="1">
      <alignment horizontal="center" vertical="top" wrapText="1"/>
    </xf>
    <xf numFmtId="3" fontId="6" fillId="7" borderId="16" xfId="0" applyNumberFormat="1" applyFont="1" applyFill="1" applyBorder="1" applyAlignment="1">
      <alignment horizontal="center" vertical="top" wrapText="1"/>
    </xf>
    <xf numFmtId="49" fontId="9" fillId="0" borderId="34" xfId="0" applyNumberFormat="1" applyFont="1" applyFill="1" applyBorder="1" applyAlignment="1">
      <alignment horizontal="center" vertical="top" wrapText="1"/>
    </xf>
    <xf numFmtId="3" fontId="6" fillId="7" borderId="15" xfId="0" applyNumberFormat="1" applyFont="1" applyFill="1" applyBorder="1" applyAlignment="1">
      <alignment horizontal="center" vertical="top" wrapText="1"/>
    </xf>
    <xf numFmtId="0" fontId="6" fillId="0" borderId="28" xfId="0" applyNumberFormat="1" applyFont="1" applyFill="1" applyBorder="1" applyAlignment="1">
      <alignment horizontal="left" vertical="top" wrapText="1"/>
    </xf>
    <xf numFmtId="0" fontId="6" fillId="0" borderId="68" xfId="0" applyNumberFormat="1" applyFont="1" applyFill="1" applyBorder="1" applyAlignment="1">
      <alignment horizontal="center" vertical="top" wrapText="1"/>
    </xf>
    <xf numFmtId="0" fontId="6" fillId="0" borderId="19" xfId="0" applyNumberFormat="1" applyFont="1" applyFill="1" applyBorder="1" applyAlignment="1">
      <alignment horizontal="center" vertical="top" wrapText="1"/>
    </xf>
    <xf numFmtId="0" fontId="6" fillId="0" borderId="44" xfId="0" applyNumberFormat="1" applyFont="1" applyFill="1" applyBorder="1" applyAlignment="1">
      <alignment horizontal="center" vertical="top" wrapText="1"/>
    </xf>
    <xf numFmtId="3" fontId="1" fillId="8" borderId="26" xfId="0" applyNumberFormat="1" applyFont="1" applyFill="1" applyBorder="1" applyAlignment="1">
      <alignment horizontal="center" vertical="top" wrapText="1"/>
    </xf>
    <xf numFmtId="3" fontId="6" fillId="7" borderId="26" xfId="0" applyNumberFormat="1" applyFont="1" applyFill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6" fillId="0" borderId="28" xfId="0" applyNumberFormat="1" applyFont="1" applyFill="1" applyBorder="1" applyAlignment="1">
      <alignment horizontal="center" vertical="top" wrapText="1"/>
    </xf>
    <xf numFmtId="0" fontId="6" fillId="0" borderId="21" xfId="0" applyNumberFormat="1" applyFont="1" applyFill="1" applyBorder="1" applyAlignment="1">
      <alignment horizontal="center" vertical="top" wrapText="1"/>
    </xf>
    <xf numFmtId="3" fontId="6" fillId="4" borderId="25" xfId="0" applyNumberFormat="1" applyFont="1" applyFill="1" applyBorder="1" applyAlignment="1">
      <alignment horizontal="center" vertical="top"/>
    </xf>
    <xf numFmtId="0" fontId="9" fillId="0" borderId="31" xfId="0" applyFont="1" applyBorder="1" applyAlignment="1">
      <alignment horizontal="center" vertical="top" wrapText="1"/>
    </xf>
    <xf numFmtId="3" fontId="9" fillId="8" borderId="62" xfId="0" applyNumberFormat="1" applyFont="1" applyFill="1" applyBorder="1" applyAlignment="1">
      <alignment horizontal="center" vertical="top"/>
    </xf>
    <xf numFmtId="0" fontId="6" fillId="0" borderId="68" xfId="0" applyNumberFormat="1" applyFont="1" applyFill="1" applyBorder="1" applyAlignment="1">
      <alignment horizontal="left" vertical="top" wrapText="1"/>
    </xf>
    <xf numFmtId="0" fontId="9" fillId="0" borderId="51" xfId="0" applyFont="1" applyBorder="1" applyAlignment="1">
      <alignment horizontal="center" vertical="top" wrapText="1"/>
    </xf>
    <xf numFmtId="3" fontId="6" fillId="4" borderId="33" xfId="0" applyNumberFormat="1" applyFont="1" applyFill="1" applyBorder="1" applyAlignment="1">
      <alignment horizontal="center" vertical="top" wrapText="1"/>
    </xf>
    <xf numFmtId="3" fontId="6" fillId="0" borderId="26" xfId="0" applyNumberFormat="1" applyFont="1" applyFill="1" applyBorder="1" applyAlignment="1">
      <alignment horizontal="center" vertical="top"/>
    </xf>
    <xf numFmtId="3" fontId="6" fillId="8" borderId="13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0" fontId="6" fillId="0" borderId="4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 wrapText="1"/>
    </xf>
    <xf numFmtId="0" fontId="6" fillId="0" borderId="43" xfId="0" applyFont="1" applyFill="1" applyBorder="1" applyAlignment="1">
      <alignment horizontal="center" vertical="top" wrapText="1"/>
    </xf>
    <xf numFmtId="3" fontId="10" fillId="8" borderId="25" xfId="0" applyNumberFormat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3" fontId="6" fillId="4" borderId="32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vertical="top" wrapText="1"/>
    </xf>
    <xf numFmtId="2" fontId="6" fillId="0" borderId="5" xfId="0" applyNumberFormat="1" applyFont="1" applyFill="1" applyBorder="1" applyAlignment="1">
      <alignment vertical="top"/>
    </xf>
    <xf numFmtId="2" fontId="6" fillId="0" borderId="7" xfId="0" applyNumberFormat="1" applyFont="1" applyFill="1" applyBorder="1" applyAlignment="1">
      <alignment vertical="top"/>
    </xf>
    <xf numFmtId="2" fontId="6" fillId="0" borderId="35" xfId="0" applyNumberFormat="1" applyFont="1" applyFill="1" applyBorder="1" applyAlignment="1">
      <alignment vertical="top"/>
    </xf>
    <xf numFmtId="3" fontId="6" fillId="8" borderId="56" xfId="0" applyNumberFormat="1" applyFont="1" applyFill="1" applyBorder="1" applyAlignment="1">
      <alignment horizontal="center" vertical="top"/>
    </xf>
    <xf numFmtId="0" fontId="10" fillId="8" borderId="68" xfId="0" applyFont="1" applyFill="1" applyBorder="1" applyAlignment="1">
      <alignment horizontal="center" vertical="top"/>
    </xf>
    <xf numFmtId="3" fontId="10" fillId="8" borderId="68" xfId="0" applyNumberFormat="1" applyFont="1" applyFill="1" applyBorder="1" applyAlignment="1">
      <alignment horizontal="center" vertical="top"/>
    </xf>
    <xf numFmtId="3" fontId="6" fillId="8" borderId="9" xfId="0" applyNumberFormat="1" applyFont="1" applyFill="1" applyBorder="1" applyAlignment="1">
      <alignment horizontal="center" vertical="top"/>
    </xf>
    <xf numFmtId="3" fontId="6" fillId="4" borderId="9" xfId="0" applyNumberFormat="1" applyFont="1" applyFill="1" applyBorder="1" applyAlignment="1">
      <alignment horizontal="center" vertical="top" wrapText="1"/>
    </xf>
    <xf numFmtId="3" fontId="6" fillId="4" borderId="22" xfId="0" applyNumberFormat="1" applyFont="1" applyFill="1" applyBorder="1" applyAlignment="1">
      <alignment horizontal="center" vertical="top" wrapText="1"/>
    </xf>
    <xf numFmtId="0" fontId="6" fillId="0" borderId="16" xfId="0" applyNumberFormat="1" applyFont="1" applyFill="1" applyBorder="1" applyAlignment="1">
      <alignment horizontal="left" vertical="top"/>
    </xf>
    <xf numFmtId="0" fontId="6" fillId="0" borderId="47" xfId="0" applyNumberFormat="1" applyFont="1" applyFill="1" applyBorder="1" applyAlignment="1">
      <alignment horizontal="center" vertical="top"/>
    </xf>
    <xf numFmtId="0" fontId="6" fillId="0" borderId="48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 wrapText="1"/>
    </xf>
    <xf numFmtId="0" fontId="6" fillId="0" borderId="43" xfId="0" applyNumberFormat="1" applyFont="1" applyFill="1" applyBorder="1" applyAlignment="1">
      <alignment horizontal="center" vertical="top"/>
    </xf>
    <xf numFmtId="0" fontId="6" fillId="0" borderId="55" xfId="0" applyNumberFormat="1" applyFont="1" applyFill="1" applyBorder="1" applyAlignment="1">
      <alignment horizontal="center" vertical="top"/>
    </xf>
    <xf numFmtId="0" fontId="9" fillId="4" borderId="16" xfId="0" applyFont="1" applyFill="1" applyBorder="1" applyAlignment="1">
      <alignment vertical="top" wrapText="1"/>
    </xf>
    <xf numFmtId="0" fontId="9" fillId="0" borderId="33" xfId="0" applyFont="1" applyFill="1" applyBorder="1" applyAlignment="1">
      <alignment horizontal="center" vertical="top" textRotation="180" wrapText="1"/>
    </xf>
    <xf numFmtId="0" fontId="9" fillId="0" borderId="48" xfId="0" applyNumberFormat="1" applyFont="1" applyBorder="1" applyAlignment="1">
      <alignment horizontal="center" vertical="center"/>
    </xf>
    <xf numFmtId="3" fontId="6" fillId="8" borderId="32" xfId="0" applyNumberFormat="1" applyFont="1" applyFill="1" applyBorder="1" applyAlignment="1">
      <alignment horizontal="center" vertical="top" wrapText="1"/>
    </xf>
    <xf numFmtId="3" fontId="6" fillId="4" borderId="77" xfId="0" applyNumberFormat="1" applyFont="1" applyFill="1" applyBorder="1" applyAlignment="1">
      <alignment horizontal="center" vertical="top" wrapText="1"/>
    </xf>
    <xf numFmtId="0" fontId="6" fillId="4" borderId="32" xfId="0" applyNumberFormat="1" applyFont="1" applyFill="1" applyBorder="1" applyAlignment="1">
      <alignment horizontal="left" vertical="top" wrapText="1"/>
    </xf>
    <xf numFmtId="0" fontId="6" fillId="4" borderId="32" xfId="0" applyNumberFormat="1" applyFont="1" applyFill="1" applyBorder="1" applyAlignment="1">
      <alignment horizontal="center" vertical="top" wrapText="1"/>
    </xf>
    <xf numFmtId="0" fontId="6" fillId="4" borderId="47" xfId="0" applyNumberFormat="1" applyFont="1" applyFill="1" applyBorder="1" applyAlignment="1">
      <alignment horizontal="center" vertical="top" wrapText="1"/>
    </xf>
    <xf numFmtId="0" fontId="6" fillId="4" borderId="77" xfId="0" applyNumberFormat="1" applyFont="1" applyFill="1" applyBorder="1" applyAlignment="1">
      <alignment horizontal="center" vertical="top" wrapText="1"/>
    </xf>
    <xf numFmtId="0" fontId="9" fillId="0" borderId="50" xfId="0" applyFont="1" applyFill="1" applyBorder="1" applyAlignment="1">
      <alignment horizontal="center" vertical="top" wrapText="1"/>
    </xf>
    <xf numFmtId="3" fontId="6" fillId="8" borderId="80" xfId="0" applyNumberFormat="1" applyFont="1" applyFill="1" applyBorder="1" applyAlignment="1">
      <alignment horizontal="center" vertical="top" wrapText="1"/>
    </xf>
    <xf numFmtId="3" fontId="6" fillId="4" borderId="79" xfId="0" applyNumberFormat="1" applyFont="1" applyFill="1" applyBorder="1" applyAlignment="1">
      <alignment horizontal="center" vertical="top" wrapText="1"/>
    </xf>
    <xf numFmtId="3" fontId="6" fillId="8" borderId="56" xfId="0" applyNumberFormat="1" applyFont="1" applyFill="1" applyBorder="1" applyAlignment="1">
      <alignment horizontal="center" vertical="top" wrapText="1"/>
    </xf>
    <xf numFmtId="3" fontId="6" fillId="8" borderId="28" xfId="0" applyNumberFormat="1" applyFont="1" applyFill="1" applyBorder="1" applyAlignment="1">
      <alignment horizontal="center" vertical="top" wrapText="1"/>
    </xf>
    <xf numFmtId="3" fontId="6" fillId="4" borderId="13" xfId="0" applyNumberFormat="1" applyFont="1" applyFill="1" applyBorder="1" applyAlignment="1">
      <alignment horizontal="center" vertical="top" wrapText="1"/>
    </xf>
    <xf numFmtId="3" fontId="6" fillId="4" borderId="76" xfId="0" applyNumberFormat="1" applyFont="1" applyFill="1" applyBorder="1" applyAlignment="1">
      <alignment horizontal="center" vertical="top" wrapText="1"/>
    </xf>
    <xf numFmtId="0" fontId="9" fillId="0" borderId="72" xfId="0" applyFont="1" applyFill="1" applyBorder="1" applyAlignment="1">
      <alignment horizontal="center" vertical="top" wrapText="1"/>
    </xf>
    <xf numFmtId="3" fontId="9" fillId="8" borderId="56" xfId="0" applyNumberFormat="1" applyFont="1" applyFill="1" applyBorder="1" applyAlignment="1">
      <alignment horizontal="center" vertical="top" wrapText="1"/>
    </xf>
    <xf numFmtId="3" fontId="10" fillId="8" borderId="26" xfId="0" applyNumberFormat="1" applyFont="1" applyFill="1" applyBorder="1" applyAlignment="1">
      <alignment horizontal="center" vertical="top" wrapText="1"/>
    </xf>
    <xf numFmtId="3" fontId="10" fillId="8" borderId="79" xfId="0" applyNumberFormat="1" applyFont="1" applyFill="1" applyBorder="1" applyAlignment="1">
      <alignment horizontal="center" vertical="top" wrapText="1"/>
    </xf>
    <xf numFmtId="0" fontId="6" fillId="4" borderId="80" xfId="0" applyNumberFormat="1" applyFont="1" applyFill="1" applyBorder="1" applyAlignment="1">
      <alignment horizontal="center" vertical="top" wrapText="1"/>
    </xf>
    <xf numFmtId="0" fontId="6" fillId="4" borderId="39" xfId="0" applyNumberFormat="1" applyFont="1" applyFill="1" applyBorder="1" applyAlignment="1">
      <alignment horizontal="center" vertical="top" wrapText="1"/>
    </xf>
    <xf numFmtId="0" fontId="6" fillId="4" borderId="79" xfId="0" applyNumberFormat="1" applyFont="1" applyFill="1" applyBorder="1" applyAlignment="1">
      <alignment horizontal="center" vertical="top" wrapText="1"/>
    </xf>
    <xf numFmtId="0" fontId="10" fillId="0" borderId="50" xfId="0" applyFont="1" applyFill="1" applyBorder="1" applyAlignment="1">
      <alignment horizontal="center" vertical="top" wrapText="1"/>
    </xf>
    <xf numFmtId="3" fontId="9" fillId="8" borderId="28" xfId="0" applyNumberFormat="1" applyFont="1" applyFill="1" applyBorder="1" applyAlignment="1">
      <alignment horizontal="center" vertical="top" wrapText="1"/>
    </xf>
    <xf numFmtId="3" fontId="10" fillId="8" borderId="15" xfId="0" applyNumberFormat="1" applyFont="1" applyFill="1" applyBorder="1" applyAlignment="1">
      <alignment horizontal="center" vertical="top" wrapText="1"/>
    </xf>
    <xf numFmtId="3" fontId="10" fillId="8" borderId="21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9" fillId="0" borderId="37" xfId="0" applyNumberFormat="1" applyFont="1" applyBorder="1" applyAlignment="1">
      <alignment horizontal="center" vertical="top"/>
    </xf>
    <xf numFmtId="3" fontId="6" fillId="8" borderId="54" xfId="0" applyNumberFormat="1" applyFont="1" applyFill="1" applyBorder="1" applyAlignment="1">
      <alignment horizontal="center" vertical="top" wrapText="1"/>
    </xf>
    <xf numFmtId="0" fontId="6" fillId="7" borderId="25" xfId="0" applyNumberFormat="1" applyFont="1" applyFill="1" applyBorder="1" applyAlignment="1">
      <alignment vertical="top" wrapText="1"/>
    </xf>
    <xf numFmtId="0" fontId="6" fillId="7" borderId="15" xfId="0" applyNumberFormat="1" applyFont="1" applyFill="1" applyBorder="1" applyAlignment="1">
      <alignment vertical="top" wrapText="1"/>
    </xf>
    <xf numFmtId="3" fontId="10" fillId="8" borderId="13" xfId="0" applyNumberFormat="1" applyFont="1" applyFill="1" applyBorder="1" applyAlignment="1">
      <alignment horizontal="center" vertical="top" wrapText="1"/>
    </xf>
    <xf numFmtId="3" fontId="10" fillId="8" borderId="76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vertical="top"/>
    </xf>
    <xf numFmtId="3" fontId="9" fillId="8" borderId="41" xfId="0" applyNumberFormat="1" applyFont="1" applyFill="1" applyBorder="1" applyAlignment="1">
      <alignment horizontal="center" vertical="top" wrapText="1"/>
    </xf>
    <xf numFmtId="0" fontId="6" fillId="7" borderId="70" xfId="0" applyNumberFormat="1" applyFont="1" applyFill="1" applyBorder="1" applyAlignment="1">
      <alignment vertical="top" wrapText="1"/>
    </xf>
    <xf numFmtId="0" fontId="6" fillId="7" borderId="17" xfId="0" applyNumberFormat="1" applyFont="1" applyFill="1" applyBorder="1" applyAlignment="1">
      <alignment horizontal="center" vertical="top" wrapText="1"/>
    </xf>
    <xf numFmtId="0" fontId="6" fillId="7" borderId="19" xfId="0" applyNumberFormat="1" applyFont="1" applyFill="1" applyBorder="1" applyAlignment="1">
      <alignment vertical="top" wrapText="1"/>
    </xf>
    <xf numFmtId="0" fontId="6" fillId="7" borderId="31" xfId="0" applyNumberFormat="1" applyFont="1" applyFill="1" applyBorder="1" applyAlignment="1">
      <alignment vertical="top" wrapText="1"/>
    </xf>
    <xf numFmtId="0" fontId="9" fillId="0" borderId="35" xfId="0" applyNumberFormat="1" applyFont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top" wrapText="1"/>
    </xf>
    <xf numFmtId="3" fontId="6" fillId="8" borderId="8" xfId="0" applyNumberFormat="1" applyFont="1" applyFill="1" applyBorder="1" applyAlignment="1">
      <alignment horizontal="center" vertical="top" wrapText="1"/>
    </xf>
    <xf numFmtId="3" fontId="6" fillId="7" borderId="5" xfId="0" applyNumberFormat="1" applyFont="1" applyFill="1" applyBorder="1" applyAlignment="1">
      <alignment horizontal="center" vertical="top" wrapText="1"/>
    </xf>
    <xf numFmtId="0" fontId="6" fillId="4" borderId="9" xfId="0" applyNumberFormat="1" applyFont="1" applyFill="1" applyBorder="1" applyAlignment="1">
      <alignment vertical="top" wrapText="1"/>
    </xf>
    <xf numFmtId="0" fontId="6" fillId="4" borderId="0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vertical="top" wrapText="1"/>
    </xf>
    <xf numFmtId="0" fontId="6" fillId="4" borderId="21" xfId="0" applyNumberFormat="1" applyFont="1" applyFill="1" applyBorder="1" applyAlignment="1">
      <alignment vertical="top" wrapText="1"/>
    </xf>
    <xf numFmtId="3" fontId="6" fillId="7" borderId="13" xfId="0" applyNumberFormat="1" applyFont="1" applyFill="1" applyBorder="1" applyAlignment="1">
      <alignment horizontal="center" vertical="top" wrapText="1"/>
    </xf>
    <xf numFmtId="0" fontId="6" fillId="4" borderId="25" xfId="0" applyNumberFormat="1" applyFont="1" applyFill="1" applyBorder="1" applyAlignment="1">
      <alignment vertical="top" wrapText="1"/>
    </xf>
    <xf numFmtId="0" fontId="6" fillId="4" borderId="57" xfId="0" applyNumberFormat="1" applyFont="1" applyFill="1" applyBorder="1" applyAlignment="1">
      <alignment horizontal="center" wrapText="1"/>
    </xf>
    <xf numFmtId="0" fontId="9" fillId="0" borderId="50" xfId="0" applyFont="1" applyFill="1" applyBorder="1" applyAlignment="1">
      <alignment horizontal="center" vertical="center" wrapText="1"/>
    </xf>
    <xf numFmtId="3" fontId="6" fillId="8" borderId="60" xfId="0" applyNumberFormat="1" applyFont="1" applyFill="1" applyBorder="1" applyAlignment="1">
      <alignment horizontal="center" vertical="top" wrapText="1"/>
    </xf>
    <xf numFmtId="0" fontId="6" fillId="4" borderId="15" xfId="0" applyNumberFormat="1" applyFont="1" applyFill="1" applyBorder="1" applyAlignment="1">
      <alignment vertical="top" wrapText="1"/>
    </xf>
    <xf numFmtId="0" fontId="6" fillId="4" borderId="50" xfId="0" applyNumberFormat="1" applyFont="1" applyFill="1" applyBorder="1" applyAlignment="1">
      <alignment vertical="top" wrapText="1"/>
    </xf>
    <xf numFmtId="0" fontId="9" fillId="8" borderId="76" xfId="0" applyFont="1" applyFill="1" applyBorder="1" applyAlignment="1">
      <alignment horizontal="center" vertical="top" wrapText="1"/>
    </xf>
    <xf numFmtId="3" fontId="9" fillId="8" borderId="69" xfId="0" applyNumberFormat="1" applyFont="1" applyFill="1" applyBorder="1" applyAlignment="1">
      <alignment horizontal="center" vertical="top" wrapText="1"/>
    </xf>
    <xf numFmtId="0" fontId="6" fillId="4" borderId="26" xfId="0" applyNumberFormat="1" applyFont="1" applyFill="1" applyBorder="1" applyAlignment="1">
      <alignment vertical="top" wrapText="1"/>
    </xf>
    <xf numFmtId="0" fontId="6" fillId="0" borderId="78" xfId="0" applyFont="1" applyBorder="1" applyAlignment="1">
      <alignment vertical="top"/>
    </xf>
    <xf numFmtId="0" fontId="6" fillId="0" borderId="79" xfId="0" applyFont="1" applyBorder="1" applyAlignment="1">
      <alignment vertical="top"/>
    </xf>
    <xf numFmtId="3" fontId="6" fillId="4" borderId="25" xfId="0" applyNumberFormat="1" applyFont="1" applyFill="1" applyBorder="1" applyAlignment="1">
      <alignment horizontal="center" vertical="top" wrapText="1"/>
    </xf>
    <xf numFmtId="3" fontId="6" fillId="4" borderId="37" xfId="0" applyNumberFormat="1" applyFont="1" applyFill="1" applyBorder="1" applyAlignment="1">
      <alignment horizontal="center" vertical="top" wrapText="1"/>
    </xf>
    <xf numFmtId="0" fontId="9" fillId="0" borderId="50" xfId="0" applyFont="1" applyFill="1" applyBorder="1" applyAlignment="1">
      <alignment vertical="center" wrapText="1"/>
    </xf>
    <xf numFmtId="0" fontId="6" fillId="4" borderId="60" xfId="0" applyNumberFormat="1" applyFont="1" applyFill="1" applyBorder="1" applyAlignment="1">
      <alignment horizontal="center" vertical="top" wrapText="1"/>
    </xf>
    <xf numFmtId="0" fontId="9" fillId="0" borderId="72" xfId="0" applyFont="1" applyFill="1" applyBorder="1" applyAlignment="1">
      <alignment vertical="center" wrapText="1"/>
    </xf>
    <xf numFmtId="0" fontId="9" fillId="0" borderId="36" xfId="0" applyNumberFormat="1" applyFont="1" applyBorder="1" applyAlignment="1">
      <alignment vertical="center"/>
    </xf>
    <xf numFmtId="49" fontId="10" fillId="0" borderId="57" xfId="0" applyNumberFormat="1" applyFont="1" applyBorder="1" applyAlignment="1">
      <alignment vertical="center" textRotation="90"/>
    </xf>
    <xf numFmtId="49" fontId="9" fillId="7" borderId="55" xfId="0" applyNumberFormat="1" applyFont="1" applyFill="1" applyBorder="1" applyAlignment="1">
      <alignment horizontal="center" vertical="top"/>
    </xf>
    <xf numFmtId="0" fontId="6" fillId="0" borderId="76" xfId="0" applyFont="1" applyFill="1" applyBorder="1" applyAlignment="1">
      <alignment horizontal="center" vertical="top"/>
    </xf>
    <xf numFmtId="3" fontId="6" fillId="8" borderId="69" xfId="0" applyNumberFormat="1" applyFont="1" applyFill="1" applyBorder="1" applyAlignment="1">
      <alignment horizontal="center" vertical="top"/>
    </xf>
    <xf numFmtId="0" fontId="6" fillId="0" borderId="64" xfId="0" applyNumberFormat="1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 wrapText="1"/>
    </xf>
    <xf numFmtId="3" fontId="6" fillId="8" borderId="0" xfId="0" applyNumberFormat="1" applyFont="1" applyFill="1" applyBorder="1" applyAlignment="1">
      <alignment horizontal="center" vertical="top" wrapText="1"/>
    </xf>
    <xf numFmtId="3" fontId="6" fillId="7" borderId="21" xfId="0" applyNumberFormat="1" applyFont="1" applyFill="1" applyBorder="1" applyAlignment="1">
      <alignment horizontal="center" vertical="top" wrapText="1"/>
    </xf>
    <xf numFmtId="0" fontId="6" fillId="7" borderId="13" xfId="0" applyNumberFormat="1" applyFont="1" applyFill="1" applyBorder="1" applyAlignment="1">
      <alignment vertical="top" wrapText="1"/>
    </xf>
    <xf numFmtId="0" fontId="6" fillId="7" borderId="69" xfId="0" applyFont="1" applyFill="1" applyBorder="1" applyAlignment="1">
      <alignment vertical="top"/>
    </xf>
    <xf numFmtId="0" fontId="6" fillId="7" borderId="1" xfId="0" applyFont="1" applyFill="1" applyBorder="1" applyAlignment="1">
      <alignment horizontal="center" vertical="top"/>
    </xf>
    <xf numFmtId="3" fontId="1" fillId="4" borderId="13" xfId="0" applyNumberFormat="1" applyFont="1" applyFill="1" applyBorder="1" applyAlignment="1">
      <alignment horizontal="center" vertical="top" wrapText="1"/>
    </xf>
    <xf numFmtId="3" fontId="1" fillId="4" borderId="76" xfId="0" applyNumberFormat="1" applyFont="1" applyFill="1" applyBorder="1" applyAlignment="1">
      <alignment horizontal="center" vertical="top" wrapText="1"/>
    </xf>
    <xf numFmtId="0" fontId="9" fillId="8" borderId="25" xfId="0" applyFont="1" applyFill="1" applyBorder="1" applyAlignment="1">
      <alignment horizontal="center" vertical="top" wrapText="1"/>
    </xf>
    <xf numFmtId="3" fontId="9" fillId="8" borderId="54" xfId="0" applyNumberFormat="1" applyFont="1" applyFill="1" applyBorder="1" applyAlignment="1">
      <alignment horizontal="center" vertical="top"/>
    </xf>
    <xf numFmtId="49" fontId="9" fillId="4" borderId="31" xfId="0" applyNumberFormat="1" applyFont="1" applyFill="1" applyBorder="1" applyAlignment="1">
      <alignment vertical="top"/>
    </xf>
    <xf numFmtId="3" fontId="9" fillId="8" borderId="40" xfId="0" applyNumberFormat="1" applyFont="1" applyFill="1" applyBorder="1" applyAlignment="1">
      <alignment horizontal="center" vertical="top"/>
    </xf>
    <xf numFmtId="3" fontId="10" fillId="3" borderId="20" xfId="0" applyNumberFormat="1" applyFont="1" applyFill="1" applyBorder="1" applyAlignment="1">
      <alignment horizontal="center" vertical="top"/>
    </xf>
    <xf numFmtId="3" fontId="9" fillId="3" borderId="68" xfId="0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vertical="top" wrapText="1"/>
    </xf>
    <xf numFmtId="49" fontId="10" fillId="0" borderId="65" xfId="0" applyNumberFormat="1" applyFont="1" applyBorder="1" applyAlignment="1">
      <alignment vertical="center" textRotation="90"/>
    </xf>
    <xf numFmtId="49" fontId="10" fillId="0" borderId="35" xfId="0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9" fontId="10" fillId="0" borderId="55" xfId="0" applyNumberFormat="1" applyFont="1" applyBorder="1" applyAlignment="1">
      <alignment horizontal="center" vertical="top" wrapText="1"/>
    </xf>
    <xf numFmtId="3" fontId="6" fillId="4" borderId="56" xfId="0" applyNumberFormat="1" applyFont="1" applyFill="1" applyBorder="1" applyAlignment="1">
      <alignment horizontal="center" vertical="top" wrapText="1"/>
    </xf>
    <xf numFmtId="0" fontId="6" fillId="0" borderId="54" xfId="0" applyNumberFormat="1" applyFont="1" applyBorder="1" applyAlignment="1">
      <alignment horizontal="center" vertical="top" wrapText="1"/>
    </xf>
    <xf numFmtId="0" fontId="6" fillId="0" borderId="43" xfId="0" applyNumberFormat="1" applyFont="1" applyBorder="1" applyAlignment="1">
      <alignment horizontal="center" vertical="top" wrapText="1"/>
    </xf>
    <xf numFmtId="0" fontId="6" fillId="0" borderId="37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49" fontId="10" fillId="0" borderId="50" xfId="0" applyNumberFormat="1" applyFont="1" applyBorder="1" applyAlignment="1">
      <alignment vertical="center" textRotation="90"/>
    </xf>
    <xf numFmtId="49" fontId="10" fillId="0" borderId="34" xfId="0" applyNumberFormat="1" applyFont="1" applyBorder="1" applyAlignment="1">
      <alignment vertical="top" wrapText="1"/>
    </xf>
    <xf numFmtId="0" fontId="6" fillId="0" borderId="28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6" fillId="0" borderId="21" xfId="0" applyNumberFormat="1" applyFont="1" applyBorder="1" applyAlignment="1">
      <alignment horizontal="center" vertical="top" wrapText="1"/>
    </xf>
    <xf numFmtId="0" fontId="10" fillId="8" borderId="25" xfId="0" applyFont="1" applyFill="1" applyBorder="1" applyAlignment="1">
      <alignment horizontal="center" vertical="top" wrapText="1"/>
    </xf>
    <xf numFmtId="3" fontId="10" fillId="8" borderId="54" xfId="0" applyNumberFormat="1" applyFont="1" applyFill="1" applyBorder="1" applyAlignment="1">
      <alignment horizontal="center" vertical="top" wrapText="1"/>
    </xf>
    <xf numFmtId="0" fontId="10" fillId="0" borderId="28" xfId="0" applyNumberFormat="1" applyFont="1" applyFill="1" applyBorder="1" applyAlignment="1">
      <alignment horizontal="center" vertical="top"/>
    </xf>
    <xf numFmtId="0" fontId="10" fillId="0" borderId="12" xfId="0" applyNumberFormat="1" applyFont="1" applyFill="1" applyBorder="1" applyAlignment="1">
      <alignment horizontal="center" vertical="top"/>
    </xf>
    <xf numFmtId="0" fontId="1" fillId="0" borderId="21" xfId="0" applyNumberFormat="1" applyFont="1" applyFill="1" applyBorder="1" applyAlignment="1">
      <alignment horizontal="center" vertical="top"/>
    </xf>
    <xf numFmtId="49" fontId="10" fillId="0" borderId="64" xfId="0" applyNumberFormat="1" applyFont="1" applyBorder="1" applyAlignment="1">
      <alignment horizontal="center" vertical="center"/>
    </xf>
    <xf numFmtId="3" fontId="6" fillId="4" borderId="54" xfId="0" applyNumberFormat="1" applyFont="1" applyFill="1" applyBorder="1" applyAlignment="1">
      <alignment horizontal="center" vertical="top" wrapText="1"/>
    </xf>
    <xf numFmtId="1" fontId="6" fillId="0" borderId="80" xfId="0" applyNumberFormat="1" applyFont="1" applyFill="1" applyBorder="1" applyAlignment="1">
      <alignment horizontal="center" vertical="top"/>
    </xf>
    <xf numFmtId="1" fontId="6" fillId="0" borderId="79" xfId="0" applyNumberFormat="1" applyFont="1" applyFill="1" applyBorder="1" applyAlignment="1">
      <alignment horizontal="center" vertical="top"/>
    </xf>
    <xf numFmtId="3" fontId="9" fillId="8" borderId="25" xfId="0" applyNumberFormat="1" applyFont="1" applyFill="1" applyBorder="1" applyAlignment="1">
      <alignment horizontal="center" vertical="top" wrapText="1"/>
    </xf>
    <xf numFmtId="0" fontId="6" fillId="0" borderId="80" xfId="0" applyNumberFormat="1" applyFont="1" applyBorder="1" applyAlignment="1">
      <alignment horizontal="center" vertical="top" wrapText="1"/>
    </xf>
    <xf numFmtId="0" fontId="6" fillId="0" borderId="39" xfId="0" applyNumberFormat="1" applyFont="1" applyBorder="1" applyAlignment="1">
      <alignment horizontal="center" vertical="top" wrapText="1"/>
    </xf>
    <xf numFmtId="0" fontId="6" fillId="0" borderId="79" xfId="0" applyNumberFormat="1" applyFont="1" applyBorder="1" applyAlignment="1">
      <alignment horizontal="center" vertical="top" wrapText="1"/>
    </xf>
    <xf numFmtId="49" fontId="10" fillId="0" borderId="72" xfId="0" applyNumberFormat="1" applyFont="1" applyBorder="1" applyAlignment="1">
      <alignment vertical="center" textRotation="90"/>
    </xf>
    <xf numFmtId="49" fontId="10" fillId="0" borderId="36" xfId="0" applyNumberFormat="1" applyFont="1" applyBorder="1" applyAlignment="1">
      <alignment vertical="top" wrapText="1"/>
    </xf>
    <xf numFmtId="3" fontId="10" fillId="8" borderId="41" xfId="0" applyNumberFormat="1" applyFont="1" applyFill="1" applyBorder="1" applyAlignment="1">
      <alignment horizontal="center" vertical="top" wrapText="1"/>
    </xf>
    <xf numFmtId="0" fontId="10" fillId="7" borderId="68" xfId="0" applyNumberFormat="1" applyFont="1" applyFill="1" applyBorder="1" applyAlignment="1">
      <alignment horizontal="center" vertical="top"/>
    </xf>
    <xf numFmtId="0" fontId="10" fillId="7" borderId="19" xfId="0" applyNumberFormat="1" applyFont="1" applyFill="1" applyBorder="1" applyAlignment="1">
      <alignment horizontal="center" vertical="top"/>
    </xf>
    <xf numFmtId="0" fontId="10" fillId="7" borderId="44" xfId="0" applyNumberFormat="1" applyFont="1" applyFill="1" applyBorder="1" applyAlignment="1">
      <alignment horizontal="center" vertical="top"/>
    </xf>
    <xf numFmtId="1" fontId="6" fillId="0" borderId="10" xfId="0" applyNumberFormat="1" applyFont="1" applyFill="1" applyBorder="1" applyAlignment="1">
      <alignment horizontal="center" vertical="top"/>
    </xf>
    <xf numFmtId="49" fontId="10" fillId="2" borderId="38" xfId="0" applyNumberFormat="1" applyFont="1" applyFill="1" applyBorder="1" applyAlignment="1">
      <alignment vertical="top"/>
    </xf>
    <xf numFmtId="0" fontId="6" fillId="0" borderId="78" xfId="0" applyFont="1" applyFill="1" applyBorder="1" applyAlignment="1">
      <alignment vertical="top" wrapText="1"/>
    </xf>
    <xf numFmtId="1" fontId="6" fillId="0" borderId="38" xfId="0" applyNumberFormat="1" applyFont="1" applyFill="1" applyBorder="1" applyAlignment="1">
      <alignment horizontal="center" vertical="top"/>
    </xf>
    <xf numFmtId="3" fontId="6" fillId="8" borderId="54" xfId="0" applyNumberFormat="1" applyFont="1" applyFill="1" applyBorder="1" applyAlignment="1">
      <alignment horizontal="center" vertical="top"/>
    </xf>
    <xf numFmtId="3" fontId="6" fillId="0" borderId="25" xfId="0" applyNumberFormat="1" applyFont="1" applyFill="1" applyBorder="1" applyAlignment="1">
      <alignment horizontal="center" vertical="top"/>
    </xf>
    <xf numFmtId="1" fontId="6" fillId="0" borderId="10" xfId="0" applyNumberFormat="1" applyFont="1" applyFill="1" applyBorder="1" applyAlignment="1">
      <alignment vertical="top"/>
    </xf>
    <xf numFmtId="49" fontId="10" fillId="2" borderId="80" xfId="0" applyNumberFormat="1" applyFont="1" applyFill="1" applyBorder="1" applyAlignment="1">
      <alignment horizontal="center" vertical="top"/>
    </xf>
    <xf numFmtId="0" fontId="10" fillId="0" borderId="80" xfId="0" applyFont="1" applyBorder="1" applyAlignment="1">
      <alignment horizontal="center" vertical="center" textRotation="90"/>
    </xf>
    <xf numFmtId="0" fontId="10" fillId="8" borderId="13" xfId="0" applyFont="1" applyFill="1" applyBorder="1" applyAlignment="1">
      <alignment horizontal="center" vertical="top"/>
    </xf>
    <xf numFmtId="3" fontId="10" fillId="8" borderId="56" xfId="0" applyNumberFormat="1" applyFont="1" applyFill="1" applyBorder="1" applyAlignment="1">
      <alignment horizontal="center" vertical="top"/>
    </xf>
    <xf numFmtId="3" fontId="10" fillId="8" borderId="13" xfId="0" applyNumberFormat="1" applyFont="1" applyFill="1" applyBorder="1" applyAlignment="1">
      <alignment horizontal="center" vertical="top"/>
    </xf>
    <xf numFmtId="3" fontId="10" fillId="8" borderId="64" xfId="0" applyNumberFormat="1" applyFont="1" applyFill="1" applyBorder="1" applyAlignment="1">
      <alignment horizontal="center" vertical="top"/>
    </xf>
    <xf numFmtId="1" fontId="6" fillId="0" borderId="38" xfId="0" applyNumberFormat="1" applyFont="1" applyFill="1" applyBorder="1" applyAlignment="1">
      <alignment vertical="top"/>
    </xf>
    <xf numFmtId="1" fontId="6" fillId="0" borderId="39" xfId="0" applyNumberFormat="1" applyFont="1" applyFill="1" applyBorder="1" applyAlignment="1">
      <alignment vertical="top"/>
    </xf>
    <xf numFmtId="1" fontId="6" fillId="0" borderId="36" xfId="0" applyNumberFormat="1" applyFont="1" applyFill="1" applyBorder="1" applyAlignment="1">
      <alignment vertical="top"/>
    </xf>
    <xf numFmtId="1" fontId="6" fillId="7" borderId="10" xfId="0" applyNumberFormat="1" applyFont="1" applyFill="1" applyBorder="1" applyAlignment="1">
      <alignment horizontal="center" vertical="top"/>
    </xf>
    <xf numFmtId="1" fontId="6" fillId="7" borderId="12" xfId="0" applyNumberFormat="1" applyFont="1" applyFill="1" applyBorder="1" applyAlignment="1">
      <alignment horizontal="center" vertical="top"/>
    </xf>
    <xf numFmtId="1" fontId="6" fillId="7" borderId="34" xfId="0" applyNumberFormat="1" applyFont="1" applyFill="1" applyBorder="1" applyAlignment="1">
      <alignment horizontal="center" vertical="top"/>
    </xf>
    <xf numFmtId="1" fontId="6" fillId="0" borderId="17" xfId="0" applyNumberFormat="1" applyFont="1" applyFill="1" applyBorder="1" applyAlignment="1">
      <alignment vertical="top"/>
    </xf>
    <xf numFmtId="1" fontId="6" fillId="0" borderId="19" xfId="0" applyNumberFormat="1" applyFont="1" applyFill="1" applyBorder="1" applyAlignment="1">
      <alignment vertical="top"/>
    </xf>
    <xf numFmtId="1" fontId="6" fillId="0" borderId="31" xfId="0" applyNumberFormat="1" applyFont="1" applyFill="1" applyBorder="1" applyAlignment="1">
      <alignment vertical="top"/>
    </xf>
    <xf numFmtId="3" fontId="9" fillId="3" borderId="3" xfId="0" applyNumberFormat="1" applyFont="1" applyFill="1" applyBorder="1" applyAlignment="1">
      <alignment horizontal="center" vertical="top"/>
    </xf>
    <xf numFmtId="3" fontId="10" fillId="2" borderId="70" xfId="0" applyNumberFormat="1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>
      <alignment horizontal="center" vertical="top"/>
    </xf>
    <xf numFmtId="3" fontId="10" fillId="5" borderId="70" xfId="0" applyNumberFormat="1" applyFont="1" applyFill="1" applyBorder="1" applyAlignment="1">
      <alignment horizontal="center" vertical="center"/>
    </xf>
    <xf numFmtId="3" fontId="10" fillId="5" borderId="1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73" xfId="0" applyNumberFormat="1" applyFont="1" applyBorder="1" applyAlignment="1">
      <alignment horizontal="center" vertical="center" wrapText="1"/>
    </xf>
    <xf numFmtId="3" fontId="10" fillId="5" borderId="23" xfId="0" applyNumberFormat="1" applyFont="1" applyFill="1" applyBorder="1" applyAlignment="1">
      <alignment horizontal="center" vertical="top" wrapText="1"/>
    </xf>
    <xf numFmtId="3" fontId="9" fillId="5" borderId="73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6" fillId="0" borderId="69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6" fillId="0" borderId="41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/>
    </xf>
    <xf numFmtId="3" fontId="10" fillId="8" borderId="23" xfId="0" applyNumberFormat="1" applyFont="1" applyFill="1" applyBorder="1" applyAlignment="1">
      <alignment horizontal="center" vertical="top" wrapText="1"/>
    </xf>
    <xf numFmtId="3" fontId="9" fillId="8" borderId="73" xfId="0" applyNumberFormat="1" applyFont="1" applyFill="1" applyBorder="1" applyAlignment="1">
      <alignment horizontal="center" vertical="top" wrapText="1"/>
    </xf>
    <xf numFmtId="164" fontId="9" fillId="4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left"/>
    </xf>
    <xf numFmtId="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6" fillId="7" borderId="0" xfId="0" applyNumberFormat="1" applyFont="1" applyFill="1" applyBorder="1" applyAlignment="1">
      <alignment horizontal="center" vertical="top" wrapText="1"/>
    </xf>
    <xf numFmtId="0" fontId="6" fillId="7" borderId="12" xfId="0" applyNumberFormat="1" applyFont="1" applyFill="1" applyBorder="1" applyAlignment="1">
      <alignment horizontal="center" vertical="top" wrapText="1"/>
    </xf>
    <xf numFmtId="0" fontId="6" fillId="7" borderId="13" xfId="0" applyFont="1" applyFill="1" applyBorder="1" applyAlignment="1">
      <alignment horizontal="left" vertical="top" wrapText="1"/>
    </xf>
    <xf numFmtId="0" fontId="6" fillId="4" borderId="13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49" fontId="9" fillId="0" borderId="36" xfId="0" applyNumberFormat="1" applyFont="1" applyBorder="1" applyAlignment="1">
      <alignment horizontal="center" vertical="top"/>
    </xf>
    <xf numFmtId="3" fontId="9" fillId="8" borderId="13" xfId="0" applyNumberFormat="1" applyFont="1" applyFill="1" applyBorder="1" applyAlignment="1">
      <alignment horizontal="center" vertical="top" wrapText="1"/>
    </xf>
    <xf numFmtId="49" fontId="10" fillId="2" borderId="52" xfId="0" applyNumberFormat="1" applyFont="1" applyFill="1" applyBorder="1" applyAlignment="1">
      <alignment horizontal="center" vertical="top"/>
    </xf>
    <xf numFmtId="49" fontId="10" fillId="3" borderId="43" xfId="0" applyNumberFormat="1" applyFont="1" applyFill="1" applyBorder="1" applyAlignment="1">
      <alignment horizontal="center" vertical="top"/>
    </xf>
    <xf numFmtId="49" fontId="9" fillId="0" borderId="53" xfId="0" applyNumberFormat="1" applyFont="1" applyBorder="1" applyAlignment="1">
      <alignment horizontal="center" vertical="top"/>
    </xf>
    <xf numFmtId="0" fontId="9" fillId="0" borderId="60" xfId="0" applyFont="1" applyFill="1" applyBorder="1" applyAlignment="1">
      <alignment horizontal="center" vertical="top" wrapText="1"/>
    </xf>
    <xf numFmtId="0" fontId="9" fillId="0" borderId="55" xfId="0" applyNumberFormat="1" applyFont="1" applyBorder="1" applyAlignment="1">
      <alignment horizontal="center" vertical="top"/>
    </xf>
    <xf numFmtId="49" fontId="9" fillId="0" borderId="18" xfId="0" applyNumberFormat="1" applyFont="1" applyBorder="1" applyAlignment="1">
      <alignment horizontal="center" vertical="top"/>
    </xf>
    <xf numFmtId="0" fontId="9" fillId="0" borderId="20" xfId="0" applyFont="1" applyFill="1" applyBorder="1" applyAlignment="1">
      <alignment horizontal="center" vertical="top" wrapText="1"/>
    </xf>
    <xf numFmtId="0" fontId="9" fillId="8" borderId="40" xfId="0" applyFont="1" applyFill="1" applyBorder="1" applyAlignment="1">
      <alignment horizontal="center" vertical="top"/>
    </xf>
    <xf numFmtId="49" fontId="6" fillId="7" borderId="17" xfId="0" applyNumberFormat="1" applyFont="1" applyFill="1" applyBorder="1" applyAlignment="1">
      <alignment vertical="top"/>
    </xf>
    <xf numFmtId="1" fontId="6" fillId="7" borderId="19" xfId="0" applyNumberFormat="1" applyFont="1" applyFill="1" applyBorder="1" applyAlignment="1">
      <alignment vertical="top"/>
    </xf>
    <xf numFmtId="1" fontId="6" fillId="7" borderId="31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horizontal="center" vertical="center" wrapText="1"/>
    </xf>
    <xf numFmtId="0" fontId="9" fillId="8" borderId="40" xfId="0" applyFont="1" applyFill="1" applyBorder="1" applyAlignment="1">
      <alignment horizontal="center" vertical="top" wrapText="1"/>
    </xf>
    <xf numFmtId="3" fontId="10" fillId="3" borderId="27" xfId="0" applyNumberFormat="1" applyFont="1" applyFill="1" applyBorder="1" applyAlignment="1">
      <alignment horizontal="center" vertical="top"/>
    </xf>
    <xf numFmtId="3" fontId="10" fillId="2" borderId="68" xfId="0" applyNumberFormat="1" applyFont="1" applyFill="1" applyBorder="1" applyAlignment="1">
      <alignment horizontal="center" vertical="top"/>
    </xf>
    <xf numFmtId="3" fontId="10" fillId="5" borderId="68" xfId="0" applyNumberFormat="1" applyFont="1" applyFill="1" applyBorder="1" applyAlignment="1">
      <alignment horizontal="center" vertical="center"/>
    </xf>
    <xf numFmtId="3" fontId="6" fillId="7" borderId="60" xfId="0" applyNumberFormat="1" applyFont="1" applyFill="1" applyBorder="1" applyAlignment="1">
      <alignment horizontal="center" vertical="top"/>
    </xf>
    <xf numFmtId="3" fontId="6" fillId="7" borderId="0" xfId="0" applyNumberFormat="1" applyFont="1" applyFill="1" applyBorder="1" applyAlignment="1">
      <alignment horizontal="center" vertical="top"/>
    </xf>
    <xf numFmtId="3" fontId="6" fillId="7" borderId="78" xfId="0" applyNumberFormat="1" applyFont="1" applyFill="1" applyBorder="1" applyAlignment="1">
      <alignment horizontal="center" vertical="top" wrapText="1"/>
    </xf>
    <xf numFmtId="3" fontId="9" fillId="3" borderId="27" xfId="0" applyNumberFormat="1" applyFont="1" applyFill="1" applyBorder="1" applyAlignment="1">
      <alignment horizontal="center" vertical="top"/>
    </xf>
    <xf numFmtId="3" fontId="9" fillId="3" borderId="75" xfId="0" applyNumberFormat="1" applyFont="1" applyFill="1" applyBorder="1" applyAlignment="1">
      <alignment horizontal="center" vertical="top"/>
    </xf>
    <xf numFmtId="3" fontId="6" fillId="7" borderId="12" xfId="0" applyNumberFormat="1" applyFont="1" applyFill="1" applyBorder="1" applyAlignment="1">
      <alignment horizontal="center" vertical="top"/>
    </xf>
    <xf numFmtId="3" fontId="10" fillId="8" borderId="2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/>
    </xf>
    <xf numFmtId="3" fontId="6" fillId="7" borderId="7" xfId="0" applyNumberFormat="1" applyFont="1" applyFill="1" applyBorder="1" applyAlignment="1">
      <alignment horizontal="center" vertical="top"/>
    </xf>
    <xf numFmtId="3" fontId="6" fillId="7" borderId="7" xfId="0" applyNumberFormat="1" applyFont="1" applyFill="1" applyBorder="1" applyAlignment="1">
      <alignment horizontal="center" vertical="top" wrapText="1"/>
    </xf>
    <xf numFmtId="3" fontId="1" fillId="7" borderId="12" xfId="0" applyNumberFormat="1" applyFont="1" applyFill="1" applyBorder="1" applyAlignment="1">
      <alignment horizontal="center" vertical="top"/>
    </xf>
    <xf numFmtId="3" fontId="9" fillId="8" borderId="43" xfId="0" applyNumberFormat="1" applyFont="1" applyFill="1" applyBorder="1" applyAlignment="1">
      <alignment horizontal="center" vertical="top" wrapText="1"/>
    </xf>
    <xf numFmtId="3" fontId="9" fillId="3" borderId="4" xfId="0" applyNumberFormat="1" applyFont="1" applyFill="1" applyBorder="1" applyAlignment="1">
      <alignment horizontal="center" vertical="top"/>
    </xf>
    <xf numFmtId="3" fontId="9" fillId="8" borderId="41" xfId="0" applyNumberFormat="1" applyFont="1" applyFill="1" applyBorder="1" applyAlignment="1">
      <alignment horizontal="center" vertical="top"/>
    </xf>
    <xf numFmtId="3" fontId="6" fillId="7" borderId="22" xfId="0" applyNumberFormat="1" applyFont="1" applyFill="1" applyBorder="1" applyAlignment="1">
      <alignment horizontal="center" vertical="top" wrapText="1"/>
    </xf>
    <xf numFmtId="3" fontId="6" fillId="7" borderId="76" xfId="0" applyNumberFormat="1" applyFont="1" applyFill="1" applyBorder="1" applyAlignment="1">
      <alignment horizontal="center" vertical="top" wrapText="1"/>
    </xf>
    <xf numFmtId="3" fontId="9" fillId="8" borderId="67" xfId="0" applyNumberFormat="1" applyFont="1" applyFill="1" applyBorder="1" applyAlignment="1">
      <alignment horizontal="center" vertical="top" wrapText="1"/>
    </xf>
    <xf numFmtId="3" fontId="6" fillId="7" borderId="77" xfId="0" applyNumberFormat="1" applyFont="1" applyFill="1" applyBorder="1" applyAlignment="1">
      <alignment horizontal="center" vertical="top" wrapText="1"/>
    </xf>
    <xf numFmtId="3" fontId="1" fillId="7" borderId="79" xfId="0" applyNumberFormat="1" applyFont="1" applyFill="1" applyBorder="1" applyAlignment="1">
      <alignment horizontal="center" vertical="top" wrapText="1"/>
    </xf>
    <xf numFmtId="3" fontId="6" fillId="7" borderId="21" xfId="0" applyNumberFormat="1" applyFont="1" applyFill="1" applyBorder="1" applyAlignment="1">
      <alignment horizontal="center" vertical="top"/>
    </xf>
    <xf numFmtId="3" fontId="6" fillId="7" borderId="37" xfId="0" applyNumberFormat="1" applyFont="1" applyFill="1" applyBorder="1" applyAlignment="1">
      <alignment horizontal="center" vertical="top"/>
    </xf>
    <xf numFmtId="3" fontId="9" fillId="8" borderId="67" xfId="0" applyNumberFormat="1" applyFont="1" applyFill="1" applyBorder="1" applyAlignment="1">
      <alignment horizontal="center" vertical="top"/>
    </xf>
    <xf numFmtId="3" fontId="6" fillId="7" borderId="79" xfId="0" applyNumberFormat="1" applyFont="1" applyFill="1" applyBorder="1" applyAlignment="1">
      <alignment horizontal="center" vertical="top"/>
    </xf>
    <xf numFmtId="3" fontId="6" fillId="7" borderId="22" xfId="0" applyNumberFormat="1" applyFont="1" applyFill="1" applyBorder="1" applyAlignment="1">
      <alignment horizontal="center" vertical="top"/>
    </xf>
    <xf numFmtId="3" fontId="9" fillId="8" borderId="40" xfId="0" applyNumberFormat="1" applyFont="1" applyFill="1" applyBorder="1" applyAlignment="1">
      <alignment horizontal="center" vertical="top" wrapText="1"/>
    </xf>
    <xf numFmtId="3" fontId="1" fillId="8" borderId="80" xfId="0" applyNumberFormat="1" applyFont="1" applyFill="1" applyBorder="1" applyAlignment="1">
      <alignment horizontal="center" vertical="top" wrapText="1"/>
    </xf>
    <xf numFmtId="3" fontId="6" fillId="7" borderId="43" xfId="0" applyNumberFormat="1" applyFont="1" applyFill="1" applyBorder="1" applyAlignment="1">
      <alignment horizontal="center" vertical="top"/>
    </xf>
    <xf numFmtId="3" fontId="6" fillId="7" borderId="1" xfId="0" applyNumberFormat="1" applyFont="1" applyFill="1" applyBorder="1" applyAlignment="1">
      <alignment horizontal="center" vertical="top" wrapText="1"/>
    </xf>
    <xf numFmtId="3" fontId="6" fillId="7" borderId="12" xfId="0" applyNumberFormat="1" applyFont="1" applyFill="1" applyBorder="1" applyAlignment="1">
      <alignment horizontal="center" vertical="top" wrapText="1"/>
    </xf>
    <xf numFmtId="3" fontId="6" fillId="7" borderId="47" xfId="0" applyNumberFormat="1" applyFont="1" applyFill="1" applyBorder="1" applyAlignment="1">
      <alignment horizontal="center" vertical="top" wrapText="1"/>
    </xf>
    <xf numFmtId="3" fontId="6" fillId="7" borderId="1" xfId="0" applyNumberFormat="1" applyFont="1" applyFill="1" applyBorder="1" applyAlignment="1">
      <alignment horizontal="center" vertical="top"/>
    </xf>
    <xf numFmtId="3" fontId="10" fillId="8" borderId="19" xfId="0" applyNumberFormat="1" applyFont="1" applyFill="1" applyBorder="1" applyAlignment="1">
      <alignment horizontal="center" vertical="top"/>
    </xf>
    <xf numFmtId="3" fontId="10" fillId="3" borderId="4" xfId="0" applyNumberFormat="1" applyFont="1" applyFill="1" applyBorder="1" applyAlignment="1">
      <alignment horizontal="center" vertical="top"/>
    </xf>
    <xf numFmtId="3" fontId="6" fillId="7" borderId="39" xfId="0" applyNumberFormat="1" applyFont="1" applyFill="1" applyBorder="1" applyAlignment="1">
      <alignment horizontal="center" vertical="top" wrapText="1"/>
    </xf>
    <xf numFmtId="3" fontId="6" fillId="7" borderId="43" xfId="0" applyNumberFormat="1" applyFont="1" applyFill="1" applyBorder="1" applyAlignment="1">
      <alignment horizontal="center" vertical="top" wrapText="1"/>
    </xf>
    <xf numFmtId="3" fontId="10" fillId="3" borderId="19" xfId="0" applyNumberFormat="1" applyFont="1" applyFill="1" applyBorder="1" applyAlignment="1">
      <alignment horizontal="center" vertical="top"/>
    </xf>
    <xf numFmtId="3" fontId="10" fillId="8" borderId="43" xfId="0" applyNumberFormat="1" applyFont="1" applyFill="1" applyBorder="1" applyAlignment="1">
      <alignment horizontal="center" vertical="top" wrapText="1"/>
    </xf>
    <xf numFmtId="3" fontId="10" fillId="8" borderId="2" xfId="0" applyNumberFormat="1" applyFont="1" applyFill="1" applyBorder="1" applyAlignment="1">
      <alignment horizontal="center" vertical="top" wrapText="1"/>
    </xf>
    <xf numFmtId="3" fontId="10" fillId="8" borderId="1" xfId="0" applyNumberFormat="1" applyFont="1" applyFill="1" applyBorder="1" applyAlignment="1">
      <alignment horizontal="center" vertical="top"/>
    </xf>
    <xf numFmtId="3" fontId="10" fillId="2" borderId="19" xfId="0" applyNumberFormat="1" applyFont="1" applyFill="1" applyBorder="1" applyAlignment="1">
      <alignment horizontal="center" vertical="top"/>
    </xf>
    <xf numFmtId="3" fontId="10" fillId="5" borderId="19" xfId="0" applyNumberFormat="1" applyFont="1" applyFill="1" applyBorder="1" applyAlignment="1">
      <alignment horizontal="center" vertical="center"/>
    </xf>
    <xf numFmtId="3" fontId="6" fillId="7" borderId="51" xfId="0" applyNumberFormat="1" applyFont="1" applyFill="1" applyBorder="1" applyAlignment="1">
      <alignment horizontal="center" vertical="top" wrapText="1"/>
    </xf>
    <xf numFmtId="3" fontId="6" fillId="7" borderId="51" xfId="0" applyNumberFormat="1" applyFont="1" applyFill="1" applyBorder="1" applyAlignment="1">
      <alignment horizontal="center" vertical="top"/>
    </xf>
    <xf numFmtId="3" fontId="6" fillId="7" borderId="77" xfId="0" applyNumberFormat="1" applyFont="1" applyFill="1" applyBorder="1" applyAlignment="1">
      <alignment horizontal="center" vertical="top"/>
    </xf>
    <xf numFmtId="3" fontId="6" fillId="4" borderId="78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3" fontId="6" fillId="4" borderId="60" xfId="0" applyNumberFormat="1" applyFont="1" applyFill="1" applyBorder="1" applyAlignment="1">
      <alignment horizontal="center" vertical="top" wrapText="1"/>
    </xf>
    <xf numFmtId="3" fontId="22" fillId="7" borderId="47" xfId="0" applyNumberFormat="1" applyFont="1" applyFill="1" applyBorder="1" applyAlignment="1">
      <alignment horizontal="center" vertical="top"/>
    </xf>
    <xf numFmtId="3" fontId="22" fillId="7" borderId="77" xfId="0" applyNumberFormat="1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 wrapText="1"/>
    </xf>
    <xf numFmtId="3" fontId="6" fillId="0" borderId="12" xfId="0" applyNumberFormat="1" applyFont="1" applyFill="1" applyBorder="1" applyAlignment="1">
      <alignment horizontal="center" vertical="top" wrapText="1"/>
    </xf>
    <xf numFmtId="3" fontId="10" fillId="3" borderId="30" xfId="0" applyNumberFormat="1" applyFont="1" applyFill="1" applyBorder="1" applyAlignment="1">
      <alignment horizontal="center" vertical="top"/>
    </xf>
    <xf numFmtId="3" fontId="6" fillId="7" borderId="79" xfId="0" applyNumberFormat="1" applyFont="1" applyFill="1" applyBorder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top" wrapText="1"/>
    </xf>
    <xf numFmtId="3" fontId="10" fillId="8" borderId="12" xfId="0" applyNumberFormat="1" applyFont="1" applyFill="1" applyBorder="1" applyAlignment="1">
      <alignment horizontal="center" vertical="top" wrapText="1"/>
    </xf>
    <xf numFmtId="3" fontId="10" fillId="8" borderId="1" xfId="0" applyNumberFormat="1" applyFont="1" applyFill="1" applyBorder="1" applyAlignment="1">
      <alignment horizontal="center" vertical="top" wrapText="1"/>
    </xf>
    <xf numFmtId="3" fontId="10" fillId="8" borderId="44" xfId="0" applyNumberFormat="1" applyFont="1" applyFill="1" applyBorder="1" applyAlignment="1">
      <alignment horizontal="center" vertical="top"/>
    </xf>
    <xf numFmtId="3" fontId="10" fillId="3" borderId="75" xfId="0" applyNumberFormat="1" applyFont="1" applyFill="1" applyBorder="1" applyAlignment="1">
      <alignment horizontal="center" vertical="top"/>
    </xf>
    <xf numFmtId="3" fontId="10" fillId="8" borderId="37" xfId="0" applyNumberFormat="1" applyFont="1" applyFill="1" applyBorder="1" applyAlignment="1">
      <alignment horizontal="center" vertical="top" wrapText="1"/>
    </xf>
    <xf numFmtId="3" fontId="9" fillId="8" borderId="21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Border="1" applyAlignment="1">
      <alignment horizontal="center" vertical="top" wrapText="1"/>
    </xf>
    <xf numFmtId="3" fontId="6" fillId="0" borderId="69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3" fontId="10" fillId="5" borderId="12" xfId="0" applyNumberFormat="1" applyFont="1" applyFill="1" applyBorder="1" applyAlignment="1">
      <alignment horizontal="center" vertical="top" wrapText="1"/>
    </xf>
    <xf numFmtId="3" fontId="10" fillId="8" borderId="19" xfId="0" applyNumberFormat="1" applyFont="1" applyFill="1" applyBorder="1" applyAlignment="1">
      <alignment horizontal="center" vertical="top" wrapText="1"/>
    </xf>
    <xf numFmtId="3" fontId="10" fillId="5" borderId="43" xfId="0" applyNumberFormat="1" applyFont="1" applyFill="1" applyBorder="1" applyAlignment="1">
      <alignment horizontal="center" vertical="top" wrapText="1"/>
    </xf>
    <xf numFmtId="3" fontId="6" fillId="0" borderId="39" xfId="0" applyNumberFormat="1" applyFont="1" applyBorder="1" applyAlignment="1">
      <alignment horizontal="center" vertical="top" wrapText="1"/>
    </xf>
    <xf numFmtId="3" fontId="8" fillId="0" borderId="7" xfId="0" applyNumberFormat="1" applyFont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vertical="top" wrapText="1"/>
    </xf>
    <xf numFmtId="49" fontId="10" fillId="2" borderId="10" xfId="0" applyNumberFormat="1" applyFont="1" applyFill="1" applyBorder="1" applyAlignment="1">
      <alignment vertical="top" wrapText="1"/>
    </xf>
    <xf numFmtId="49" fontId="10" fillId="3" borderId="7" xfId="0" applyNumberFormat="1" applyFont="1" applyFill="1" applyBorder="1" applyAlignment="1">
      <alignment vertical="top" wrapText="1"/>
    </xf>
    <xf numFmtId="49" fontId="10" fillId="3" borderId="12" xfId="0" applyNumberFormat="1" applyFont="1" applyFill="1" applyBorder="1" applyAlignment="1">
      <alignment vertical="top" wrapText="1"/>
    </xf>
    <xf numFmtId="49" fontId="10" fillId="0" borderId="31" xfId="0" applyNumberFormat="1" applyFont="1" applyBorder="1" applyAlignment="1">
      <alignment vertical="top" wrapText="1"/>
    </xf>
    <xf numFmtId="49" fontId="9" fillId="0" borderId="35" xfId="0" applyNumberFormat="1" applyFont="1" applyBorder="1" applyAlignment="1">
      <alignment vertical="top" wrapText="1"/>
    </xf>
    <xf numFmtId="49" fontId="9" fillId="0" borderId="34" xfId="0" applyNumberFormat="1" applyFont="1" applyBorder="1" applyAlignment="1">
      <alignment vertical="top" wrapText="1"/>
    </xf>
    <xf numFmtId="49" fontId="9" fillId="0" borderId="31" xfId="0" applyNumberFormat="1" applyFont="1" applyBorder="1" applyAlignment="1">
      <alignment vertical="top" wrapText="1"/>
    </xf>
    <xf numFmtId="0" fontId="6" fillId="0" borderId="79" xfId="0" applyFont="1" applyFill="1" applyBorder="1" applyAlignment="1">
      <alignment horizontal="center" vertical="top"/>
    </xf>
    <xf numFmtId="3" fontId="6" fillId="8" borderId="78" xfId="0" applyNumberFormat="1" applyFont="1" applyFill="1" applyBorder="1" applyAlignment="1">
      <alignment horizontal="center" vertical="top"/>
    </xf>
    <xf numFmtId="0" fontId="10" fillId="0" borderId="24" xfId="0" applyFont="1" applyBorder="1" applyAlignment="1">
      <alignment vertical="center" textRotation="90"/>
    </xf>
    <xf numFmtId="49" fontId="9" fillId="4" borderId="35" xfId="0" applyNumberFormat="1" applyFont="1" applyFill="1" applyBorder="1" applyAlignment="1">
      <alignment vertical="top"/>
    </xf>
    <xf numFmtId="0" fontId="10" fillId="0" borderId="57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vertical="center" textRotation="90"/>
    </xf>
    <xf numFmtId="3" fontId="6" fillId="7" borderId="37" xfId="0" applyNumberFormat="1" applyFont="1" applyFill="1" applyBorder="1" applyAlignment="1">
      <alignment horizontal="center" vertical="top" wrapText="1"/>
    </xf>
    <xf numFmtId="3" fontId="25" fillId="7" borderId="47" xfId="0" applyNumberFormat="1" applyFont="1" applyFill="1" applyBorder="1" applyAlignment="1">
      <alignment horizontal="center" vertical="top"/>
    </xf>
    <xf numFmtId="0" fontId="6" fillId="0" borderId="2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 wrapText="1"/>
    </xf>
    <xf numFmtId="3" fontId="22" fillId="7" borderId="43" xfId="0" applyNumberFormat="1" applyFont="1" applyFill="1" applyBorder="1" applyAlignment="1">
      <alignment horizontal="center" vertical="top"/>
    </xf>
    <xf numFmtId="3" fontId="22" fillId="7" borderId="51" xfId="0" applyNumberFormat="1" applyFont="1" applyFill="1" applyBorder="1" applyAlignment="1">
      <alignment horizontal="center" vertical="top"/>
    </xf>
    <xf numFmtId="3" fontId="6" fillId="4" borderId="21" xfId="0" applyNumberFormat="1" applyFont="1" applyFill="1" applyBorder="1" applyAlignment="1">
      <alignment horizontal="center" vertical="top"/>
    </xf>
    <xf numFmtId="3" fontId="22" fillId="7" borderId="39" xfId="0" applyNumberFormat="1" applyFont="1" applyFill="1" applyBorder="1" applyAlignment="1">
      <alignment horizontal="center" vertical="top"/>
    </xf>
    <xf numFmtId="3" fontId="22" fillId="7" borderId="12" xfId="0" applyNumberFormat="1" applyFont="1" applyFill="1" applyBorder="1" applyAlignment="1">
      <alignment horizontal="center" vertical="top" wrapText="1"/>
    </xf>
    <xf numFmtId="3" fontId="22" fillId="7" borderId="21" xfId="0" applyNumberFormat="1" applyFont="1" applyFill="1" applyBorder="1" applyAlignment="1">
      <alignment horizontal="center" vertical="top" wrapText="1"/>
    </xf>
    <xf numFmtId="3" fontId="6" fillId="0" borderId="5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49" fontId="10" fillId="0" borderId="51" xfId="0" applyNumberFormat="1" applyFont="1" applyBorder="1" applyAlignment="1">
      <alignment horizontal="center" vertical="top"/>
    </xf>
    <xf numFmtId="3" fontId="8" fillId="0" borderId="22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vertical="top"/>
    </xf>
    <xf numFmtId="3" fontId="6" fillId="0" borderId="0" xfId="0" applyNumberFormat="1" applyFont="1" applyFill="1" applyBorder="1" applyAlignment="1">
      <alignment vertical="top"/>
    </xf>
    <xf numFmtId="3" fontId="2" fillId="0" borderId="0" xfId="0" applyNumberFormat="1" applyFont="1" applyBorder="1"/>
    <xf numFmtId="3" fontId="1" fillId="0" borderId="13" xfId="0" applyNumberFormat="1" applyFont="1" applyFill="1" applyBorder="1" applyAlignment="1">
      <alignment horizontal="center" vertical="top" wrapText="1"/>
    </xf>
    <xf numFmtId="3" fontId="22" fillId="7" borderId="1" xfId="0" applyNumberFormat="1" applyFont="1" applyFill="1" applyBorder="1" applyAlignment="1">
      <alignment horizontal="center" vertical="top" wrapText="1"/>
    </xf>
    <xf numFmtId="3" fontId="6" fillId="0" borderId="60" xfId="0" applyNumberFormat="1" applyFont="1" applyBorder="1" applyAlignment="1">
      <alignment vertical="top"/>
    </xf>
    <xf numFmtId="0" fontId="6" fillId="0" borderId="54" xfId="0" applyFont="1" applyBorder="1" applyAlignment="1">
      <alignment horizontal="center" vertical="top"/>
    </xf>
    <xf numFmtId="3" fontId="22" fillId="7" borderId="37" xfId="0" applyNumberFormat="1" applyFont="1" applyFill="1" applyBorder="1" applyAlignment="1">
      <alignment horizontal="center" vertical="top"/>
    </xf>
    <xf numFmtId="3" fontId="6" fillId="0" borderId="25" xfId="0" applyNumberFormat="1" applyFont="1" applyBorder="1" applyAlignment="1">
      <alignment vertical="top"/>
    </xf>
    <xf numFmtId="49" fontId="10" fillId="4" borderId="12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10" fillId="2" borderId="59" xfId="0" applyNumberFormat="1" applyFont="1" applyFill="1" applyBorder="1" applyAlignment="1">
      <alignment horizontal="center" vertical="top"/>
    </xf>
    <xf numFmtId="49" fontId="10" fillId="3" borderId="47" xfId="0" applyNumberFormat="1" applyFont="1" applyFill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10" fillId="3" borderId="2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0" fontId="1" fillId="7" borderId="25" xfId="0" applyFont="1" applyFill="1" applyBorder="1" applyAlignment="1">
      <alignment horizontal="left" vertical="top" wrapText="1"/>
    </xf>
    <xf numFmtId="0" fontId="1" fillId="7" borderId="1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center" vertical="top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3" borderId="7" xfId="0" applyNumberFormat="1" applyFont="1" applyFill="1" applyBorder="1" applyAlignment="1">
      <alignment horizontal="center" vertical="top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 wrapText="1"/>
    </xf>
    <xf numFmtId="49" fontId="9" fillId="0" borderId="35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 wrapText="1"/>
    </xf>
    <xf numFmtId="49" fontId="10" fillId="3" borderId="12" xfId="0" applyNumberFormat="1" applyFont="1" applyFill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34" xfId="0" applyNumberFormat="1" applyFont="1" applyBorder="1" applyAlignment="1">
      <alignment horizontal="center" vertical="top"/>
    </xf>
    <xf numFmtId="0" fontId="6" fillId="7" borderId="26" xfId="0" applyFont="1" applyFill="1" applyBorder="1" applyAlignment="1">
      <alignment horizontal="left" vertical="top" wrapText="1"/>
    </xf>
    <xf numFmtId="49" fontId="10" fillId="0" borderId="35" xfId="0" applyNumberFormat="1" applyFont="1" applyBorder="1" applyAlignment="1">
      <alignment horizontal="center" vertical="top"/>
    </xf>
    <xf numFmtId="0" fontId="9" fillId="0" borderId="34" xfId="0" applyNumberFormat="1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49" fontId="9" fillId="0" borderId="35" xfId="0" applyNumberFormat="1" applyFont="1" applyBorder="1" applyAlignment="1">
      <alignment horizontal="center" vertical="top" wrapText="1"/>
    </xf>
    <xf numFmtId="49" fontId="9" fillId="0" borderId="34" xfId="0" applyNumberFormat="1" applyFont="1" applyBorder="1" applyAlignment="1">
      <alignment horizontal="center" vertical="top" wrapText="1"/>
    </xf>
    <xf numFmtId="49" fontId="9" fillId="0" borderId="31" xfId="0" applyNumberFormat="1" applyFont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 wrapText="1"/>
    </xf>
    <xf numFmtId="49" fontId="10" fillId="0" borderId="31" xfId="0" applyNumberFormat="1" applyFont="1" applyFill="1" applyBorder="1" applyAlignment="1">
      <alignment horizontal="center" vertical="top" wrapText="1"/>
    </xf>
    <xf numFmtId="0" fontId="28" fillId="7" borderId="25" xfId="0" applyFont="1" applyFill="1" applyBorder="1" applyAlignment="1">
      <alignment horizontal="left" vertical="top" wrapText="1"/>
    </xf>
    <xf numFmtId="3" fontId="6" fillId="7" borderId="0" xfId="0" applyNumberFormat="1" applyFont="1" applyFill="1" applyAlignment="1">
      <alignment vertical="top"/>
    </xf>
    <xf numFmtId="0" fontId="6" fillId="7" borderId="0" xfId="0" applyFont="1" applyFill="1" applyAlignment="1">
      <alignment vertical="top"/>
    </xf>
    <xf numFmtId="3" fontId="11" fillId="8" borderId="16" xfId="0" applyNumberFormat="1" applyFont="1" applyFill="1" applyBorder="1" applyAlignment="1">
      <alignment horizontal="center" vertical="top"/>
    </xf>
    <xf numFmtId="3" fontId="11" fillId="7" borderId="49" xfId="0" applyNumberFormat="1" applyFont="1" applyFill="1" applyBorder="1" applyAlignment="1">
      <alignment horizontal="center" vertical="top"/>
    </xf>
    <xf numFmtId="3" fontId="11" fillId="7" borderId="47" xfId="0" applyNumberFormat="1" applyFont="1" applyFill="1" applyBorder="1" applyAlignment="1">
      <alignment horizontal="center" vertical="top"/>
    </xf>
    <xf numFmtId="3" fontId="6" fillId="7" borderId="26" xfId="0" applyNumberFormat="1" applyFont="1" applyFill="1" applyBorder="1" applyAlignment="1">
      <alignment horizontal="center" vertical="top"/>
    </xf>
    <xf numFmtId="3" fontId="6" fillId="7" borderId="25" xfId="0" applyNumberFormat="1" applyFont="1" applyFill="1" applyBorder="1" applyAlignment="1">
      <alignment horizontal="center" vertical="top"/>
    </xf>
    <xf numFmtId="3" fontId="6" fillId="8" borderId="26" xfId="0" applyNumberFormat="1" applyFont="1" applyFill="1" applyBorder="1" applyAlignment="1">
      <alignment horizontal="center" vertical="top" wrapText="1"/>
    </xf>
    <xf numFmtId="3" fontId="22" fillId="7" borderId="79" xfId="0" applyNumberFormat="1" applyFont="1" applyFill="1" applyBorder="1" applyAlignment="1">
      <alignment horizontal="center" vertical="top"/>
    </xf>
    <xf numFmtId="3" fontId="1" fillId="7" borderId="21" xfId="0" applyNumberFormat="1" applyFont="1" applyFill="1" applyBorder="1" applyAlignment="1">
      <alignment horizontal="center" vertical="top"/>
    </xf>
    <xf numFmtId="3" fontId="9" fillId="8" borderId="37" xfId="0" applyNumberFormat="1" applyFont="1" applyFill="1" applyBorder="1" applyAlignment="1">
      <alignment horizontal="center" vertical="top" wrapText="1"/>
    </xf>
    <xf numFmtId="3" fontId="9" fillId="8" borderId="76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/>
    </xf>
    <xf numFmtId="3" fontId="22" fillId="7" borderId="37" xfId="0" applyNumberFormat="1" applyFont="1" applyFill="1" applyBorder="1" applyAlignment="1">
      <alignment horizontal="center" vertical="top" wrapText="1"/>
    </xf>
    <xf numFmtId="3" fontId="10" fillId="8" borderId="67" xfId="0" applyNumberFormat="1" applyFont="1" applyFill="1" applyBorder="1" applyAlignment="1">
      <alignment horizontal="center" vertical="top" wrapText="1"/>
    </xf>
    <xf numFmtId="3" fontId="10" fillId="8" borderId="76" xfId="0" applyNumberFormat="1" applyFont="1" applyFill="1" applyBorder="1" applyAlignment="1">
      <alignment horizontal="center" vertical="top"/>
    </xf>
    <xf numFmtId="3" fontId="10" fillId="2" borderId="31" xfId="0" applyNumberFormat="1" applyFont="1" applyFill="1" applyBorder="1" applyAlignment="1">
      <alignment horizontal="center" vertical="top"/>
    </xf>
    <xf numFmtId="3" fontId="10" fillId="5" borderId="31" xfId="0" applyNumberFormat="1" applyFont="1" applyFill="1" applyBorder="1" applyAlignment="1">
      <alignment horizontal="center" vertical="center"/>
    </xf>
    <xf numFmtId="49" fontId="9" fillId="0" borderId="66" xfId="0" applyNumberFormat="1" applyFont="1" applyBorder="1" applyAlignment="1">
      <alignment horizontal="center" vertical="top"/>
    </xf>
    <xf numFmtId="0" fontId="9" fillId="0" borderId="78" xfId="0" applyFont="1" applyFill="1" applyBorder="1" applyAlignment="1">
      <alignment horizontal="center" vertical="top" textRotation="180" wrapText="1"/>
    </xf>
    <xf numFmtId="0" fontId="10" fillId="0" borderId="28" xfId="0" applyFont="1" applyFill="1" applyBorder="1" applyAlignment="1">
      <alignment horizontal="center" vertical="top" textRotation="180" wrapText="1"/>
    </xf>
    <xf numFmtId="49" fontId="10" fillId="2" borderId="46" xfId="0" applyNumberFormat="1" applyFont="1" applyFill="1" applyBorder="1" applyAlignment="1">
      <alignment vertical="top"/>
    </xf>
    <xf numFmtId="0" fontId="2" fillId="0" borderId="28" xfId="0" applyFont="1" applyBorder="1" applyAlignment="1">
      <alignment horizontal="center"/>
    </xf>
    <xf numFmtId="3" fontId="10" fillId="5" borderId="37" xfId="0" applyNumberFormat="1" applyFont="1" applyFill="1" applyBorder="1" applyAlignment="1">
      <alignment horizontal="center" vertical="top" wrapText="1"/>
    </xf>
    <xf numFmtId="3" fontId="22" fillId="0" borderId="37" xfId="0" applyNumberFormat="1" applyFont="1" applyBorder="1" applyAlignment="1">
      <alignment horizontal="center" vertical="top" wrapText="1"/>
    </xf>
    <xf numFmtId="3" fontId="6" fillId="0" borderId="79" xfId="0" applyNumberFormat="1" applyFont="1" applyBorder="1" applyAlignment="1">
      <alignment horizontal="center" vertical="top" wrapText="1"/>
    </xf>
    <xf numFmtId="0" fontId="29" fillId="4" borderId="15" xfId="0" applyFont="1" applyFill="1" applyBorder="1" applyAlignment="1">
      <alignment vertical="top" wrapText="1"/>
    </xf>
    <xf numFmtId="0" fontId="6" fillId="0" borderId="80" xfId="0" applyFont="1" applyFill="1" applyBorder="1" applyAlignment="1">
      <alignment horizontal="center" vertical="top" wrapText="1"/>
    </xf>
    <xf numFmtId="49" fontId="10" fillId="2" borderId="38" xfId="0" applyNumberFormat="1" applyFont="1" applyFill="1" applyBorder="1" applyAlignment="1">
      <alignment vertical="top" wrapText="1"/>
    </xf>
    <xf numFmtId="49" fontId="10" fillId="3" borderId="39" xfId="0" applyNumberFormat="1" applyFont="1" applyFill="1" applyBorder="1" applyAlignment="1">
      <alignment vertical="top" wrapText="1"/>
    </xf>
    <xf numFmtId="0" fontId="10" fillId="0" borderId="38" xfId="0" applyFont="1" applyFill="1" applyBorder="1" applyAlignment="1">
      <alignment vertical="center" textRotation="90" wrapText="1"/>
    </xf>
    <xf numFmtId="49" fontId="9" fillId="0" borderId="36" xfId="0" applyNumberFormat="1" applyFont="1" applyBorder="1" applyAlignment="1">
      <alignment vertical="top" wrapText="1"/>
    </xf>
    <xf numFmtId="49" fontId="9" fillId="4" borderId="58" xfId="0" applyNumberFormat="1" applyFont="1" applyFill="1" applyBorder="1" applyAlignment="1">
      <alignment vertical="top"/>
    </xf>
    <xf numFmtId="0" fontId="6" fillId="4" borderId="77" xfId="0" applyFont="1" applyFill="1" applyBorder="1" applyAlignment="1">
      <alignment horizontal="center" vertical="top" wrapText="1"/>
    </xf>
    <xf numFmtId="3" fontId="6" fillId="8" borderId="33" xfId="0" applyNumberFormat="1" applyFont="1" applyFill="1" applyBorder="1" applyAlignment="1">
      <alignment horizontal="center" vertical="top" wrapText="1"/>
    </xf>
    <xf numFmtId="3" fontId="22" fillId="7" borderId="51" xfId="0" applyNumberFormat="1" applyFont="1" applyFill="1" applyBorder="1" applyAlignment="1">
      <alignment horizontal="center" vertical="top" wrapText="1"/>
    </xf>
    <xf numFmtId="3" fontId="25" fillId="7" borderId="1" xfId="0" applyNumberFormat="1" applyFont="1" applyFill="1" applyBorder="1" applyAlignment="1">
      <alignment horizontal="center" vertical="top" wrapText="1"/>
    </xf>
    <xf numFmtId="3" fontId="25" fillId="7" borderId="12" xfId="0" applyNumberFormat="1" applyFont="1" applyFill="1" applyBorder="1" applyAlignment="1">
      <alignment horizontal="center" vertical="top" wrapText="1"/>
    </xf>
    <xf numFmtId="3" fontId="22" fillId="7" borderId="79" xfId="0" applyNumberFormat="1" applyFont="1" applyFill="1" applyBorder="1" applyAlignment="1">
      <alignment horizontal="center" vertical="top" wrapText="1"/>
    </xf>
    <xf numFmtId="3" fontId="25" fillId="7" borderId="39" xfId="0" applyNumberFormat="1" applyFont="1" applyFill="1" applyBorder="1" applyAlignment="1">
      <alignment horizontal="center" vertical="top" wrapText="1"/>
    </xf>
    <xf numFmtId="3" fontId="25" fillId="4" borderId="1" xfId="0" applyNumberFormat="1" applyFont="1" applyFill="1" applyBorder="1" applyAlignment="1">
      <alignment horizontal="center" vertical="top" wrapText="1"/>
    </xf>
    <xf numFmtId="3" fontId="25" fillId="4" borderId="39" xfId="0" applyNumberFormat="1" applyFont="1" applyFill="1" applyBorder="1" applyAlignment="1">
      <alignment horizontal="center" vertical="top" wrapText="1"/>
    </xf>
    <xf numFmtId="3" fontId="11" fillId="4" borderId="1" xfId="0" applyNumberFormat="1" applyFont="1" applyFill="1" applyBorder="1" applyAlignment="1">
      <alignment horizontal="center" vertical="top" wrapText="1"/>
    </xf>
    <xf numFmtId="3" fontId="6" fillId="8" borderId="1" xfId="0" applyNumberFormat="1" applyFont="1" applyFill="1" applyBorder="1" applyAlignment="1">
      <alignment horizontal="center" vertical="top" wrapText="1"/>
    </xf>
    <xf numFmtId="3" fontId="22" fillId="7" borderId="43" xfId="0" applyNumberFormat="1" applyFont="1" applyFill="1" applyBorder="1" applyAlignment="1">
      <alignment horizontal="center" vertical="top" wrapText="1"/>
    </xf>
    <xf numFmtId="3" fontId="6" fillId="4" borderId="8" xfId="0" applyNumberFormat="1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49" fontId="10" fillId="4" borderId="12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top" wrapText="1"/>
    </xf>
    <xf numFmtId="0" fontId="6" fillId="7" borderId="70" xfId="0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0" fontId="1" fillId="7" borderId="26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top" wrapText="1"/>
    </xf>
    <xf numFmtId="0" fontId="6" fillId="7" borderId="1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center" vertical="top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3" borderId="7" xfId="0" applyNumberFormat="1" applyFont="1" applyFill="1" applyBorder="1" applyAlignment="1">
      <alignment horizontal="center" vertical="top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68" xfId="0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/>
    </xf>
    <xf numFmtId="1" fontId="6" fillId="0" borderId="7" xfId="0" applyNumberFormat="1" applyFont="1" applyFill="1" applyBorder="1" applyAlignment="1">
      <alignment horizontal="center" vertical="top"/>
    </xf>
    <xf numFmtId="164" fontId="6" fillId="0" borderId="70" xfId="0" applyNumberFormat="1" applyFont="1" applyFill="1" applyBorder="1" applyAlignment="1">
      <alignment horizontal="left" vertical="top" wrapText="1"/>
    </xf>
    <xf numFmtId="1" fontId="6" fillId="0" borderId="35" xfId="0" applyNumberFormat="1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top" wrapText="1"/>
    </xf>
    <xf numFmtId="1" fontId="6" fillId="0" borderId="43" xfId="0" applyNumberFormat="1" applyFont="1" applyFill="1" applyBorder="1" applyAlignment="1">
      <alignment horizontal="center" vertical="top"/>
    </xf>
    <xf numFmtId="1" fontId="6" fillId="0" borderId="12" xfId="0" applyNumberFormat="1" applyFont="1" applyFill="1" applyBorder="1" applyAlignment="1">
      <alignment horizontal="center" vertical="top"/>
    </xf>
    <xf numFmtId="49" fontId="9" fillId="0" borderId="35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49" fontId="10" fillId="3" borderId="12" xfId="0" applyNumberFormat="1" applyFont="1" applyFill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49" fontId="9" fillId="0" borderId="35" xfId="0" applyNumberFormat="1" applyFont="1" applyBorder="1" applyAlignment="1">
      <alignment horizontal="center" vertical="top" wrapText="1"/>
    </xf>
    <xf numFmtId="49" fontId="9" fillId="0" borderId="34" xfId="0" applyNumberFormat="1" applyFont="1" applyBorder="1" applyAlignment="1">
      <alignment horizontal="center" vertical="top" wrapText="1"/>
    </xf>
    <xf numFmtId="49" fontId="9" fillId="0" borderId="31" xfId="0" applyNumberFormat="1" applyFont="1" applyBorder="1" applyAlignment="1">
      <alignment horizontal="center" vertical="top" wrapText="1"/>
    </xf>
    <xf numFmtId="49" fontId="10" fillId="0" borderId="35" xfId="0" applyNumberFormat="1" applyFont="1" applyBorder="1" applyAlignment="1">
      <alignment horizontal="center" vertical="top"/>
    </xf>
    <xf numFmtId="49" fontId="10" fillId="0" borderId="34" xfId="0" applyNumberFormat="1" applyFont="1" applyBorder="1" applyAlignment="1">
      <alignment horizontal="center" vertical="top"/>
    </xf>
    <xf numFmtId="0" fontId="6" fillId="0" borderId="54" xfId="0" applyFont="1" applyFill="1" applyBorder="1" applyAlignment="1">
      <alignment horizontal="left" vertical="top" wrapText="1"/>
    </xf>
    <xf numFmtId="164" fontId="9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6" fillId="4" borderId="43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37" xfId="0" applyNumberFormat="1" applyFont="1" applyFill="1" applyBorder="1" applyAlignment="1">
      <alignment horizontal="center" vertical="top" wrapText="1"/>
    </xf>
    <xf numFmtId="0" fontId="6" fillId="4" borderId="21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51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left" vertical="top" wrapText="1"/>
    </xf>
    <xf numFmtId="164" fontId="6" fillId="0" borderId="80" xfId="0" applyNumberFormat="1" applyFont="1" applyFill="1" applyBorder="1" applyAlignment="1">
      <alignment horizontal="left" vertical="top" wrapText="1"/>
    </xf>
    <xf numFmtId="0" fontId="6" fillId="4" borderId="34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/>
    </xf>
    <xf numFmtId="0" fontId="6" fillId="0" borderId="34" xfId="0" applyNumberFormat="1" applyFont="1" applyFill="1" applyBorder="1" applyAlignment="1">
      <alignment horizontal="center" vertical="top"/>
    </xf>
    <xf numFmtId="1" fontId="6" fillId="0" borderId="55" xfId="0" applyNumberFormat="1" applyFont="1" applyFill="1" applyBorder="1" applyAlignment="1">
      <alignment horizontal="center" vertical="top"/>
    </xf>
    <xf numFmtId="1" fontId="6" fillId="0" borderId="34" xfId="0" applyNumberFormat="1" applyFont="1" applyFill="1" applyBorder="1" applyAlignment="1">
      <alignment horizontal="center" vertical="top"/>
    </xf>
    <xf numFmtId="49" fontId="10" fillId="0" borderId="35" xfId="0" applyNumberFormat="1" applyFont="1" applyFill="1" applyBorder="1" applyAlignment="1">
      <alignment horizontal="center" vertical="top" wrapText="1"/>
    </xf>
    <xf numFmtId="49" fontId="10" fillId="0" borderId="31" xfId="0" applyNumberFormat="1" applyFont="1" applyFill="1" applyBorder="1" applyAlignment="1">
      <alignment horizontal="center" vertical="top" wrapText="1"/>
    </xf>
    <xf numFmtId="0" fontId="9" fillId="0" borderId="34" xfId="0" applyNumberFormat="1" applyFont="1" applyBorder="1" applyAlignment="1">
      <alignment horizontal="center" vertical="top"/>
    </xf>
    <xf numFmtId="3" fontId="22" fillId="7" borderId="76" xfId="0" applyNumberFormat="1" applyFont="1" applyFill="1" applyBorder="1" applyAlignment="1">
      <alignment horizontal="center" vertical="top" wrapText="1"/>
    </xf>
    <xf numFmtId="3" fontId="6" fillId="8" borderId="39" xfId="0" applyNumberFormat="1" applyFont="1" applyFill="1" applyBorder="1" applyAlignment="1">
      <alignment horizontal="center" vertical="top" wrapText="1"/>
    </xf>
    <xf numFmtId="3" fontId="6" fillId="8" borderId="12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9" fillId="7" borderId="15" xfId="0" applyFont="1" applyFill="1" applyBorder="1" applyAlignment="1">
      <alignment vertical="top" wrapText="1"/>
    </xf>
    <xf numFmtId="3" fontId="1" fillId="0" borderId="25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 wrapText="1"/>
    </xf>
    <xf numFmtId="3" fontId="22" fillId="0" borderId="76" xfId="0" applyNumberFormat="1" applyFont="1" applyBorder="1" applyAlignment="1">
      <alignment horizontal="center" vertical="top" wrapText="1"/>
    </xf>
    <xf numFmtId="3" fontId="8" fillId="0" borderId="24" xfId="0" applyNumberFormat="1" applyFont="1" applyBorder="1" applyAlignment="1">
      <alignment horizontal="center" vertical="center" wrapText="1"/>
    </xf>
    <xf numFmtId="3" fontId="10" fillId="5" borderId="54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Border="1" applyAlignment="1">
      <alignment horizontal="center" vertical="top" wrapText="1"/>
    </xf>
    <xf numFmtId="3" fontId="6" fillId="0" borderId="56" xfId="0" applyNumberFormat="1" applyFont="1" applyBorder="1" applyAlignment="1">
      <alignment horizontal="center" vertical="top" wrapText="1"/>
    </xf>
    <xf numFmtId="3" fontId="10" fillId="5" borderId="28" xfId="0" applyNumberFormat="1" applyFont="1" applyFill="1" applyBorder="1" applyAlignment="1">
      <alignment horizontal="center" vertical="top" wrapText="1"/>
    </xf>
    <xf numFmtId="3" fontId="6" fillId="0" borderId="80" xfId="0" applyNumberFormat="1" applyFont="1" applyBorder="1" applyAlignment="1">
      <alignment horizontal="center" vertical="top" wrapText="1"/>
    </xf>
    <xf numFmtId="3" fontId="10" fillId="8" borderId="68" xfId="0" applyNumberFormat="1" applyFont="1" applyFill="1" applyBorder="1" applyAlignment="1">
      <alignment horizontal="center" vertical="top" wrapText="1"/>
    </xf>
    <xf numFmtId="3" fontId="22" fillId="0" borderId="76" xfId="0" applyNumberFormat="1" applyFont="1" applyFill="1" applyBorder="1" applyAlignment="1">
      <alignment horizontal="center" vertical="top" wrapText="1"/>
    </xf>
    <xf numFmtId="3" fontId="22" fillId="4" borderId="76" xfId="0" applyNumberFormat="1" applyFont="1" applyFill="1" applyBorder="1" applyAlignment="1">
      <alignment horizontal="center" vertical="top" wrapText="1"/>
    </xf>
    <xf numFmtId="3" fontId="6" fillId="0" borderId="62" xfId="0" applyNumberFormat="1" applyFont="1" applyFill="1" applyBorder="1" applyAlignment="1">
      <alignment horizontal="center" vertical="top" wrapText="1"/>
    </xf>
    <xf numFmtId="3" fontId="22" fillId="7" borderId="21" xfId="0" applyNumberFormat="1" applyFont="1" applyFill="1" applyBorder="1" applyAlignment="1">
      <alignment horizontal="center" vertical="top"/>
    </xf>
    <xf numFmtId="3" fontId="6" fillId="8" borderId="45" xfId="0" applyNumberFormat="1" applyFont="1" applyFill="1" applyBorder="1" applyAlignment="1">
      <alignment horizontal="center" vertical="top" wrapText="1"/>
    </xf>
    <xf numFmtId="3" fontId="22" fillId="7" borderId="7" xfId="0" applyNumberFormat="1" applyFont="1" applyFill="1" applyBorder="1" applyAlignment="1">
      <alignment horizontal="center" vertical="top"/>
    </xf>
    <xf numFmtId="3" fontId="22" fillId="7" borderId="22" xfId="0" applyNumberFormat="1" applyFont="1" applyFill="1" applyBorder="1" applyAlignment="1">
      <alignment horizontal="center" vertical="top"/>
    </xf>
    <xf numFmtId="0" fontId="6" fillId="7" borderId="24" xfId="0" applyNumberFormat="1" applyFont="1" applyFill="1" applyBorder="1" applyAlignment="1">
      <alignment horizontal="center" vertical="top" wrapText="1"/>
    </xf>
    <xf numFmtId="0" fontId="6" fillId="7" borderId="28" xfId="0" applyNumberFormat="1" applyFont="1" applyFill="1" applyBorder="1" applyAlignment="1">
      <alignment horizontal="center" vertical="top" wrapText="1"/>
    </xf>
    <xf numFmtId="0" fontId="6" fillId="7" borderId="28" xfId="0" applyFont="1" applyFill="1" applyBorder="1" applyAlignment="1">
      <alignment vertical="top"/>
    </xf>
    <xf numFmtId="0" fontId="6" fillId="7" borderId="54" xfId="0" applyNumberFormat="1" applyFont="1" applyFill="1" applyBorder="1" applyAlignment="1">
      <alignment horizontal="center" vertical="top" wrapText="1"/>
    </xf>
    <xf numFmtId="0" fontId="6" fillId="7" borderId="46" xfId="0" applyNumberFormat="1" applyFont="1" applyFill="1" applyBorder="1" applyAlignment="1">
      <alignment horizontal="center" vertical="top"/>
    </xf>
    <xf numFmtId="0" fontId="6" fillId="7" borderId="52" xfId="0" applyNumberFormat="1" applyFont="1" applyFill="1" applyBorder="1" applyAlignment="1">
      <alignment horizontal="center" vertical="top"/>
    </xf>
    <xf numFmtId="1" fontId="6" fillId="7" borderId="54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49" fontId="10" fillId="0" borderId="36" xfId="0" applyNumberFormat="1" applyFont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3" fontId="11" fillId="8" borderId="56" xfId="0" applyNumberFormat="1" applyFont="1" applyFill="1" applyBorder="1" applyAlignment="1">
      <alignment horizontal="center" vertical="top" wrapText="1"/>
    </xf>
    <xf numFmtId="3" fontId="11" fillId="4" borderId="14" xfId="0" applyNumberFormat="1" applyFont="1" applyFill="1" applyBorder="1" applyAlignment="1">
      <alignment horizontal="center" vertical="top" wrapText="1"/>
    </xf>
    <xf numFmtId="3" fontId="6" fillId="8" borderId="14" xfId="0" applyNumberFormat="1" applyFont="1" applyFill="1" applyBorder="1" applyAlignment="1">
      <alignment horizontal="center" vertical="top" wrapText="1"/>
    </xf>
    <xf numFmtId="3" fontId="10" fillId="8" borderId="44" xfId="0" applyNumberFormat="1" applyFont="1" applyFill="1" applyBorder="1" applyAlignment="1">
      <alignment horizontal="center" vertical="top" wrapText="1"/>
    </xf>
    <xf numFmtId="49" fontId="10" fillId="4" borderId="34" xfId="0" applyNumberFormat="1" applyFont="1" applyFill="1" applyBorder="1" applyAlignment="1">
      <alignment vertical="top"/>
    </xf>
    <xf numFmtId="49" fontId="10" fillId="4" borderId="36" xfId="0" applyNumberFormat="1" applyFont="1" applyFill="1" applyBorder="1" applyAlignment="1">
      <alignment vertical="top"/>
    </xf>
    <xf numFmtId="0" fontId="10" fillId="0" borderId="78" xfId="0" applyFont="1" applyBorder="1" applyAlignment="1">
      <alignment vertical="center" textRotation="90"/>
    </xf>
    <xf numFmtId="3" fontId="6" fillId="0" borderId="54" xfId="0" applyNumberFormat="1" applyFont="1" applyFill="1" applyBorder="1" applyAlignment="1">
      <alignment horizontal="center" vertical="top"/>
    </xf>
    <xf numFmtId="1" fontId="6" fillId="7" borderId="52" xfId="0" applyNumberFormat="1" applyFont="1" applyFill="1" applyBorder="1" applyAlignment="1">
      <alignment horizontal="center" vertical="top"/>
    </xf>
    <xf numFmtId="1" fontId="6" fillId="7" borderId="43" xfId="0" applyNumberFormat="1" applyFont="1" applyFill="1" applyBorder="1" applyAlignment="1">
      <alignment horizontal="center" vertical="top"/>
    </xf>
    <xf numFmtId="1" fontId="6" fillId="7" borderId="55" xfId="0" applyNumberFormat="1" applyFont="1" applyFill="1" applyBorder="1" applyAlignment="1">
      <alignment horizontal="center" vertical="top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1" fontId="6" fillId="0" borderId="55" xfId="0" applyNumberFormat="1" applyFont="1" applyFill="1" applyBorder="1" applyAlignment="1">
      <alignment horizontal="center" vertical="top"/>
    </xf>
    <xf numFmtId="1" fontId="6" fillId="0" borderId="35" xfId="0" applyNumberFormat="1" applyFont="1" applyFill="1" applyBorder="1" applyAlignment="1">
      <alignment horizontal="center" vertical="top"/>
    </xf>
    <xf numFmtId="0" fontId="6" fillId="4" borderId="25" xfId="0" applyNumberFormat="1" applyFont="1" applyFill="1" applyBorder="1" applyAlignment="1">
      <alignment horizontal="left" vertical="top" wrapText="1"/>
    </xf>
    <xf numFmtId="1" fontId="6" fillId="0" borderId="43" xfId="0" applyNumberFormat="1" applyFont="1" applyFill="1" applyBorder="1" applyAlignment="1">
      <alignment horizontal="center" vertical="top"/>
    </xf>
    <xf numFmtId="1" fontId="6" fillId="0" borderId="5" xfId="0" applyNumberFormat="1" applyFont="1" applyFill="1" applyBorder="1" applyAlignment="1">
      <alignment horizontal="center" vertical="top"/>
    </xf>
    <xf numFmtId="1" fontId="6" fillId="0" borderId="7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0" fontId="10" fillId="5" borderId="3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5" borderId="3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4" borderId="0" xfId="0" applyNumberFormat="1" applyFont="1" applyFill="1" applyBorder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1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165" fontId="13" fillId="4" borderId="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right" vertical="top"/>
    </xf>
    <xf numFmtId="164" fontId="6" fillId="2" borderId="27" xfId="0" applyNumberFormat="1" applyFont="1" applyFill="1" applyBorder="1" applyAlignment="1">
      <alignment horizontal="center" vertical="top"/>
    </xf>
    <xf numFmtId="164" fontId="6" fillId="2" borderId="23" xfId="0" applyNumberFormat="1" applyFont="1" applyFill="1" applyBorder="1" applyAlignment="1">
      <alignment horizontal="center" vertical="top"/>
    </xf>
    <xf numFmtId="164" fontId="6" fillId="2" borderId="75" xfId="0" applyNumberFormat="1" applyFont="1" applyFill="1" applyBorder="1" applyAlignment="1">
      <alignment horizontal="center" vertical="top"/>
    </xf>
    <xf numFmtId="2" fontId="10" fillId="5" borderId="29" xfId="0" applyNumberFormat="1" applyFont="1" applyFill="1" applyBorder="1" applyAlignment="1">
      <alignment horizontal="right" vertical="center"/>
    </xf>
    <xf numFmtId="2" fontId="10" fillId="5" borderId="23" xfId="0" applyNumberFormat="1" applyFont="1" applyFill="1" applyBorder="1" applyAlignment="1">
      <alignment horizontal="right" vertical="center"/>
    </xf>
    <xf numFmtId="164" fontId="11" fillId="5" borderId="27" xfId="0" applyNumberFormat="1" applyFont="1" applyFill="1" applyBorder="1" applyAlignment="1">
      <alignment horizontal="center" vertical="center" wrapText="1"/>
    </xf>
    <xf numFmtId="164" fontId="11" fillId="5" borderId="23" xfId="0" applyNumberFormat="1" applyFont="1" applyFill="1" applyBorder="1" applyAlignment="1">
      <alignment horizontal="center" vertical="center" wrapText="1"/>
    </xf>
    <xf numFmtId="164" fontId="11" fillId="5" borderId="75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left" vertical="top" wrapText="1"/>
    </xf>
    <xf numFmtId="49" fontId="10" fillId="3" borderId="23" xfId="0" applyNumberFormat="1" applyFont="1" applyFill="1" applyBorder="1" applyAlignment="1">
      <alignment horizontal="right" vertical="top"/>
    </xf>
    <xf numFmtId="164" fontId="8" fillId="3" borderId="27" xfId="0" applyNumberFormat="1" applyFont="1" applyFill="1" applyBorder="1" applyAlignment="1">
      <alignment horizontal="center" vertical="top"/>
    </xf>
    <xf numFmtId="164" fontId="8" fillId="3" borderId="23" xfId="0" applyNumberFormat="1" applyFont="1" applyFill="1" applyBorder="1" applyAlignment="1">
      <alignment horizontal="center" vertical="top"/>
    </xf>
    <xf numFmtId="164" fontId="8" fillId="3" borderId="75" xfId="0" applyNumberFormat="1" applyFont="1" applyFill="1" applyBorder="1" applyAlignment="1">
      <alignment horizontal="center" vertical="top"/>
    </xf>
    <xf numFmtId="49" fontId="10" fillId="4" borderId="12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top" wrapText="1"/>
    </xf>
    <xf numFmtId="0" fontId="6" fillId="0" borderId="70" xfId="0" applyFont="1" applyFill="1" applyBorder="1" applyAlignment="1">
      <alignment horizontal="left" vertical="top" wrapText="1"/>
    </xf>
    <xf numFmtId="49" fontId="10" fillId="0" borderId="21" xfId="0" applyNumberFormat="1" applyFont="1" applyBorder="1" applyAlignment="1">
      <alignment horizontal="center" vertical="top"/>
    </xf>
    <xf numFmtId="49" fontId="10" fillId="0" borderId="44" xfId="0" applyNumberFormat="1" applyFont="1" applyBorder="1" applyAlignment="1">
      <alignment horizontal="center" vertical="top"/>
    </xf>
    <xf numFmtId="0" fontId="11" fillId="0" borderId="28" xfId="0" applyFont="1" applyFill="1" applyBorder="1" applyAlignment="1">
      <alignment horizontal="left" vertical="top" wrapText="1"/>
    </xf>
    <xf numFmtId="0" fontId="11" fillId="0" borderId="68" xfId="0" applyFont="1" applyFill="1" applyBorder="1" applyAlignment="1">
      <alignment horizontal="left" vertical="top" wrapText="1"/>
    </xf>
    <xf numFmtId="49" fontId="10" fillId="3" borderId="27" xfId="0" applyNumberFormat="1" applyFont="1" applyFill="1" applyBorder="1" applyAlignment="1">
      <alignment horizontal="right" vertical="top"/>
    </xf>
    <xf numFmtId="49" fontId="10" fillId="3" borderId="75" xfId="0" applyNumberFormat="1" applyFont="1" applyFill="1" applyBorder="1" applyAlignment="1">
      <alignment horizontal="right" vertical="top"/>
    </xf>
    <xf numFmtId="0" fontId="1" fillId="4" borderId="25" xfId="0" applyFont="1" applyFill="1" applyBorder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/>
    </xf>
    <xf numFmtId="0" fontId="10" fillId="8" borderId="27" xfId="0" applyFont="1" applyFill="1" applyBorder="1" applyAlignment="1">
      <alignment horizontal="right" vertical="top" wrapText="1"/>
    </xf>
    <xf numFmtId="0" fontId="10" fillId="8" borderId="23" xfId="0" applyFont="1" applyFill="1" applyBorder="1" applyAlignment="1">
      <alignment horizontal="right" vertical="top" wrapText="1"/>
    </xf>
    <xf numFmtId="0" fontId="10" fillId="8" borderId="75" xfId="0" applyFont="1" applyFill="1" applyBorder="1" applyAlignment="1">
      <alignment horizontal="right" vertical="top" wrapText="1"/>
    </xf>
    <xf numFmtId="164" fontId="1" fillId="0" borderId="69" xfId="0" applyNumberFormat="1" applyFont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1" fillId="0" borderId="7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6" fillId="7" borderId="9" xfId="0" applyFont="1" applyFill="1" applyBorder="1" applyAlignment="1">
      <alignment horizontal="left" vertical="top" wrapText="1"/>
    </xf>
    <xf numFmtId="0" fontId="6" fillId="7" borderId="70" xfId="0" applyFont="1" applyFill="1" applyBorder="1" applyAlignment="1">
      <alignment horizontal="left" vertical="top" wrapText="1"/>
    </xf>
    <xf numFmtId="164" fontId="9" fillId="8" borderId="23" xfId="0" applyNumberFormat="1" applyFont="1" applyFill="1" applyBorder="1" applyAlignment="1">
      <alignment horizontal="center" vertical="top" wrapText="1"/>
    </xf>
    <xf numFmtId="164" fontId="9" fillId="8" borderId="75" xfId="0" applyNumberFormat="1" applyFont="1" applyFill="1" applyBorder="1" applyAlignment="1">
      <alignment horizontal="center" vertical="top" wrapText="1"/>
    </xf>
    <xf numFmtId="164" fontId="13" fillId="4" borderId="0" xfId="0" applyNumberFormat="1" applyFont="1" applyFill="1" applyBorder="1" applyAlignment="1">
      <alignment horizontal="center" vertical="top" wrapText="1"/>
    </xf>
    <xf numFmtId="164" fontId="1" fillId="0" borderId="60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0" fontId="6" fillId="0" borderId="45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51" xfId="0" applyFont="1" applyFill="1" applyBorder="1" applyAlignment="1">
      <alignment horizontal="left" vertical="top" wrapText="1"/>
    </xf>
    <xf numFmtId="164" fontId="1" fillId="0" borderId="56" xfId="0" applyNumberFormat="1" applyFont="1" applyBorder="1" applyAlignment="1">
      <alignment horizontal="center" vertical="top" wrapText="1"/>
    </xf>
    <xf numFmtId="164" fontId="9" fillId="5" borderId="23" xfId="0" applyNumberFormat="1" applyFont="1" applyFill="1" applyBorder="1" applyAlignment="1">
      <alignment horizontal="center" vertical="top" wrapText="1"/>
    </xf>
    <xf numFmtId="164" fontId="9" fillId="5" borderId="75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 wrapText="1"/>
    </xf>
    <xf numFmtId="164" fontId="1" fillId="0" borderId="33" xfId="0" applyNumberFormat="1" applyFont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0" fontId="1" fillId="4" borderId="9" xfId="0" applyFont="1" applyFill="1" applyBorder="1" applyAlignment="1">
      <alignment horizontal="left" vertical="top" wrapText="1"/>
    </xf>
    <xf numFmtId="0" fontId="1" fillId="4" borderId="26" xfId="0" applyFont="1" applyFill="1" applyBorder="1" applyAlignment="1">
      <alignment horizontal="left" vertical="top" wrapText="1"/>
    </xf>
    <xf numFmtId="0" fontId="11" fillId="4" borderId="9" xfId="0" applyNumberFormat="1" applyFont="1" applyFill="1" applyBorder="1" applyAlignment="1">
      <alignment horizontal="left" vertical="top" wrapText="1"/>
    </xf>
    <xf numFmtId="0" fontId="11" fillId="4" borderId="15" xfId="0" applyNumberFormat="1" applyFont="1" applyFill="1" applyBorder="1" applyAlignment="1">
      <alignment horizontal="left" vertical="top" wrapText="1"/>
    </xf>
    <xf numFmtId="0" fontId="11" fillId="4" borderId="26" xfId="0" applyNumberFormat="1" applyFont="1" applyFill="1" applyBorder="1" applyAlignment="1">
      <alignment horizontal="left" vertical="top" wrapText="1"/>
    </xf>
    <xf numFmtId="0" fontId="11" fillId="4" borderId="5" xfId="0" applyNumberFormat="1" applyFont="1" applyFill="1" applyBorder="1" applyAlignment="1">
      <alignment horizontal="center" vertical="top" wrapText="1"/>
    </xf>
    <xf numFmtId="0" fontId="11" fillId="4" borderId="10" xfId="0" applyNumberFormat="1" applyFont="1" applyFill="1" applyBorder="1" applyAlignment="1">
      <alignment horizontal="center" vertical="top" wrapText="1"/>
    </xf>
    <xf numFmtId="0" fontId="11" fillId="4" borderId="7" xfId="0" applyNumberFormat="1" applyFont="1" applyFill="1" applyBorder="1" applyAlignment="1">
      <alignment horizontal="center" vertical="top" wrapText="1"/>
    </xf>
    <xf numFmtId="0" fontId="11" fillId="4" borderId="12" xfId="0" applyNumberFormat="1" applyFont="1" applyFill="1" applyBorder="1" applyAlignment="1">
      <alignment horizontal="center" vertical="top" wrapText="1"/>
    </xf>
    <xf numFmtId="0" fontId="11" fillId="4" borderId="35" xfId="0" applyNumberFormat="1" applyFont="1" applyFill="1" applyBorder="1" applyAlignment="1">
      <alignment horizontal="center" vertical="top" wrapText="1"/>
    </xf>
    <xf numFmtId="0" fontId="11" fillId="4" borderId="34" xfId="0" applyNumberFormat="1" applyFont="1" applyFill="1" applyBorder="1" applyAlignment="1">
      <alignment horizontal="center" vertical="top" wrapText="1"/>
    </xf>
    <xf numFmtId="1" fontId="11" fillId="0" borderId="36" xfId="0" applyNumberFormat="1" applyFont="1" applyFill="1" applyBorder="1" applyAlignment="1">
      <alignment horizontal="center" vertical="top"/>
    </xf>
    <xf numFmtId="1" fontId="11" fillId="0" borderId="55" xfId="0" applyNumberFormat="1" applyFont="1" applyFill="1" applyBorder="1" applyAlignment="1">
      <alignment horizontal="center" vertical="top"/>
    </xf>
    <xf numFmtId="164" fontId="11" fillId="0" borderId="72" xfId="0" applyNumberFormat="1" applyFont="1" applyFill="1" applyBorder="1" applyAlignment="1">
      <alignment horizontal="center" vertical="top"/>
    </xf>
    <xf numFmtId="164" fontId="11" fillId="0" borderId="57" xfId="0" applyNumberFormat="1" applyFont="1" applyFill="1" applyBorder="1" applyAlignment="1">
      <alignment horizontal="center" vertical="top"/>
    </xf>
    <xf numFmtId="1" fontId="11" fillId="0" borderId="39" xfId="0" applyNumberFormat="1" applyFont="1" applyFill="1" applyBorder="1" applyAlignment="1">
      <alignment horizontal="center" vertical="top"/>
    </xf>
    <xf numFmtId="1" fontId="11" fillId="0" borderId="43" xfId="0" applyNumberFormat="1" applyFont="1" applyFill="1" applyBorder="1" applyAlignment="1">
      <alignment horizontal="center" vertical="top"/>
    </xf>
    <xf numFmtId="0" fontId="6" fillId="4" borderId="38" xfId="0" applyFont="1" applyFill="1" applyBorder="1" applyAlignment="1">
      <alignment horizontal="left" vertical="top" wrapText="1"/>
    </xf>
    <xf numFmtId="0" fontId="6" fillId="4" borderId="39" xfId="0" applyFont="1" applyFill="1" applyBorder="1" applyAlignment="1">
      <alignment horizontal="left" vertical="top" wrapText="1"/>
    </xf>
    <xf numFmtId="0" fontId="6" fillId="4" borderId="36" xfId="0" applyFont="1" applyFill="1" applyBorder="1" applyAlignment="1">
      <alignment horizontal="left" vertical="top" wrapText="1"/>
    </xf>
    <xf numFmtId="0" fontId="6" fillId="0" borderId="52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6" fillId="0" borderId="55" xfId="0" applyFont="1" applyBorder="1" applyAlignment="1">
      <alignment horizontal="left" vertical="top" wrapText="1"/>
    </xf>
    <xf numFmtId="49" fontId="10" fillId="2" borderId="46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49" fontId="10" fillId="2" borderId="59" xfId="0" applyNumberFormat="1" applyFont="1" applyFill="1" applyBorder="1" applyAlignment="1">
      <alignment horizontal="center" vertical="top"/>
    </xf>
    <xf numFmtId="49" fontId="10" fillId="3" borderId="47" xfId="0" applyNumberFormat="1" applyFont="1" applyFill="1" applyBorder="1" applyAlignment="1">
      <alignment horizontal="center" vertical="top"/>
    </xf>
    <xf numFmtId="49" fontId="10" fillId="3" borderId="12" xfId="0" applyNumberFormat="1" applyFont="1" applyFill="1" applyBorder="1" applyAlignment="1">
      <alignment horizontal="center" vertical="top"/>
    </xf>
    <xf numFmtId="49" fontId="10" fillId="3" borderId="2" xfId="0" applyNumberFormat="1" applyFont="1" applyFill="1" applyBorder="1" applyAlignment="1">
      <alignment horizontal="center" vertical="top"/>
    </xf>
    <xf numFmtId="49" fontId="10" fillId="0" borderId="7" xfId="0" applyNumberFormat="1" applyFont="1" applyBorder="1" applyAlignment="1">
      <alignment horizontal="center" vertical="top"/>
    </xf>
    <xf numFmtId="49" fontId="10" fillId="0" borderId="12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49" fontId="10" fillId="0" borderId="8" xfId="0" applyNumberFormat="1" applyFont="1" applyBorder="1" applyAlignment="1">
      <alignment horizontal="center" vertical="center" textRotation="90"/>
    </xf>
    <xf numFmtId="49" fontId="10" fillId="0" borderId="0" xfId="0" applyNumberFormat="1" applyFont="1" applyBorder="1" applyAlignment="1">
      <alignment horizontal="center" vertical="center" textRotation="90"/>
    </xf>
    <xf numFmtId="49" fontId="10" fillId="0" borderId="20" xfId="0" applyNumberFormat="1" applyFont="1" applyBorder="1" applyAlignment="1">
      <alignment horizontal="center" vertical="center" textRotation="90"/>
    </xf>
    <xf numFmtId="0" fontId="11" fillId="4" borderId="25" xfId="0" applyNumberFormat="1" applyFont="1" applyFill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20" xfId="0" applyNumberFormat="1" applyFont="1" applyBorder="1" applyAlignment="1">
      <alignment horizontal="center" vertical="top" wrapText="1"/>
    </xf>
    <xf numFmtId="0" fontId="1" fillId="4" borderId="9" xfId="0" applyNumberFormat="1" applyFont="1" applyFill="1" applyBorder="1" applyAlignment="1">
      <alignment horizontal="left" vertical="top" wrapText="1"/>
    </xf>
    <xf numFmtId="0" fontId="11" fillId="4" borderId="70" xfId="0" applyNumberFormat="1" applyFont="1" applyFill="1" applyBorder="1" applyAlignment="1">
      <alignment horizontal="left" vertical="top" wrapText="1"/>
    </xf>
    <xf numFmtId="0" fontId="1" fillId="7" borderId="25" xfId="0" applyFont="1" applyFill="1" applyBorder="1" applyAlignment="1">
      <alignment horizontal="left" vertical="top" wrapText="1"/>
    </xf>
    <xf numFmtId="0" fontId="1" fillId="7" borderId="15" xfId="0" applyFont="1" applyFill="1" applyBorder="1" applyAlignment="1">
      <alignment horizontal="left" vertical="top" wrapText="1"/>
    </xf>
    <xf numFmtId="0" fontId="1" fillId="7" borderId="26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49" fontId="13" fillId="7" borderId="55" xfId="0" applyNumberFormat="1" applyFont="1" applyFill="1" applyBorder="1" applyAlignment="1">
      <alignment horizontal="center" vertical="top"/>
    </xf>
    <xf numFmtId="49" fontId="13" fillId="7" borderId="34" xfId="0" applyNumberFormat="1" applyFont="1" applyFill="1" applyBorder="1" applyAlignment="1">
      <alignment horizontal="center" vertical="top"/>
    </xf>
    <xf numFmtId="0" fontId="11" fillId="4" borderId="15" xfId="0" applyFont="1" applyFill="1" applyBorder="1" applyAlignment="1">
      <alignment horizontal="left" vertical="top" wrapText="1"/>
    </xf>
    <xf numFmtId="49" fontId="10" fillId="3" borderId="27" xfId="0" applyNumberFormat="1" applyFont="1" applyFill="1" applyBorder="1" applyAlignment="1">
      <alignment horizontal="left" vertical="top"/>
    </xf>
    <xf numFmtId="49" fontId="10" fillId="3" borderId="23" xfId="0" applyNumberFormat="1" applyFont="1" applyFill="1" applyBorder="1" applyAlignment="1">
      <alignment horizontal="left" vertical="top"/>
    </xf>
    <xf numFmtId="49" fontId="10" fillId="3" borderId="75" xfId="0" applyNumberFormat="1" applyFont="1" applyFill="1" applyBorder="1" applyAlignment="1">
      <alignment horizontal="left" vertical="top"/>
    </xf>
    <xf numFmtId="0" fontId="6" fillId="0" borderId="26" xfId="0" applyFont="1" applyFill="1" applyBorder="1" applyAlignment="1">
      <alignment horizontal="left" vertical="top" wrapText="1"/>
    </xf>
    <xf numFmtId="49" fontId="10" fillId="8" borderId="40" xfId="0" applyNumberFormat="1" applyFont="1" applyFill="1" applyBorder="1" applyAlignment="1">
      <alignment horizontal="center" vertical="center"/>
    </xf>
    <xf numFmtId="49" fontId="10" fillId="8" borderId="41" xfId="0" applyNumberFormat="1" applyFont="1" applyFill="1" applyBorder="1" applyAlignment="1">
      <alignment horizontal="center" vertical="center"/>
    </xf>
    <xf numFmtId="49" fontId="10" fillId="8" borderId="67" xfId="0" applyNumberFormat="1" applyFont="1" applyFill="1" applyBorder="1" applyAlignment="1">
      <alignment horizontal="center" vertical="center"/>
    </xf>
    <xf numFmtId="0" fontId="10" fillId="8" borderId="40" xfId="0" applyFont="1" applyFill="1" applyBorder="1" applyAlignment="1">
      <alignment horizontal="right" vertical="top" wrapText="1"/>
    </xf>
    <xf numFmtId="0" fontId="10" fillId="8" borderId="41" xfId="0" applyFont="1" applyFill="1" applyBorder="1" applyAlignment="1">
      <alignment horizontal="right" vertical="top" wrapText="1"/>
    </xf>
    <xf numFmtId="0" fontId="10" fillId="8" borderId="67" xfId="0" applyFont="1" applyFill="1" applyBorder="1" applyAlignment="1">
      <alignment horizontal="right" vertical="top" wrapText="1"/>
    </xf>
    <xf numFmtId="0" fontId="1" fillId="4" borderId="70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/>
    </xf>
    <xf numFmtId="0" fontId="9" fillId="3" borderId="23" xfId="0" applyFont="1" applyFill="1" applyBorder="1" applyAlignment="1">
      <alignment horizontal="left" vertical="top"/>
    </xf>
    <xf numFmtId="0" fontId="9" fillId="3" borderId="75" xfId="0" applyFont="1" applyFill="1" applyBorder="1" applyAlignment="1">
      <alignment horizontal="left" vertical="top"/>
    </xf>
    <xf numFmtId="1" fontId="11" fillId="0" borderId="45" xfId="0" applyNumberFormat="1" applyFont="1" applyFill="1" applyBorder="1" applyAlignment="1">
      <alignment horizontal="center" vertical="top"/>
    </xf>
    <xf numFmtId="1" fontId="11" fillId="0" borderId="59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/>
    </xf>
    <xf numFmtId="1" fontId="11" fillId="0" borderId="51" xfId="0" applyNumberFormat="1" applyFont="1" applyFill="1" applyBorder="1" applyAlignment="1">
      <alignment horizontal="center" vertical="top"/>
    </xf>
    <xf numFmtId="1" fontId="11" fillId="0" borderId="42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left" vertical="top" wrapText="1"/>
    </xf>
    <xf numFmtId="164" fontId="11" fillId="0" borderId="80" xfId="0" applyNumberFormat="1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6" fillId="7" borderId="15" xfId="0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horizontal="center" vertical="top" textRotation="90" wrapText="1"/>
    </xf>
    <xf numFmtId="0" fontId="12" fillId="0" borderId="28" xfId="0" applyFont="1" applyFill="1" applyBorder="1" applyAlignment="1">
      <alignment horizontal="center" vertical="top" textRotation="90" wrapText="1"/>
    </xf>
    <xf numFmtId="0" fontId="12" fillId="0" borderId="68" xfId="0" applyFont="1" applyFill="1" applyBorder="1" applyAlignment="1">
      <alignment horizontal="center" vertical="top" textRotation="90" wrapText="1"/>
    </xf>
    <xf numFmtId="49" fontId="10" fillId="0" borderId="22" xfId="0" applyNumberFormat="1" applyFont="1" applyBorder="1" applyAlignment="1">
      <alignment horizontal="center" vertical="top"/>
    </xf>
    <xf numFmtId="164" fontId="1" fillId="0" borderId="25" xfId="0" applyNumberFormat="1" applyFont="1" applyFill="1" applyBorder="1" applyAlignment="1">
      <alignment horizontal="left" vertical="top" wrapText="1"/>
    </xf>
    <xf numFmtId="164" fontId="11" fillId="0" borderId="70" xfId="0" applyNumberFormat="1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70" xfId="0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1" fillId="0" borderId="15" xfId="0" applyNumberFormat="1" applyFont="1" applyFill="1" applyBorder="1" applyAlignment="1">
      <alignment horizontal="left" vertical="top" wrapText="1"/>
    </xf>
    <xf numFmtId="164" fontId="6" fillId="3" borderId="27" xfId="0" applyNumberFormat="1" applyFont="1" applyFill="1" applyBorder="1" applyAlignment="1">
      <alignment horizontal="center" vertical="center"/>
    </xf>
    <xf numFmtId="164" fontId="6" fillId="3" borderId="23" xfId="0" applyNumberFormat="1" applyFont="1" applyFill="1" applyBorder="1" applyAlignment="1">
      <alignment horizontal="center" vertical="center"/>
    </xf>
    <xf numFmtId="164" fontId="6" fillId="3" borderId="75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top" wrapText="1"/>
    </xf>
    <xf numFmtId="0" fontId="6" fillId="4" borderId="15" xfId="0" applyFont="1" applyFill="1" applyBorder="1" applyAlignment="1">
      <alignment horizontal="left" vertical="top" wrapText="1"/>
    </xf>
    <xf numFmtId="0" fontId="6" fillId="4" borderId="70" xfId="0" applyFont="1" applyFill="1" applyBorder="1" applyAlignment="1">
      <alignment horizontal="left" vertical="top" wrapText="1"/>
    </xf>
    <xf numFmtId="49" fontId="9" fillId="0" borderId="22" xfId="0" applyNumberFormat="1" applyFont="1" applyBorder="1" applyAlignment="1">
      <alignment horizontal="center" vertical="top" wrapText="1"/>
    </xf>
    <xf numFmtId="49" fontId="9" fillId="0" borderId="44" xfId="0" applyNumberFormat="1" applyFont="1" applyBorder="1" applyAlignment="1">
      <alignment horizontal="center" vertical="top" wrapText="1"/>
    </xf>
    <xf numFmtId="0" fontId="11" fillId="0" borderId="70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center" vertical="top"/>
    </xf>
    <xf numFmtId="0" fontId="11" fillId="0" borderId="17" xfId="0" applyNumberFormat="1" applyFont="1" applyFill="1" applyBorder="1" applyAlignment="1">
      <alignment horizontal="center" vertical="top"/>
    </xf>
    <xf numFmtId="0" fontId="11" fillId="0" borderId="7" xfId="0" applyNumberFormat="1" applyFont="1" applyFill="1" applyBorder="1" applyAlignment="1">
      <alignment horizontal="center" vertical="top"/>
    </xf>
    <xf numFmtId="0" fontId="11" fillId="0" borderId="19" xfId="0" applyNumberFormat="1" applyFont="1" applyFill="1" applyBorder="1" applyAlignment="1">
      <alignment horizontal="center" vertical="top"/>
    </xf>
    <xf numFmtId="0" fontId="11" fillId="0" borderId="35" xfId="0" applyNumberFormat="1" applyFont="1" applyFill="1" applyBorder="1" applyAlignment="1">
      <alignment horizontal="center" vertical="top"/>
    </xf>
    <xf numFmtId="0" fontId="11" fillId="0" borderId="31" xfId="0" applyNumberFormat="1" applyFont="1" applyFill="1" applyBorder="1" applyAlignment="1">
      <alignment horizontal="center" vertical="top"/>
    </xf>
    <xf numFmtId="49" fontId="10" fillId="2" borderId="5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0" fillId="3" borderId="7" xfId="0" applyNumberFormat="1" applyFont="1" applyFill="1" applyBorder="1" applyAlignment="1">
      <alignment horizontal="center" vertical="top" wrapText="1"/>
    </xf>
    <xf numFmtId="49" fontId="10" fillId="3" borderId="1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center" textRotation="90" wrapText="1"/>
    </xf>
    <xf numFmtId="0" fontId="10" fillId="0" borderId="68" xfId="0" applyFont="1" applyFill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49" fontId="9" fillId="0" borderId="20" xfId="0" applyNumberFormat="1" applyFont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left" vertical="top" wrapText="1"/>
    </xf>
    <xf numFmtId="49" fontId="9" fillId="2" borderId="5" xfId="0" applyNumberFormat="1" applyFont="1" applyFill="1" applyBorder="1" applyAlignment="1">
      <alignment horizontal="center" vertical="top"/>
    </xf>
    <xf numFmtId="49" fontId="9" fillId="2" borderId="17" xfId="0" applyNumberFormat="1" applyFont="1" applyFill="1" applyBorder="1" applyAlignment="1">
      <alignment horizontal="center" vertical="top"/>
    </xf>
    <xf numFmtId="49" fontId="9" fillId="3" borderId="7" xfId="0" applyNumberFormat="1" applyFont="1" applyFill="1" applyBorder="1" applyAlignment="1">
      <alignment horizontal="center" vertical="top"/>
    </xf>
    <xf numFmtId="49" fontId="9" fillId="3" borderId="19" xfId="0" applyNumberFormat="1" applyFont="1" applyFill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vertical="top"/>
    </xf>
    <xf numFmtId="49" fontId="9" fillId="0" borderId="19" xfId="0" applyNumberFormat="1" applyFont="1" applyBorder="1" applyAlignment="1">
      <alignment horizontal="center" vertical="top"/>
    </xf>
    <xf numFmtId="164" fontId="11" fillId="0" borderId="21" xfId="0" applyNumberFormat="1" applyFont="1" applyFill="1" applyBorder="1" applyAlignment="1">
      <alignment horizontal="left" vertical="top" wrapText="1"/>
    </xf>
    <xf numFmtId="164" fontId="11" fillId="0" borderId="79" xfId="0" applyNumberFormat="1" applyFont="1" applyFill="1" applyBorder="1" applyAlignment="1">
      <alignment horizontal="left" vertical="top" wrapText="1"/>
    </xf>
    <xf numFmtId="49" fontId="11" fillId="0" borderId="10" xfId="0" applyNumberFormat="1" applyFont="1" applyFill="1" applyBorder="1" applyAlignment="1">
      <alignment horizontal="center" vertical="top"/>
    </xf>
    <xf numFmtId="49" fontId="11" fillId="0" borderId="17" xfId="0" applyNumberFormat="1" applyFont="1" applyFill="1" applyBorder="1" applyAlignment="1">
      <alignment horizontal="center" vertical="top"/>
    </xf>
    <xf numFmtId="1" fontId="11" fillId="0" borderId="12" xfId="0" applyNumberFormat="1" applyFont="1" applyFill="1" applyBorder="1" applyAlignment="1">
      <alignment horizontal="center" vertical="top"/>
    </xf>
    <xf numFmtId="1" fontId="11" fillId="0" borderId="19" xfId="0" applyNumberFormat="1" applyFont="1" applyFill="1" applyBorder="1" applyAlignment="1">
      <alignment horizontal="center" vertical="top"/>
    </xf>
    <xf numFmtId="1" fontId="11" fillId="0" borderId="34" xfId="0" applyNumberFormat="1" applyFont="1" applyFill="1" applyBorder="1" applyAlignment="1">
      <alignment horizontal="center" vertical="top"/>
    </xf>
    <xf numFmtId="1" fontId="11" fillId="0" borderId="31" xfId="0" applyNumberFormat="1" applyFont="1" applyFill="1" applyBorder="1" applyAlignment="1">
      <alignment horizontal="center" vertical="top"/>
    </xf>
    <xf numFmtId="164" fontId="11" fillId="0" borderId="28" xfId="0" applyNumberFormat="1" applyFont="1" applyFill="1" applyBorder="1" applyAlignment="1">
      <alignment horizontal="left" vertical="top" wrapText="1"/>
    </xf>
    <xf numFmtId="164" fontId="11" fillId="0" borderId="8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49" fontId="11" fillId="0" borderId="5" xfId="0" applyNumberFormat="1" applyFont="1" applyFill="1" applyBorder="1" applyAlignment="1">
      <alignment horizontal="center" vertical="top"/>
    </xf>
    <xf numFmtId="1" fontId="11" fillId="0" borderId="7" xfId="0" applyNumberFormat="1" applyFont="1" applyFill="1" applyBorder="1" applyAlignment="1">
      <alignment horizontal="center" vertical="top"/>
    </xf>
    <xf numFmtId="1" fontId="11" fillId="0" borderId="35" xfId="0" applyNumberFormat="1" applyFont="1" applyFill="1" applyBorder="1" applyAlignment="1">
      <alignment horizontal="center" vertical="top"/>
    </xf>
    <xf numFmtId="0" fontId="10" fillId="3" borderId="8" xfId="0" applyFont="1" applyFill="1" applyBorder="1" applyAlignment="1">
      <alignment horizontal="left" vertical="top"/>
    </xf>
    <xf numFmtId="0" fontId="10" fillId="3" borderId="22" xfId="0" applyFont="1" applyFill="1" applyBorder="1" applyAlignment="1">
      <alignment horizontal="left" vertical="top"/>
    </xf>
    <xf numFmtId="49" fontId="10" fillId="2" borderId="17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74" xfId="0" applyNumberFormat="1" applyFont="1" applyFill="1" applyBorder="1" applyAlignment="1">
      <alignment horizontal="right" vertical="top"/>
    </xf>
    <xf numFmtId="49" fontId="6" fillId="3" borderId="4" xfId="0" applyNumberFormat="1" applyFont="1" applyFill="1" applyBorder="1" applyAlignment="1">
      <alignment horizontal="right" vertical="top"/>
    </xf>
    <xf numFmtId="49" fontId="6" fillId="3" borderId="29" xfId="0" applyNumberFormat="1" applyFont="1" applyFill="1" applyBorder="1" applyAlignment="1">
      <alignment horizontal="right" vertical="top"/>
    </xf>
    <xf numFmtId="164" fontId="6" fillId="3" borderId="27" xfId="0" applyNumberFormat="1" applyFont="1" applyFill="1" applyBorder="1" applyAlignment="1">
      <alignment horizontal="center" vertical="top"/>
    </xf>
    <xf numFmtId="164" fontId="6" fillId="3" borderId="23" xfId="0" applyNumberFormat="1" applyFont="1" applyFill="1" applyBorder="1" applyAlignment="1">
      <alignment horizontal="center" vertical="top"/>
    </xf>
    <xf numFmtId="164" fontId="6" fillId="3" borderId="75" xfId="0" applyNumberFormat="1" applyFont="1" applyFill="1" applyBorder="1" applyAlignment="1">
      <alignment horizontal="center" vertical="top"/>
    </xf>
    <xf numFmtId="1" fontId="8" fillId="0" borderId="7" xfId="0" applyNumberFormat="1" applyFont="1" applyFill="1" applyBorder="1" applyAlignment="1">
      <alignment horizontal="center" vertical="top" textRotation="1"/>
    </xf>
    <xf numFmtId="1" fontId="8" fillId="0" borderId="19" xfId="0" applyNumberFormat="1" applyFont="1" applyFill="1" applyBorder="1" applyAlignment="1">
      <alignment horizontal="center" vertical="top" textRotation="1"/>
    </xf>
    <xf numFmtId="1" fontId="8" fillId="0" borderId="35" xfId="0" applyNumberFormat="1" applyFont="1" applyFill="1" applyBorder="1" applyAlignment="1">
      <alignment horizontal="center" vertical="top" textRotation="1"/>
    </xf>
    <xf numFmtId="1" fontId="8" fillId="0" borderId="31" xfId="0" applyNumberFormat="1" applyFont="1" applyFill="1" applyBorder="1" applyAlignment="1">
      <alignment horizontal="center" vertical="top" textRotation="1"/>
    </xf>
    <xf numFmtId="164" fontId="1" fillId="0" borderId="9" xfId="0" applyNumberFormat="1" applyFont="1" applyFill="1" applyBorder="1" applyAlignment="1">
      <alignment horizontal="left" vertical="top" wrapText="1"/>
    </xf>
    <xf numFmtId="1" fontId="11" fillId="0" borderId="5" xfId="0" applyNumberFormat="1" applyFont="1" applyFill="1" applyBorder="1" applyAlignment="1">
      <alignment horizontal="center" vertical="top"/>
    </xf>
    <xf numFmtId="1" fontId="15" fillId="0" borderId="17" xfId="0" applyNumberFormat="1" applyFont="1" applyFill="1" applyBorder="1" applyAlignment="1">
      <alignment horizontal="center" vertical="top"/>
    </xf>
    <xf numFmtId="1" fontId="15" fillId="0" borderId="19" xfId="0" applyNumberFormat="1" applyFont="1" applyFill="1" applyBorder="1" applyAlignment="1">
      <alignment horizontal="center" vertical="top"/>
    </xf>
    <xf numFmtId="1" fontId="15" fillId="0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20" xfId="0" applyNumberFormat="1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vertical="top" wrapText="1"/>
    </xf>
    <xf numFmtId="0" fontId="15" fillId="0" borderId="68" xfId="0" applyFont="1" applyFill="1" applyBorder="1" applyAlignment="1">
      <alignment vertical="top" wrapText="1"/>
    </xf>
    <xf numFmtId="1" fontId="8" fillId="0" borderId="5" xfId="0" applyNumberFormat="1" applyFont="1" applyFill="1" applyBorder="1" applyAlignment="1">
      <alignment horizontal="center" vertical="top" textRotation="1"/>
    </xf>
    <xf numFmtId="1" fontId="8" fillId="0" borderId="17" xfId="0" applyNumberFormat="1" applyFont="1" applyFill="1" applyBorder="1" applyAlignment="1">
      <alignment horizontal="center" vertical="top" textRotation="1"/>
    </xf>
    <xf numFmtId="0" fontId="12" fillId="0" borderId="24" xfId="0" applyFont="1" applyFill="1" applyBorder="1" applyAlignment="1">
      <alignment horizontal="center" vertical="top" wrapText="1"/>
    </xf>
    <xf numFmtId="0" fontId="12" fillId="0" borderId="68" xfId="0" applyFont="1" applyFill="1" applyBorder="1" applyAlignment="1">
      <alignment horizontal="center" vertical="top" wrapText="1"/>
    </xf>
    <xf numFmtId="1" fontId="15" fillId="0" borderId="31" xfId="0" applyNumberFormat="1" applyFont="1" applyBorder="1" applyAlignment="1">
      <alignment horizontal="center" vertical="top"/>
    </xf>
    <xf numFmtId="0" fontId="11" fillId="0" borderId="65" xfId="0" applyFont="1" applyFill="1" applyBorder="1" applyAlignment="1">
      <alignment horizontal="center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" fillId="0" borderId="20" xfId="0" applyFont="1" applyBorder="1" applyAlignment="1">
      <alignment horizontal="right" vertical="top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0" fontId="6" fillId="0" borderId="59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70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1" fillId="0" borderId="22" xfId="0" applyNumberFormat="1" applyFont="1" applyBorder="1" applyAlignment="1">
      <alignment horizontal="center" vertical="center" textRotation="90" wrapText="1"/>
    </xf>
    <xf numFmtId="0" fontId="1" fillId="0" borderId="21" xfId="0" applyNumberFormat="1" applyFont="1" applyBorder="1" applyAlignment="1">
      <alignment horizontal="center" vertical="center" textRotation="90" wrapText="1"/>
    </xf>
    <xf numFmtId="0" fontId="1" fillId="0" borderId="44" xfId="0" applyNumberFormat="1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70" xfId="0" applyFont="1" applyBorder="1" applyAlignment="1">
      <alignment horizontal="center" vertical="center" textRotation="90" wrapText="1"/>
    </xf>
    <xf numFmtId="0" fontId="10" fillId="0" borderId="46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 textRotation="90" wrapText="1"/>
    </xf>
    <xf numFmtId="0" fontId="11" fillId="0" borderId="31" xfId="0" applyFont="1" applyFill="1" applyBorder="1" applyAlignment="1">
      <alignment horizontal="center" vertical="center" textRotation="90" wrapText="1"/>
    </xf>
    <xf numFmtId="1" fontId="11" fillId="0" borderId="37" xfId="0" applyNumberFormat="1" applyFont="1" applyFill="1" applyBorder="1" applyAlignment="1">
      <alignment horizontal="center" vertical="top"/>
    </xf>
    <xf numFmtId="1" fontId="11" fillId="0" borderId="44" xfId="0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left" vertical="top" wrapText="1"/>
    </xf>
    <xf numFmtId="0" fontId="11" fillId="0" borderId="80" xfId="0" applyFont="1" applyBorder="1" applyAlignment="1">
      <alignment horizontal="left" vertical="top" wrapText="1"/>
    </xf>
    <xf numFmtId="0" fontId="1" fillId="4" borderId="54" xfId="0" applyFont="1" applyFill="1" applyBorder="1" applyAlignment="1">
      <alignment horizontal="left" vertical="top" wrapText="1"/>
    </xf>
    <xf numFmtId="0" fontId="15" fillId="0" borderId="68" xfId="0" applyFont="1" applyBorder="1" applyAlignment="1">
      <alignment horizontal="left" vertical="top" wrapText="1"/>
    </xf>
    <xf numFmtId="1" fontId="11" fillId="0" borderId="54" xfId="0" applyNumberFormat="1" applyFont="1" applyFill="1" applyBorder="1" applyAlignment="1">
      <alignment horizontal="center" vertical="top"/>
    </xf>
    <xf numFmtId="1" fontId="11" fillId="0" borderId="68" xfId="0" applyNumberFormat="1" applyFont="1" applyFill="1" applyBorder="1" applyAlignment="1">
      <alignment horizontal="center" vertical="top"/>
    </xf>
    <xf numFmtId="0" fontId="11" fillId="0" borderId="9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49" fontId="10" fillId="6" borderId="32" xfId="0" applyNumberFormat="1" applyFont="1" applyFill="1" applyBorder="1" applyAlignment="1">
      <alignment horizontal="left" vertical="top" wrapText="1"/>
    </xf>
    <xf numFmtId="49" fontId="10" fillId="6" borderId="33" xfId="0" applyNumberFormat="1" applyFont="1" applyFill="1" applyBorder="1" applyAlignment="1">
      <alignment horizontal="left" vertical="top" wrapText="1"/>
    </xf>
    <xf numFmtId="49" fontId="10" fillId="6" borderId="77" xfId="0" applyNumberFormat="1" applyFont="1" applyFill="1" applyBorder="1" applyAlignment="1">
      <alignment horizontal="left" vertical="top" wrapText="1"/>
    </xf>
    <xf numFmtId="0" fontId="14" fillId="5" borderId="56" xfId="0" applyFont="1" applyFill="1" applyBorder="1" applyAlignment="1">
      <alignment horizontal="left" vertical="top" wrapText="1"/>
    </xf>
    <xf numFmtId="0" fontId="14" fillId="5" borderId="60" xfId="0" applyFont="1" applyFill="1" applyBorder="1" applyAlignment="1">
      <alignment horizontal="left" vertical="top" wrapText="1"/>
    </xf>
    <xf numFmtId="0" fontId="14" fillId="5" borderId="37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top"/>
    </xf>
    <xf numFmtId="0" fontId="10" fillId="2" borderId="75" xfId="0" applyFont="1" applyFill="1" applyBorder="1" applyAlignment="1">
      <alignment horizontal="left" vertical="top"/>
    </xf>
    <xf numFmtId="0" fontId="10" fillId="3" borderId="23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3" fontId="6" fillId="0" borderId="9" xfId="0" applyNumberFormat="1" applyFont="1" applyBorder="1" applyAlignment="1">
      <alignment horizontal="center" vertical="center" textRotation="90" wrapText="1"/>
    </xf>
    <xf numFmtId="3" fontId="6" fillId="0" borderId="15" xfId="0" applyNumberFormat="1" applyFont="1" applyBorder="1" applyAlignment="1">
      <alignment horizontal="center" vertical="center" textRotation="90" wrapText="1"/>
    </xf>
    <xf numFmtId="3" fontId="6" fillId="0" borderId="70" xfId="0" applyNumberFormat="1" applyFont="1" applyBorder="1" applyAlignment="1">
      <alignment horizontal="center" vertical="center" textRotation="90" wrapText="1"/>
    </xf>
    <xf numFmtId="0" fontId="6" fillId="0" borderId="65" xfId="0" applyFont="1" applyFill="1" applyBorder="1" applyAlignment="1">
      <alignment horizontal="center" vertical="top" wrapText="1"/>
    </xf>
    <xf numFmtId="0" fontId="6" fillId="0" borderId="7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textRotation="90" wrapText="1"/>
    </xf>
    <xf numFmtId="3" fontId="1" fillId="0" borderId="15" xfId="0" applyNumberFormat="1" applyFont="1" applyBorder="1" applyAlignment="1">
      <alignment horizontal="center" vertical="center" textRotation="90" wrapText="1"/>
    </xf>
    <xf numFmtId="3" fontId="1" fillId="0" borderId="70" xfId="0" applyNumberFormat="1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textRotation="90" wrapText="1"/>
    </xf>
    <xf numFmtId="0" fontId="1" fillId="0" borderId="34" xfId="0" applyNumberFormat="1" applyFont="1" applyBorder="1" applyAlignment="1">
      <alignment horizontal="center" vertical="center" textRotation="90" wrapText="1"/>
    </xf>
    <xf numFmtId="0" fontId="1" fillId="0" borderId="31" xfId="0" applyNumberFormat="1" applyFont="1" applyBorder="1" applyAlignment="1">
      <alignment horizontal="center" vertical="center" textRotation="90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68" xfId="0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top"/>
    </xf>
    <xf numFmtId="1" fontId="2" fillId="0" borderId="17" xfId="0" applyNumberFormat="1" applyFont="1" applyFill="1" applyBorder="1" applyAlignment="1">
      <alignment horizontal="center" vertical="top"/>
    </xf>
    <xf numFmtId="1" fontId="6" fillId="0" borderId="7" xfId="0" applyNumberFormat="1" applyFont="1" applyFill="1" applyBorder="1" applyAlignment="1">
      <alignment horizontal="center" vertical="top"/>
    </xf>
    <xf numFmtId="1" fontId="2" fillId="0" borderId="19" xfId="0" applyNumberFormat="1" applyFont="1" applyFill="1" applyBorder="1" applyAlignment="1">
      <alignment horizontal="center" vertical="top"/>
    </xf>
    <xf numFmtId="1" fontId="1" fillId="0" borderId="7" xfId="0" applyNumberFormat="1" applyFont="1" applyFill="1" applyBorder="1" applyAlignment="1">
      <alignment horizontal="center" vertical="top" textRotation="1"/>
    </xf>
    <xf numFmtId="1" fontId="1" fillId="0" borderId="19" xfId="0" applyNumberFormat="1" applyFont="1" applyFill="1" applyBorder="1" applyAlignment="1">
      <alignment horizontal="center" vertical="top" textRotation="1"/>
    </xf>
    <xf numFmtId="1" fontId="1" fillId="0" borderId="35" xfId="0" applyNumberFormat="1" applyFont="1" applyFill="1" applyBorder="1" applyAlignment="1">
      <alignment horizontal="center" vertical="top" textRotation="1"/>
    </xf>
    <xf numFmtId="1" fontId="1" fillId="0" borderId="31" xfId="0" applyNumberFormat="1" applyFont="1" applyFill="1" applyBorder="1" applyAlignment="1">
      <alignment horizontal="center" vertical="top" textRotation="1"/>
    </xf>
    <xf numFmtId="164" fontId="6" fillId="0" borderId="9" xfId="0" applyNumberFormat="1" applyFont="1" applyFill="1" applyBorder="1" applyAlignment="1">
      <alignment horizontal="left" vertical="top" wrapText="1"/>
    </xf>
    <xf numFmtId="164" fontId="6" fillId="0" borderId="70" xfId="0" applyNumberFormat="1" applyFont="1" applyFill="1" applyBorder="1" applyAlignment="1">
      <alignment horizontal="left" vertical="top" wrapText="1"/>
    </xf>
    <xf numFmtId="1" fontId="6" fillId="0" borderId="35" xfId="0" applyNumberFormat="1" applyFont="1" applyFill="1" applyBorder="1" applyAlignment="1">
      <alignment horizontal="center" vertical="top"/>
    </xf>
    <xf numFmtId="1" fontId="2" fillId="0" borderId="31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vertical="top" wrapText="1"/>
    </xf>
    <xf numFmtId="0" fontId="2" fillId="0" borderId="68" xfId="0" applyFont="1" applyFill="1" applyBorder="1" applyAlignment="1">
      <alignment vertical="top" wrapText="1"/>
    </xf>
    <xf numFmtId="1" fontId="1" fillId="0" borderId="5" xfId="0" applyNumberFormat="1" applyFont="1" applyFill="1" applyBorder="1" applyAlignment="1">
      <alignment horizontal="center" vertical="top" textRotation="1"/>
    </xf>
    <xf numFmtId="1" fontId="1" fillId="0" borderId="17" xfId="0" applyNumberFormat="1" applyFont="1" applyFill="1" applyBorder="1" applyAlignment="1">
      <alignment horizontal="center" vertical="top" textRotation="1"/>
    </xf>
    <xf numFmtId="3" fontId="6" fillId="0" borderId="0" xfId="0" applyNumberFormat="1" applyFont="1" applyFill="1" applyBorder="1" applyAlignment="1">
      <alignment horizontal="center" vertical="top" wrapText="1"/>
    </xf>
    <xf numFmtId="0" fontId="10" fillId="3" borderId="23" xfId="0" applyFont="1" applyFill="1" applyBorder="1" applyAlignment="1">
      <alignment horizontal="left" vertical="top"/>
    </xf>
    <xf numFmtId="0" fontId="10" fillId="3" borderId="75" xfId="0" applyFont="1" applyFill="1" applyBorder="1" applyAlignment="1">
      <alignment horizontal="left" vertical="top"/>
    </xf>
    <xf numFmtId="0" fontId="6" fillId="4" borderId="24" xfId="0" applyNumberFormat="1" applyFont="1" applyFill="1" applyBorder="1" applyAlignment="1">
      <alignment horizontal="left" vertical="top" wrapText="1"/>
    </xf>
    <xf numFmtId="0" fontId="6" fillId="4" borderId="28" xfId="0" applyNumberFormat="1" applyFont="1" applyFill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49" fontId="9" fillId="2" borderId="10" xfId="0" applyNumberFormat="1" applyFont="1" applyFill="1" applyBorder="1" applyAlignment="1">
      <alignment horizontal="center" vertical="top"/>
    </xf>
    <xf numFmtId="49" fontId="9" fillId="3" borderId="12" xfId="0" applyNumberFormat="1" applyFont="1" applyFill="1" applyBorder="1" applyAlignment="1">
      <alignment horizontal="center" vertical="top"/>
    </xf>
    <xf numFmtId="49" fontId="9" fillId="0" borderId="12" xfId="0" applyNumberFormat="1" applyFont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center" textRotation="90" wrapText="1"/>
    </xf>
    <xf numFmtId="164" fontId="6" fillId="0" borderId="54" xfId="0" applyNumberFormat="1" applyFont="1" applyFill="1" applyBorder="1" applyAlignment="1">
      <alignment horizontal="left" vertical="top" wrapText="1"/>
    </xf>
    <xf numFmtId="164" fontId="6" fillId="0" borderId="28" xfId="0" applyNumberFormat="1" applyFont="1" applyFill="1" applyBorder="1" applyAlignment="1">
      <alignment horizontal="left" vertical="top" wrapText="1"/>
    </xf>
    <xf numFmtId="49" fontId="6" fillId="0" borderId="52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/>
    </xf>
    <xf numFmtId="1" fontId="6" fillId="0" borderId="43" xfId="0" applyNumberFormat="1" applyFont="1" applyFill="1" applyBorder="1" applyAlignment="1">
      <alignment horizontal="center" vertical="top"/>
    </xf>
    <xf numFmtId="1" fontId="6" fillId="0" borderId="12" xfId="0" applyNumberFormat="1" applyFont="1" applyFill="1" applyBorder="1" applyAlignment="1">
      <alignment horizontal="center" vertical="top"/>
    </xf>
    <xf numFmtId="49" fontId="9" fillId="0" borderId="35" xfId="0" applyNumberFormat="1" applyFont="1" applyBorder="1" applyAlignment="1">
      <alignment horizontal="center" vertical="top"/>
    </xf>
    <xf numFmtId="49" fontId="9" fillId="0" borderId="34" xfId="0" applyNumberFormat="1" applyFont="1" applyBorder="1" applyAlignment="1">
      <alignment horizontal="center" vertical="top"/>
    </xf>
    <xf numFmtId="49" fontId="9" fillId="0" borderId="31" xfId="0" applyNumberFormat="1" applyFont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left" vertical="top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6" fillId="0" borderId="7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 wrapText="1"/>
    </xf>
    <xf numFmtId="49" fontId="10" fillId="3" borderId="12" xfId="0" applyNumberFormat="1" applyFont="1" applyFill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6" fillId="0" borderId="25" xfId="0" applyNumberFormat="1" applyFont="1" applyFill="1" applyBorder="1" applyAlignment="1">
      <alignment horizontal="left" vertical="top" wrapText="1"/>
    </xf>
    <xf numFmtId="49" fontId="9" fillId="0" borderId="35" xfId="0" applyNumberFormat="1" applyFont="1" applyBorder="1" applyAlignment="1">
      <alignment horizontal="center" vertical="top" wrapText="1"/>
    </xf>
    <xf numFmtId="49" fontId="9" fillId="0" borderId="34" xfId="0" applyNumberFormat="1" applyFont="1" applyBorder="1" applyAlignment="1">
      <alignment horizontal="center" vertical="top" wrapText="1"/>
    </xf>
    <xf numFmtId="49" fontId="9" fillId="0" borderId="31" xfId="0" applyNumberFormat="1" applyFont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textRotation="90" wrapText="1"/>
    </xf>
    <xf numFmtId="0" fontId="6" fillId="0" borderId="28" xfId="0" applyFont="1" applyFill="1" applyBorder="1" applyAlignment="1">
      <alignment horizontal="center" vertical="top" textRotation="90" wrapText="1"/>
    </xf>
    <xf numFmtId="0" fontId="6" fillId="0" borderId="68" xfId="0" applyFont="1" applyFill="1" applyBorder="1" applyAlignment="1">
      <alignment horizontal="center" vertical="top" textRotation="90" wrapText="1"/>
    </xf>
    <xf numFmtId="49" fontId="10" fillId="0" borderId="35" xfId="0" applyNumberFormat="1" applyFont="1" applyBorder="1" applyAlignment="1">
      <alignment horizontal="center" vertical="top"/>
    </xf>
    <xf numFmtId="49" fontId="10" fillId="0" borderId="34" xfId="0" applyNumberFormat="1" applyFont="1" applyBorder="1" applyAlignment="1">
      <alignment horizontal="center" vertical="top"/>
    </xf>
    <xf numFmtId="49" fontId="10" fillId="0" borderId="31" xfId="0" applyNumberFormat="1" applyFont="1" applyBorder="1" applyAlignment="1">
      <alignment horizontal="center" vertical="top"/>
    </xf>
    <xf numFmtId="0" fontId="1" fillId="4" borderId="24" xfId="0" applyFont="1" applyFill="1" applyBorder="1" applyAlignment="1">
      <alignment horizontal="left" vertical="top" wrapText="1"/>
    </xf>
    <xf numFmtId="0" fontId="1" fillId="4" borderId="28" xfId="0" applyFont="1" applyFill="1" applyBorder="1" applyAlignment="1">
      <alignment horizontal="left" vertical="top" wrapText="1"/>
    </xf>
    <xf numFmtId="49" fontId="10" fillId="0" borderId="55" xfId="0" applyNumberFormat="1" applyFont="1" applyBorder="1" applyAlignment="1">
      <alignment horizontal="center" vertical="top"/>
    </xf>
    <xf numFmtId="49" fontId="10" fillId="0" borderId="36" xfId="0" applyNumberFormat="1" applyFont="1" applyBorder="1" applyAlignment="1">
      <alignment horizontal="center" vertical="top"/>
    </xf>
    <xf numFmtId="0" fontId="6" fillId="0" borderId="54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6" fillId="0" borderId="80" xfId="0" applyFont="1" applyFill="1" applyBorder="1" applyAlignment="1">
      <alignment horizontal="left" vertical="top" wrapText="1"/>
    </xf>
    <xf numFmtId="164" fontId="9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49" fontId="10" fillId="0" borderId="52" xfId="0" applyNumberFormat="1" applyFont="1" applyBorder="1" applyAlignment="1">
      <alignment horizontal="center" vertical="center" textRotation="90"/>
    </xf>
    <xf numFmtId="49" fontId="10" fillId="0" borderId="10" xfId="0" applyNumberFormat="1" applyFont="1" applyBorder="1" applyAlignment="1">
      <alignment horizontal="center" vertical="center" textRotation="90"/>
    </xf>
    <xf numFmtId="49" fontId="10" fillId="0" borderId="38" xfId="0" applyNumberFormat="1" applyFont="1" applyBorder="1" applyAlignment="1">
      <alignment horizontal="center" vertical="center" textRotation="90"/>
    </xf>
    <xf numFmtId="0" fontId="6" fillId="7" borderId="25" xfId="0" applyFont="1" applyFill="1" applyBorder="1" applyAlignment="1">
      <alignment horizontal="left" vertical="top" wrapText="1"/>
    </xf>
    <xf numFmtId="0" fontId="6" fillId="7" borderId="26" xfId="0" applyFont="1" applyFill="1" applyBorder="1" applyAlignment="1">
      <alignment horizontal="left" vertical="top" wrapText="1"/>
    </xf>
    <xf numFmtId="0" fontId="6" fillId="4" borderId="25" xfId="0" applyNumberFormat="1" applyFont="1" applyFill="1" applyBorder="1" applyAlignment="1">
      <alignment horizontal="left" vertical="top" wrapText="1"/>
    </xf>
    <xf numFmtId="0" fontId="6" fillId="4" borderId="15" xfId="0" applyNumberFormat="1" applyFont="1" applyFill="1" applyBorder="1" applyAlignment="1">
      <alignment horizontal="left" vertical="top" wrapText="1"/>
    </xf>
    <xf numFmtId="0" fontId="6" fillId="4" borderId="26" xfId="0" applyNumberFormat="1" applyFont="1" applyFill="1" applyBorder="1" applyAlignment="1">
      <alignment horizontal="left" vertical="top" wrapText="1"/>
    </xf>
    <xf numFmtId="0" fontId="6" fillId="7" borderId="24" xfId="0" applyFont="1" applyFill="1" applyBorder="1" applyAlignment="1">
      <alignment horizontal="left" vertical="top" wrapText="1"/>
    </xf>
    <xf numFmtId="0" fontId="6" fillId="7" borderId="28" xfId="0" applyFont="1" applyFill="1" applyBorder="1" applyAlignment="1">
      <alignment horizontal="left" vertical="top" wrapText="1"/>
    </xf>
    <xf numFmtId="0" fontId="6" fillId="7" borderId="68" xfId="0" applyFont="1" applyFill="1" applyBorder="1" applyAlignment="1">
      <alignment horizontal="left" vertical="top" wrapText="1"/>
    </xf>
    <xf numFmtId="0" fontId="1" fillId="7" borderId="9" xfId="0" applyFont="1" applyFill="1" applyBorder="1" applyAlignment="1">
      <alignment horizontal="left" vertical="top" wrapText="1"/>
    </xf>
    <xf numFmtId="0" fontId="9" fillId="7" borderId="70" xfId="0" applyFont="1" applyFill="1" applyBorder="1" applyAlignment="1">
      <alignment horizontal="left" vertical="top" wrapText="1"/>
    </xf>
    <xf numFmtId="0" fontId="6" fillId="4" borderId="43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9" xfId="0" applyNumberFormat="1" applyFont="1" applyFill="1" applyBorder="1" applyAlignment="1">
      <alignment horizontal="center" vertical="top" wrapText="1"/>
    </xf>
    <xf numFmtId="0" fontId="6" fillId="4" borderId="37" xfId="0" applyNumberFormat="1" applyFont="1" applyFill="1" applyBorder="1" applyAlignment="1">
      <alignment horizontal="center" vertical="top" wrapText="1"/>
    </xf>
    <xf numFmtId="0" fontId="6" fillId="4" borderId="21" xfId="0" applyNumberFormat="1" applyFont="1" applyFill="1" applyBorder="1" applyAlignment="1">
      <alignment horizontal="center" vertical="top" wrapText="1"/>
    </xf>
    <xf numFmtId="0" fontId="6" fillId="4" borderId="44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left" vertical="top" wrapText="1"/>
    </xf>
    <xf numFmtId="0" fontId="6" fillId="0" borderId="43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 wrapText="1"/>
    </xf>
    <xf numFmtId="0" fontId="6" fillId="0" borderId="40" xfId="0" applyFont="1" applyFill="1" applyBorder="1" applyAlignment="1">
      <alignment horizontal="left" vertical="top" wrapText="1"/>
    </xf>
    <xf numFmtId="0" fontId="6" fillId="0" borderId="41" xfId="0" applyFont="1" applyFill="1" applyBorder="1" applyAlignment="1">
      <alignment horizontal="left" vertical="top" wrapText="1"/>
    </xf>
    <xf numFmtId="0" fontId="6" fillId="0" borderId="67" xfId="0" applyFont="1" applyFill="1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5" fontId="9" fillId="4" borderId="0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23" xfId="0" applyNumberFormat="1" applyFont="1" applyFill="1" applyBorder="1" applyAlignment="1">
      <alignment horizontal="center" vertical="center" wrapText="1"/>
    </xf>
    <xf numFmtId="164" fontId="6" fillId="5" borderId="7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49" fontId="10" fillId="4" borderId="11" xfId="0" applyNumberFormat="1" applyFont="1" applyFill="1" applyBorder="1" applyAlignment="1">
      <alignment horizontal="center" vertical="top"/>
    </xf>
    <xf numFmtId="49" fontId="10" fillId="4" borderId="18" xfId="0" applyNumberFormat="1" applyFont="1" applyFill="1" applyBorder="1" applyAlignment="1">
      <alignment horizontal="center" vertical="top"/>
    </xf>
    <xf numFmtId="49" fontId="10" fillId="4" borderId="39" xfId="0" applyNumberFormat="1" applyFont="1" applyFill="1" applyBorder="1" applyAlignment="1">
      <alignment horizontal="center" vertical="top"/>
    </xf>
    <xf numFmtId="0" fontId="10" fillId="8" borderId="41" xfId="0" applyFont="1" applyFill="1" applyBorder="1" applyAlignment="1">
      <alignment horizontal="center" vertical="top" wrapText="1"/>
    </xf>
    <xf numFmtId="0" fontId="10" fillId="8" borderId="67" xfId="0" applyFont="1" applyFill="1" applyBorder="1" applyAlignment="1">
      <alignment horizontal="center" vertical="top" wrapText="1"/>
    </xf>
    <xf numFmtId="0" fontId="10" fillId="8" borderId="3" xfId="0" applyFont="1" applyFill="1" applyBorder="1" applyAlignment="1">
      <alignment horizontal="right" vertical="top" wrapText="1"/>
    </xf>
    <xf numFmtId="0" fontId="10" fillId="8" borderId="4" xfId="0" applyFont="1" applyFill="1" applyBorder="1" applyAlignment="1">
      <alignment horizontal="right" vertical="top" wrapText="1"/>
    </xf>
    <xf numFmtId="0" fontId="10" fillId="8" borderId="30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2" xfId="0" applyNumberFormat="1" applyFont="1" applyFill="1" applyBorder="1" applyAlignment="1">
      <alignment horizontal="center" vertical="top"/>
    </xf>
    <xf numFmtId="1" fontId="6" fillId="0" borderId="51" xfId="0" applyNumberFormat="1" applyFont="1" applyFill="1" applyBorder="1" applyAlignment="1">
      <alignment horizontal="center" vertical="top"/>
    </xf>
    <xf numFmtId="1" fontId="6" fillId="0" borderId="42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left" vertical="top" wrapText="1"/>
    </xf>
    <xf numFmtId="164" fontId="6" fillId="0" borderId="80" xfId="0" applyNumberFormat="1" applyFont="1" applyFill="1" applyBorder="1" applyAlignment="1">
      <alignment horizontal="left"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4" borderId="55" xfId="0" applyNumberFormat="1" applyFont="1" applyFill="1" applyBorder="1" applyAlignment="1">
      <alignment horizontal="center" vertical="top" wrapText="1"/>
    </xf>
    <xf numFmtId="0" fontId="6" fillId="4" borderId="34" xfId="0" applyNumberFormat="1" applyFont="1" applyFill="1" applyBorder="1" applyAlignment="1">
      <alignment horizontal="center" vertical="top" wrapText="1"/>
    </xf>
    <xf numFmtId="0" fontId="13" fillId="8" borderId="40" xfId="0" applyFont="1" applyFill="1" applyBorder="1" applyAlignment="1">
      <alignment horizontal="center" vertical="top" wrapText="1"/>
    </xf>
    <xf numFmtId="0" fontId="13" fillId="8" borderId="41" xfId="0" applyFont="1" applyFill="1" applyBorder="1" applyAlignment="1">
      <alignment horizontal="center" vertical="top" wrapText="1"/>
    </xf>
    <xf numFmtId="0" fontId="13" fillId="8" borderId="67" xfId="0" applyFont="1" applyFill="1" applyBorder="1" applyAlignment="1">
      <alignment horizontal="center" vertical="top" wrapText="1"/>
    </xf>
    <xf numFmtId="0" fontId="6" fillId="4" borderId="80" xfId="0" applyNumberFormat="1" applyFont="1" applyFill="1" applyBorder="1" applyAlignment="1">
      <alignment horizontal="left" vertical="top" wrapText="1"/>
    </xf>
    <xf numFmtId="0" fontId="6" fillId="4" borderId="15" xfId="0" applyNumberFormat="1" applyFont="1" applyFill="1" applyBorder="1" applyAlignment="1">
      <alignment horizontal="center" vertical="top" wrapText="1"/>
    </xf>
    <xf numFmtId="0" fontId="6" fillId="4" borderId="70" xfId="0" applyNumberFormat="1" applyFont="1" applyFill="1" applyBorder="1" applyAlignment="1">
      <alignment horizontal="center" vertical="top" wrapText="1"/>
    </xf>
    <xf numFmtId="49" fontId="10" fillId="8" borderId="40" xfId="0" applyNumberFormat="1" applyFont="1" applyFill="1" applyBorder="1" applyAlignment="1">
      <alignment horizontal="center" vertical="top"/>
    </xf>
    <xf numFmtId="49" fontId="10" fillId="8" borderId="41" xfId="0" applyNumberFormat="1" applyFont="1" applyFill="1" applyBorder="1" applyAlignment="1">
      <alignment horizontal="center" vertical="top"/>
    </xf>
    <xf numFmtId="49" fontId="10" fillId="8" borderId="67" xfId="0" applyNumberFormat="1" applyFont="1" applyFill="1" applyBorder="1" applyAlignment="1">
      <alignment horizontal="center" vertical="top"/>
    </xf>
    <xf numFmtId="0" fontId="1" fillId="7" borderId="7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1" fillId="4" borderId="25" xfId="0" applyNumberFormat="1" applyFont="1" applyFill="1" applyBorder="1" applyAlignment="1">
      <alignment horizontal="left" vertical="top" wrapText="1"/>
    </xf>
    <xf numFmtId="0" fontId="1" fillId="4" borderId="15" xfId="0" applyNumberFormat="1" applyFont="1" applyFill="1" applyBorder="1" applyAlignment="1">
      <alignment horizontal="left" vertical="top" wrapText="1"/>
    </xf>
    <xf numFmtId="0" fontId="1" fillId="4" borderId="70" xfId="0" applyNumberFormat="1" applyFont="1" applyFill="1" applyBorder="1" applyAlignment="1">
      <alignment horizontal="left" vertical="top" wrapText="1"/>
    </xf>
    <xf numFmtId="0" fontId="6" fillId="7" borderId="5" xfId="0" applyNumberFormat="1" applyFont="1" applyFill="1" applyBorder="1" applyAlignment="1">
      <alignment horizontal="center" vertical="top"/>
    </xf>
    <xf numFmtId="0" fontId="6" fillId="7" borderId="10" xfId="0" applyNumberFormat="1" applyFont="1" applyFill="1" applyBorder="1" applyAlignment="1">
      <alignment horizontal="center" vertical="top"/>
    </xf>
    <xf numFmtId="0" fontId="6" fillId="7" borderId="17" xfId="0" applyNumberFormat="1" applyFont="1" applyFill="1" applyBorder="1" applyAlignment="1">
      <alignment horizontal="center" vertical="top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19" xfId="0" applyNumberFormat="1" applyFont="1" applyFill="1" applyBorder="1" applyAlignment="1">
      <alignment horizontal="center" vertical="top"/>
    </xf>
    <xf numFmtId="0" fontId="6" fillId="0" borderId="35" xfId="0" applyNumberFormat="1" applyFont="1" applyFill="1" applyBorder="1" applyAlignment="1">
      <alignment horizontal="center" vertical="top"/>
    </xf>
    <xf numFmtId="0" fontId="6" fillId="0" borderId="34" xfId="0" applyNumberFormat="1" applyFont="1" applyFill="1" applyBorder="1" applyAlignment="1">
      <alignment horizontal="center" vertical="top"/>
    </xf>
    <xf numFmtId="0" fontId="6" fillId="0" borderId="31" xfId="0" applyNumberFormat="1" applyFont="1" applyFill="1" applyBorder="1" applyAlignment="1">
      <alignment horizontal="center" vertical="top"/>
    </xf>
    <xf numFmtId="1" fontId="6" fillId="0" borderId="55" xfId="0" applyNumberFormat="1" applyFont="1" applyFill="1" applyBorder="1" applyAlignment="1">
      <alignment horizontal="center" vertical="top"/>
    </xf>
    <xf numFmtId="1" fontId="6" fillId="0" borderId="34" xfId="0" applyNumberFormat="1" applyFont="1" applyFill="1" applyBorder="1" applyAlignment="1">
      <alignment horizontal="center" vertical="top"/>
    </xf>
    <xf numFmtId="49" fontId="10" fillId="0" borderId="35" xfId="0" applyNumberFormat="1" applyFont="1" applyFill="1" applyBorder="1" applyAlignment="1">
      <alignment horizontal="center" vertical="top" wrapText="1"/>
    </xf>
    <xf numFmtId="49" fontId="10" fillId="0" borderId="31" xfId="0" applyNumberFormat="1" applyFont="1" applyFill="1" applyBorder="1" applyAlignment="1">
      <alignment horizontal="center" vertical="top" wrapText="1"/>
    </xf>
    <xf numFmtId="1" fontId="2" fillId="0" borderId="31" xfId="0" applyNumberFormat="1" applyFont="1" applyBorder="1" applyAlignment="1">
      <alignment horizontal="center" vertical="top"/>
    </xf>
    <xf numFmtId="1" fontId="6" fillId="0" borderId="45" xfId="0" applyNumberFormat="1" applyFont="1" applyFill="1" applyBorder="1" applyAlignment="1">
      <alignment horizontal="center" vertical="top"/>
    </xf>
    <xf numFmtId="1" fontId="6" fillId="0" borderId="59" xfId="0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12" xfId="0" applyNumberFormat="1" applyFont="1" applyFill="1" applyBorder="1" applyAlignment="1">
      <alignment horizontal="center" vertical="top"/>
    </xf>
    <xf numFmtId="0" fontId="27" fillId="0" borderId="12" xfId="0" applyFont="1" applyBorder="1" applyAlignment="1">
      <alignment horizontal="center" vertical="top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left" vertical="top" wrapText="1"/>
    </xf>
    <xf numFmtId="0" fontId="1" fillId="4" borderId="60" xfId="0" applyNumberFormat="1" applyFont="1" applyFill="1" applyBorder="1" applyAlignment="1">
      <alignment horizontal="center" vertical="top" wrapText="1"/>
    </xf>
    <xf numFmtId="0" fontId="1" fillId="4" borderId="0" xfId="0" applyNumberFormat="1" applyFont="1" applyFill="1" applyBorder="1" applyAlignment="1">
      <alignment horizontal="center" vertical="top" wrapText="1"/>
    </xf>
    <xf numFmtId="0" fontId="1" fillId="4" borderId="20" xfId="0" applyNumberFormat="1" applyFont="1" applyFill="1" applyBorder="1" applyAlignment="1">
      <alignment horizontal="center" vertical="top" wrapText="1"/>
    </xf>
    <xf numFmtId="0" fontId="9" fillId="0" borderId="34" xfId="0" applyNumberFormat="1" applyFont="1" applyBorder="1" applyAlignment="1">
      <alignment horizontal="center" vertical="top"/>
    </xf>
    <xf numFmtId="3" fontId="1" fillId="4" borderId="5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center" vertical="top"/>
    </xf>
    <xf numFmtId="0" fontId="6" fillId="0" borderId="56" xfId="0" applyFont="1" applyFill="1" applyBorder="1" applyAlignment="1">
      <alignment horizontal="left" vertical="top" wrapText="1"/>
    </xf>
    <xf numFmtId="0" fontId="6" fillId="0" borderId="69" xfId="0" applyFont="1" applyFill="1" applyBorder="1" applyAlignment="1">
      <alignment horizontal="left" vertical="top" wrapText="1"/>
    </xf>
    <xf numFmtId="0" fontId="6" fillId="0" borderId="76" xfId="0" applyFont="1" applyFill="1" applyBorder="1" applyAlignment="1">
      <alignment horizontal="left" vertical="top" wrapText="1"/>
    </xf>
    <xf numFmtId="0" fontId="10" fillId="8" borderId="17" xfId="0" applyFont="1" applyFill="1" applyBorder="1" applyAlignment="1">
      <alignment horizontal="right" vertical="top" wrapText="1"/>
    </xf>
    <xf numFmtId="0" fontId="10" fillId="8" borderId="19" xfId="0" applyFont="1" applyFill="1" applyBorder="1" applyAlignment="1">
      <alignment horizontal="right" vertical="top" wrapText="1"/>
    </xf>
    <xf numFmtId="0" fontId="10" fillId="8" borderId="31" xfId="0" applyFont="1" applyFill="1" applyBorder="1" applyAlignment="1">
      <alignment horizontal="right" vertical="top" wrapText="1"/>
    </xf>
    <xf numFmtId="0" fontId="22" fillId="7" borderId="9" xfId="0" applyFont="1" applyFill="1" applyBorder="1" applyAlignment="1">
      <alignment horizontal="left" vertical="top" wrapText="1"/>
    </xf>
    <xf numFmtId="0" fontId="22" fillId="7" borderId="15" xfId="0" applyFont="1" applyFill="1" applyBorder="1" applyAlignment="1">
      <alignment horizontal="left" vertical="top" wrapText="1"/>
    </xf>
    <xf numFmtId="0" fontId="28" fillId="7" borderId="25" xfId="0" applyFont="1" applyFill="1" applyBorder="1" applyAlignment="1">
      <alignment horizontal="left" vertical="top" wrapText="1"/>
    </xf>
    <xf numFmtId="0" fontId="28" fillId="7" borderId="70" xfId="0" applyFont="1" applyFill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center" vertical="center" textRotation="90" wrapText="1"/>
    </xf>
    <xf numFmtId="3" fontId="6" fillId="0" borderId="12" xfId="0" applyNumberFormat="1" applyFont="1" applyBorder="1" applyAlignment="1">
      <alignment horizontal="center" vertical="center" textRotation="90" wrapText="1"/>
    </xf>
    <xf numFmtId="3" fontId="6" fillId="0" borderId="19" xfId="0" applyNumberFormat="1" applyFont="1" applyBorder="1" applyAlignment="1">
      <alignment horizontal="center" vertical="center" textRotation="90" wrapText="1"/>
    </xf>
    <xf numFmtId="3" fontId="6" fillId="0" borderId="22" xfId="0" applyNumberFormat="1" applyFont="1" applyBorder="1" applyAlignment="1">
      <alignment horizontal="center" vertical="center" textRotation="90" wrapText="1"/>
    </xf>
    <xf numFmtId="3" fontId="6" fillId="0" borderId="21" xfId="0" applyNumberFormat="1" applyFont="1" applyBorder="1" applyAlignment="1">
      <alignment horizontal="center" vertical="center" textRotation="90" wrapText="1"/>
    </xf>
    <xf numFmtId="3" fontId="6" fillId="0" borderId="44" xfId="0" applyNumberFormat="1" applyFont="1" applyBorder="1" applyAlignment="1">
      <alignment horizontal="center" vertical="center" textRotation="90" wrapText="1"/>
    </xf>
    <xf numFmtId="0" fontId="10" fillId="5" borderId="10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0" fillId="5" borderId="34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51" xfId="0" applyFont="1" applyFill="1" applyBorder="1" applyAlignment="1">
      <alignment horizontal="left" vertical="top" wrapText="1"/>
    </xf>
    <xf numFmtId="0" fontId="10" fillId="5" borderId="52" xfId="0" applyFont="1" applyFill="1" applyBorder="1" applyAlignment="1">
      <alignment horizontal="left" vertical="top" wrapText="1"/>
    </xf>
    <xf numFmtId="0" fontId="10" fillId="5" borderId="43" xfId="0" applyFont="1" applyFill="1" applyBorder="1" applyAlignment="1">
      <alignment horizontal="left" vertical="top" wrapText="1"/>
    </xf>
    <xf numFmtId="0" fontId="10" fillId="5" borderId="55" xfId="0" applyFont="1" applyFill="1" applyBorder="1" applyAlignment="1">
      <alignment horizontal="left" vertical="top" wrapText="1"/>
    </xf>
    <xf numFmtId="0" fontId="30" fillId="7" borderId="9" xfId="0" applyFont="1" applyFill="1" applyBorder="1" applyAlignment="1">
      <alignment horizontal="left" vertical="top" wrapText="1"/>
    </xf>
    <xf numFmtId="0" fontId="31" fillId="7" borderId="7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1" fillId="0" borderId="20" xfId="0" applyFont="1" applyBorder="1" applyAlignment="1">
      <alignment horizontal="right"/>
    </xf>
    <xf numFmtId="0" fontId="22" fillId="7" borderId="70" xfId="0" applyFont="1" applyFill="1" applyBorder="1" applyAlignment="1">
      <alignment horizontal="left" vertical="top" wrapText="1"/>
    </xf>
    <xf numFmtId="0" fontId="14" fillId="5" borderId="54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/>
    </xf>
    <xf numFmtId="0" fontId="10" fillId="2" borderId="69" xfId="0" applyFont="1" applyFill="1" applyBorder="1" applyAlignment="1">
      <alignment horizontal="left" vertical="top"/>
    </xf>
    <xf numFmtId="0" fontId="10" fillId="2" borderId="76" xfId="0" applyFont="1" applyFill="1" applyBorder="1" applyAlignment="1">
      <alignment horizontal="left" vertical="top"/>
    </xf>
    <xf numFmtId="0" fontId="10" fillId="3" borderId="41" xfId="0" applyFont="1" applyFill="1" applyBorder="1" applyAlignment="1">
      <alignment horizontal="left" vertical="top" wrapText="1"/>
    </xf>
    <xf numFmtId="0" fontId="10" fillId="3" borderId="67" xfId="0" applyFont="1" applyFill="1" applyBorder="1" applyAlignment="1">
      <alignment horizontal="left" vertical="top" wrapText="1"/>
    </xf>
    <xf numFmtId="3" fontId="6" fillId="0" borderId="24" xfId="0" applyNumberFormat="1" applyFont="1" applyBorder="1" applyAlignment="1">
      <alignment horizontal="center" vertical="center" textRotation="90" wrapText="1"/>
    </xf>
    <xf numFmtId="3" fontId="6" fillId="0" borderId="28" xfId="0" applyNumberFormat="1" applyFont="1" applyBorder="1" applyAlignment="1">
      <alignment horizontal="center" vertical="center" textRotation="90" wrapText="1"/>
    </xf>
    <xf numFmtId="3" fontId="6" fillId="0" borderId="68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Alignment="1">
      <alignment horizontal="right" vertical="top"/>
    </xf>
    <xf numFmtId="0" fontId="11" fillId="0" borderId="28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21" xfId="0" applyFont="1" applyBorder="1" applyAlignment="1">
      <alignment horizontal="left" vertical="top" wrapText="1"/>
    </xf>
    <xf numFmtId="164" fontId="8" fillId="0" borderId="40" xfId="0" applyNumberFormat="1" applyFont="1" applyBorder="1" applyAlignment="1">
      <alignment horizontal="center" vertical="top" wrapText="1"/>
    </xf>
    <xf numFmtId="164" fontId="8" fillId="0" borderId="41" xfId="0" applyNumberFormat="1" applyFont="1" applyBorder="1" applyAlignment="1">
      <alignment horizontal="center" vertical="top" wrapText="1"/>
    </xf>
    <xf numFmtId="164" fontId="8" fillId="0" borderId="67" xfId="0" applyNumberFormat="1" applyFont="1" applyBorder="1" applyAlignment="1">
      <alignment horizontal="center" vertical="top" wrapText="1"/>
    </xf>
    <xf numFmtId="0" fontId="7" fillId="8" borderId="27" xfId="0" applyFont="1" applyFill="1" applyBorder="1" applyAlignment="1">
      <alignment horizontal="right" vertical="top" wrapText="1"/>
    </xf>
    <xf numFmtId="0" fontId="7" fillId="8" borderId="23" xfId="0" applyFont="1" applyFill="1" applyBorder="1" applyAlignment="1">
      <alignment horizontal="right" vertical="top" wrapText="1"/>
    </xf>
    <xf numFmtId="0" fontId="7" fillId="8" borderId="75" xfId="0" applyFont="1" applyFill="1" applyBorder="1" applyAlignment="1">
      <alignment horizontal="right" vertical="top" wrapText="1"/>
    </xf>
    <xf numFmtId="164" fontId="13" fillId="8" borderId="27" xfId="0" applyNumberFormat="1" applyFont="1" applyFill="1" applyBorder="1" applyAlignment="1">
      <alignment horizontal="center" vertical="top" wrapText="1"/>
    </xf>
    <xf numFmtId="164" fontId="13" fillId="8" borderId="23" xfId="0" applyNumberFormat="1" applyFont="1" applyFill="1" applyBorder="1" applyAlignment="1">
      <alignment horizontal="center" vertical="top" wrapText="1"/>
    </xf>
    <xf numFmtId="164" fontId="13" fillId="8" borderId="75" xfId="0" applyNumberFormat="1" applyFont="1" applyFill="1" applyBorder="1" applyAlignment="1">
      <alignment horizontal="center" vertical="top" wrapText="1"/>
    </xf>
    <xf numFmtId="0" fontId="11" fillId="4" borderId="28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horizontal="left" vertical="top" wrapText="1"/>
    </xf>
    <xf numFmtId="0" fontId="11" fillId="4" borderId="21" xfId="0" applyFont="1" applyFill="1" applyBorder="1" applyAlignment="1">
      <alignment horizontal="left" vertical="top" wrapText="1"/>
    </xf>
    <xf numFmtId="164" fontId="8" fillId="0" borderId="32" xfId="0" applyNumberFormat="1" applyFont="1" applyBorder="1" applyAlignment="1">
      <alignment horizontal="center" vertical="top" wrapText="1"/>
    </xf>
    <xf numFmtId="164" fontId="8" fillId="0" borderId="33" xfId="0" applyNumberFormat="1" applyFont="1" applyBorder="1" applyAlignment="1">
      <alignment horizontal="center" vertical="top" wrapText="1"/>
    </xf>
    <xf numFmtId="164" fontId="8" fillId="0" borderId="77" xfId="0" applyNumberFormat="1" applyFont="1" applyBorder="1" applyAlignment="1">
      <alignment horizontal="center" vertical="top" wrapText="1"/>
    </xf>
    <xf numFmtId="0" fontId="11" fillId="0" borderId="56" xfId="0" applyFont="1" applyBorder="1" applyAlignment="1">
      <alignment horizontal="left" vertical="top" wrapText="1"/>
    </xf>
    <xf numFmtId="0" fontId="11" fillId="0" borderId="69" xfId="0" applyFont="1" applyBorder="1" applyAlignment="1">
      <alignment horizontal="left" vertical="top" wrapText="1"/>
    </xf>
    <xf numFmtId="0" fontId="11" fillId="0" borderId="76" xfId="0" applyFont="1" applyBorder="1" applyAlignment="1">
      <alignment horizontal="left" vertical="top" wrapText="1"/>
    </xf>
    <xf numFmtId="164" fontId="8" fillId="0" borderId="56" xfId="0" applyNumberFormat="1" applyFont="1" applyBorder="1" applyAlignment="1">
      <alignment horizontal="center" vertical="top" wrapText="1"/>
    </xf>
    <xf numFmtId="164" fontId="8" fillId="0" borderId="69" xfId="0" applyNumberFormat="1" applyFont="1" applyBorder="1" applyAlignment="1">
      <alignment horizontal="center" vertical="top" wrapText="1"/>
    </xf>
    <xf numFmtId="164" fontId="8" fillId="0" borderId="76" xfId="0" applyNumberFormat="1" applyFont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21" xfId="0" applyFont="1" applyFill="1" applyBorder="1" applyAlignment="1">
      <alignment horizontal="left" vertical="top" wrapText="1"/>
    </xf>
    <xf numFmtId="164" fontId="8" fillId="0" borderId="54" xfId="0" applyNumberFormat="1" applyFont="1" applyFill="1" applyBorder="1" applyAlignment="1">
      <alignment horizontal="center" vertical="top" wrapText="1"/>
    </xf>
    <xf numFmtId="164" fontId="8" fillId="0" borderId="60" xfId="0" applyNumberFormat="1" applyFont="1" applyFill="1" applyBorder="1" applyAlignment="1">
      <alignment horizontal="center" vertical="top" wrapText="1"/>
    </xf>
    <xf numFmtId="164" fontId="8" fillId="0" borderId="37" xfId="0" applyNumberFormat="1" applyFont="1" applyFill="1" applyBorder="1" applyAlignment="1">
      <alignment horizontal="center" vertical="top" wrapText="1"/>
    </xf>
    <xf numFmtId="0" fontId="11" fillId="0" borderId="40" xfId="0" applyFont="1" applyFill="1" applyBorder="1" applyAlignment="1">
      <alignment horizontal="left" vertical="top" wrapText="1"/>
    </xf>
    <xf numFmtId="0" fontId="11" fillId="0" borderId="41" xfId="0" applyFont="1" applyFill="1" applyBorder="1" applyAlignment="1">
      <alignment horizontal="left" vertical="top" wrapText="1"/>
    </xf>
    <xf numFmtId="0" fontId="11" fillId="0" borderId="67" xfId="0" applyFont="1" applyFill="1" applyBorder="1" applyAlignment="1">
      <alignment horizontal="left" vertical="top" wrapText="1"/>
    </xf>
    <xf numFmtId="164" fontId="8" fillId="0" borderId="40" xfId="0" applyNumberFormat="1" applyFont="1" applyFill="1" applyBorder="1" applyAlignment="1">
      <alignment horizontal="center" vertical="top" wrapText="1"/>
    </xf>
    <xf numFmtId="164" fontId="8" fillId="0" borderId="41" xfId="0" applyNumberFormat="1" applyFont="1" applyFill="1" applyBorder="1" applyAlignment="1">
      <alignment horizontal="center" vertical="top" wrapText="1"/>
    </xf>
    <xf numFmtId="164" fontId="8" fillId="0" borderId="67" xfId="0" applyNumberFormat="1" applyFont="1" applyFill="1" applyBorder="1" applyAlignment="1">
      <alignment horizontal="center" vertical="top" wrapText="1"/>
    </xf>
    <xf numFmtId="0" fontId="7" fillId="5" borderId="27" xfId="0" applyFont="1" applyFill="1" applyBorder="1" applyAlignment="1">
      <alignment horizontal="left" vertical="top" wrapText="1"/>
    </xf>
    <xf numFmtId="0" fontId="7" fillId="5" borderId="23" xfId="0" applyFont="1" applyFill="1" applyBorder="1" applyAlignment="1">
      <alignment horizontal="left" vertical="top" wrapText="1"/>
    </xf>
    <xf numFmtId="0" fontId="7" fillId="5" borderId="75" xfId="0" applyFont="1" applyFill="1" applyBorder="1" applyAlignment="1">
      <alignment horizontal="left" vertical="top" wrapText="1"/>
    </xf>
    <xf numFmtId="164" fontId="13" fillId="5" borderId="27" xfId="0" applyNumberFormat="1" applyFont="1" applyFill="1" applyBorder="1" applyAlignment="1">
      <alignment horizontal="center" vertical="top" wrapText="1"/>
    </xf>
    <xf numFmtId="164" fontId="13" fillId="5" borderId="23" xfId="0" applyNumberFormat="1" applyFont="1" applyFill="1" applyBorder="1" applyAlignment="1">
      <alignment horizontal="center" vertical="top" wrapText="1"/>
    </xf>
    <xf numFmtId="164" fontId="13" fillId="5" borderId="75" xfId="0" applyNumberFormat="1" applyFont="1" applyFill="1" applyBorder="1" applyAlignment="1">
      <alignment horizontal="center" vertical="top" wrapText="1"/>
    </xf>
    <xf numFmtId="164" fontId="8" fillId="0" borderId="24" xfId="0" applyNumberFormat="1" applyFont="1" applyBorder="1" applyAlignment="1">
      <alignment horizontal="center" vertical="top" wrapText="1"/>
    </xf>
    <xf numFmtId="164" fontId="8" fillId="0" borderId="8" xfId="0" applyNumberFormat="1" applyFont="1" applyBorder="1" applyAlignment="1">
      <alignment horizontal="center" vertical="top" wrapText="1"/>
    </xf>
    <xf numFmtId="164" fontId="8" fillId="0" borderId="22" xfId="0" applyNumberFormat="1" applyFont="1" applyBorder="1" applyAlignment="1">
      <alignment horizontal="center" vertical="top" wrapText="1"/>
    </xf>
    <xf numFmtId="2" fontId="7" fillId="5" borderId="29" xfId="0" applyNumberFormat="1" applyFont="1" applyFill="1" applyBorder="1" applyAlignment="1">
      <alignment horizontal="right" vertical="center"/>
    </xf>
    <xf numFmtId="2" fontId="7" fillId="5" borderId="23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64" fontId="8" fillId="0" borderId="27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75" xfId="0" applyNumberFormat="1" applyFont="1" applyBorder="1" applyAlignment="1">
      <alignment horizontal="center" vertical="center" wrapText="1"/>
    </xf>
    <xf numFmtId="49" fontId="7" fillId="4" borderId="11" xfId="0" applyNumberFormat="1" applyFont="1" applyFill="1" applyBorder="1" applyAlignment="1">
      <alignment horizontal="center" vertical="top"/>
    </xf>
    <xf numFmtId="49" fontId="7" fillId="4" borderId="18" xfId="0" applyNumberFormat="1" applyFont="1" applyFill="1" applyBorder="1" applyAlignment="1">
      <alignment horizontal="center" vertical="top"/>
    </xf>
    <xf numFmtId="0" fontId="11" fillId="0" borderId="15" xfId="0" applyFont="1" applyBorder="1" applyAlignment="1">
      <alignment horizontal="left" vertical="top" wrapText="1"/>
    </xf>
    <xf numFmtId="0" fontId="11" fillId="0" borderId="70" xfId="0" applyFont="1" applyBorder="1" applyAlignment="1">
      <alignment horizontal="left" vertical="top" wrapText="1"/>
    </xf>
    <xf numFmtId="49" fontId="7" fillId="3" borderId="23" xfId="0" applyNumberFormat="1" applyFont="1" applyFill="1" applyBorder="1" applyAlignment="1">
      <alignment horizontal="right" vertical="top"/>
    </xf>
    <xf numFmtId="164" fontId="11" fillId="3" borderId="27" xfId="0" applyNumberFormat="1" applyFont="1" applyFill="1" applyBorder="1" applyAlignment="1">
      <alignment horizontal="center" vertical="top"/>
    </xf>
    <xf numFmtId="164" fontId="11" fillId="3" borderId="23" xfId="0" applyNumberFormat="1" applyFont="1" applyFill="1" applyBorder="1" applyAlignment="1">
      <alignment horizontal="center" vertical="top"/>
    </xf>
    <xf numFmtId="164" fontId="11" fillId="3" borderId="75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right" vertical="top"/>
    </xf>
    <xf numFmtId="164" fontId="11" fillId="2" borderId="27" xfId="0" applyNumberFormat="1" applyFont="1" applyFill="1" applyBorder="1" applyAlignment="1">
      <alignment horizontal="center" vertical="top"/>
    </xf>
    <xf numFmtId="164" fontId="11" fillId="2" borderId="23" xfId="0" applyNumberFormat="1" applyFont="1" applyFill="1" applyBorder="1" applyAlignment="1">
      <alignment horizontal="center" vertical="top"/>
    </xf>
    <xf numFmtId="164" fontId="11" fillId="2" borderId="75" xfId="0" applyNumberFormat="1" applyFont="1" applyFill="1" applyBorder="1" applyAlignment="1">
      <alignment horizontal="center" vertical="top"/>
    </xf>
    <xf numFmtId="0" fontId="11" fillId="4" borderId="15" xfId="0" applyNumberFormat="1" applyFont="1" applyFill="1" applyBorder="1" applyAlignment="1">
      <alignment horizontal="center" vertical="top" wrapText="1"/>
    </xf>
    <xf numFmtId="0" fontId="11" fillId="4" borderId="70" xfId="0" applyNumberFormat="1" applyFont="1" applyFill="1" applyBorder="1" applyAlignment="1">
      <alignment horizontal="center" vertical="top" wrapText="1"/>
    </xf>
    <xf numFmtId="0" fontId="7" fillId="8" borderId="41" xfId="0" applyFont="1" applyFill="1" applyBorder="1" applyAlignment="1">
      <alignment horizontal="center" vertical="top" wrapText="1"/>
    </xf>
    <xf numFmtId="0" fontId="7" fillId="8" borderId="67" xfId="0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/>
    </xf>
    <xf numFmtId="49" fontId="7" fillId="4" borderId="39" xfId="0" applyNumberFormat="1" applyFont="1" applyFill="1" applyBorder="1" applyAlignment="1">
      <alignment horizontal="center" vertical="top"/>
    </xf>
    <xf numFmtId="0" fontId="11" fillId="0" borderId="25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49" fontId="7" fillId="0" borderId="34" xfId="0" applyNumberFormat="1" applyFont="1" applyBorder="1" applyAlignment="1">
      <alignment horizontal="center" vertical="top"/>
    </xf>
    <xf numFmtId="49" fontId="7" fillId="0" borderId="36" xfId="0" applyNumberFormat="1" applyFont="1" applyBorder="1" applyAlignment="1">
      <alignment horizontal="center" vertical="top"/>
    </xf>
    <xf numFmtId="0" fontId="11" fillId="0" borderId="54" xfId="0" applyFont="1" applyFill="1" applyBorder="1" applyAlignment="1">
      <alignment horizontal="left" vertical="top" wrapText="1"/>
    </xf>
    <xf numFmtId="0" fontId="11" fillId="0" borderId="80" xfId="0" applyFont="1" applyFill="1" applyBorder="1" applyAlignment="1">
      <alignment horizontal="left" vertical="top" wrapText="1"/>
    </xf>
    <xf numFmtId="49" fontId="7" fillId="3" borderId="27" xfId="0" applyNumberFormat="1" applyFont="1" applyFill="1" applyBorder="1" applyAlignment="1">
      <alignment horizontal="left" vertical="top"/>
    </xf>
    <xf numFmtId="49" fontId="7" fillId="3" borderId="23" xfId="0" applyNumberFormat="1" applyFont="1" applyFill="1" applyBorder="1" applyAlignment="1">
      <alignment horizontal="left" vertical="top"/>
    </xf>
    <xf numFmtId="49" fontId="7" fillId="3" borderId="75" xfId="0" applyNumberFormat="1" applyFont="1" applyFill="1" applyBorder="1" applyAlignment="1">
      <alignment horizontal="left" vertical="top"/>
    </xf>
    <xf numFmtId="49" fontId="7" fillId="2" borderId="46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49" fontId="7" fillId="3" borderId="12" xfId="0" applyNumberFormat="1" applyFont="1" applyFill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0" fontId="11" fillId="7" borderId="25" xfId="0" applyFont="1" applyFill="1" applyBorder="1" applyAlignment="1">
      <alignment horizontal="left" vertical="top" wrapText="1"/>
    </xf>
    <xf numFmtId="0" fontId="11" fillId="7" borderId="15" xfId="0" applyFont="1" applyFill="1" applyBorder="1" applyAlignment="1">
      <alignment horizontal="left" vertical="top" wrapText="1"/>
    </xf>
    <xf numFmtId="0" fontId="11" fillId="7" borderId="26" xfId="0" applyFont="1" applyFill="1" applyBorder="1" applyAlignment="1">
      <alignment horizontal="left" vertical="top" wrapText="1"/>
    </xf>
    <xf numFmtId="49" fontId="7" fillId="0" borderId="50" xfId="0" applyNumberFormat="1" applyFont="1" applyBorder="1" applyAlignment="1">
      <alignment horizontal="center" vertical="center" textRotation="90"/>
    </xf>
    <xf numFmtId="0" fontId="11" fillId="7" borderId="70" xfId="0" applyFont="1" applyFill="1" applyBorder="1" applyAlignment="1">
      <alignment horizontal="left" vertical="top" wrapText="1"/>
    </xf>
    <xf numFmtId="0" fontId="8" fillId="4" borderId="60" xfId="0" applyNumberFormat="1" applyFont="1" applyFill="1" applyBorder="1" applyAlignment="1">
      <alignment horizontal="center" vertical="top" wrapText="1"/>
    </xf>
    <xf numFmtId="0" fontId="8" fillId="4" borderId="0" xfId="0" applyNumberFormat="1" applyFont="1" applyFill="1" applyBorder="1" applyAlignment="1">
      <alignment horizontal="center" vertical="top" wrapText="1"/>
    </xf>
    <xf numFmtId="0" fontId="8" fillId="4" borderId="20" xfId="0" applyNumberFormat="1" applyFont="1" applyFill="1" applyBorder="1" applyAlignment="1">
      <alignment horizontal="center" vertical="top" wrapText="1"/>
    </xf>
    <xf numFmtId="0" fontId="11" fillId="4" borderId="43" xfId="0" applyNumberFormat="1" applyFont="1" applyFill="1" applyBorder="1" applyAlignment="1">
      <alignment horizontal="center" vertical="top" wrapText="1"/>
    </xf>
    <xf numFmtId="0" fontId="11" fillId="4" borderId="19" xfId="0" applyNumberFormat="1" applyFont="1" applyFill="1" applyBorder="1" applyAlignment="1">
      <alignment horizontal="center" vertical="top" wrapText="1"/>
    </xf>
    <xf numFmtId="0" fontId="11" fillId="4" borderId="37" xfId="0" applyNumberFormat="1" applyFont="1" applyFill="1" applyBorder="1" applyAlignment="1">
      <alignment horizontal="center" vertical="top" wrapText="1"/>
    </xf>
    <xf numFmtId="0" fontId="11" fillId="4" borderId="21" xfId="0" applyNumberFormat="1" applyFont="1" applyFill="1" applyBorder="1" applyAlignment="1">
      <alignment horizontal="center" vertical="top" wrapText="1"/>
    </xf>
    <xf numFmtId="0" fontId="11" fillId="4" borderId="44" xfId="0" applyNumberFormat="1" applyFont="1" applyFill="1" applyBorder="1" applyAlignment="1">
      <alignment horizontal="center" vertical="top" wrapText="1"/>
    </xf>
    <xf numFmtId="49" fontId="7" fillId="8" borderId="40" xfId="0" applyNumberFormat="1" applyFont="1" applyFill="1" applyBorder="1" applyAlignment="1">
      <alignment horizontal="center" vertical="top"/>
    </xf>
    <xf numFmtId="49" fontId="7" fillId="8" borderId="41" xfId="0" applyNumberFormat="1" applyFont="1" applyFill="1" applyBorder="1" applyAlignment="1">
      <alignment horizontal="center" vertical="top"/>
    </xf>
    <xf numFmtId="49" fontId="7" fillId="8" borderId="67" xfId="0" applyNumberFormat="1" applyFont="1" applyFill="1" applyBorder="1" applyAlignment="1">
      <alignment horizontal="center" vertical="top"/>
    </xf>
    <xf numFmtId="49" fontId="7" fillId="3" borderId="27" xfId="0" applyNumberFormat="1" applyFont="1" applyFill="1" applyBorder="1" applyAlignment="1">
      <alignment horizontal="right" vertical="top"/>
    </xf>
    <xf numFmtId="49" fontId="7" fillId="3" borderId="75" xfId="0" applyNumberFormat="1" applyFont="1" applyFill="1" applyBorder="1" applyAlignment="1">
      <alignment horizontal="right" vertical="top"/>
    </xf>
    <xf numFmtId="0" fontId="8" fillId="7" borderId="25" xfId="0" applyFont="1" applyFill="1" applyBorder="1" applyAlignment="1">
      <alignment horizontal="left" vertical="top" wrapText="1"/>
    </xf>
    <xf numFmtId="0" fontId="8" fillId="7" borderId="15" xfId="0" applyFont="1" applyFill="1" applyBorder="1" applyAlignment="1">
      <alignment horizontal="left" vertical="top" wrapText="1"/>
    </xf>
    <xf numFmtId="0" fontId="8" fillId="7" borderId="26" xfId="0" applyFont="1" applyFill="1" applyBorder="1" applyAlignment="1">
      <alignment horizontal="left" vertical="top" wrapText="1"/>
    </xf>
    <xf numFmtId="0" fontId="8" fillId="7" borderId="7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34" xfId="0" applyNumberFormat="1" applyFont="1" applyBorder="1" applyAlignment="1">
      <alignment horizontal="center" vertical="top"/>
    </xf>
    <xf numFmtId="0" fontId="8" fillId="4" borderId="25" xfId="0" applyNumberFormat="1" applyFont="1" applyFill="1" applyBorder="1" applyAlignment="1">
      <alignment horizontal="left" vertical="top" wrapText="1"/>
    </xf>
    <xf numFmtId="0" fontId="8" fillId="4" borderId="15" xfId="0" applyNumberFormat="1" applyFont="1" applyFill="1" applyBorder="1" applyAlignment="1">
      <alignment horizontal="left" vertical="top" wrapText="1"/>
    </xf>
    <xf numFmtId="0" fontId="8" fillId="4" borderId="70" xfId="0" applyNumberFormat="1" applyFont="1" applyFill="1" applyBorder="1" applyAlignment="1">
      <alignment horizontal="left" vertical="top" wrapText="1"/>
    </xf>
    <xf numFmtId="0" fontId="8" fillId="4" borderId="25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70" xfId="0" applyFont="1" applyFill="1" applyBorder="1" applyAlignment="1">
      <alignment horizontal="left" vertical="top" wrapText="1"/>
    </xf>
    <xf numFmtId="0" fontId="8" fillId="4" borderId="26" xfId="0" applyFont="1" applyFill="1" applyBorder="1" applyAlignment="1">
      <alignment horizontal="left" vertical="top" wrapText="1"/>
    </xf>
    <xf numFmtId="164" fontId="11" fillId="3" borderId="27" xfId="0" applyNumberFormat="1" applyFont="1" applyFill="1" applyBorder="1" applyAlignment="1">
      <alignment horizontal="center" vertical="center"/>
    </xf>
    <xf numFmtId="164" fontId="11" fillId="3" borderId="23" xfId="0" applyNumberFormat="1" applyFont="1" applyFill="1" applyBorder="1" applyAlignment="1">
      <alignment horizontal="center" vertical="center"/>
    </xf>
    <xf numFmtId="164" fontId="11" fillId="3" borderId="75" xfId="0" applyNumberFormat="1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left" vertical="top"/>
    </xf>
    <xf numFmtId="0" fontId="13" fillId="3" borderId="75" xfId="0" applyFont="1" applyFill="1" applyBorder="1" applyAlignment="1">
      <alignment horizontal="left" vertical="top"/>
    </xf>
    <xf numFmtId="0" fontId="11" fillId="4" borderId="28" xfId="0" applyNumberFormat="1" applyFont="1" applyFill="1" applyBorder="1" applyAlignment="1">
      <alignment horizontal="left" vertical="top" wrapText="1"/>
    </xf>
    <xf numFmtId="0" fontId="11" fillId="4" borderId="80" xfId="0" applyNumberFormat="1" applyFont="1" applyFill="1" applyBorder="1" applyAlignment="1">
      <alignment horizontal="left" vertical="top" wrapText="1"/>
    </xf>
    <xf numFmtId="0" fontId="8" fillId="7" borderId="9" xfId="0" applyFont="1" applyFill="1" applyBorder="1" applyAlignment="1">
      <alignment horizontal="left" vertical="top" wrapText="1"/>
    </xf>
    <xf numFmtId="0" fontId="13" fillId="7" borderId="70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center" vertical="top" textRotation="90" wrapText="1"/>
    </xf>
    <xf numFmtId="0" fontId="11" fillId="0" borderId="28" xfId="0" applyFont="1" applyFill="1" applyBorder="1" applyAlignment="1">
      <alignment horizontal="center" vertical="top" textRotation="90" wrapText="1"/>
    </xf>
    <xf numFmtId="0" fontId="11" fillId="0" borderId="68" xfId="0" applyFont="1" applyFill="1" applyBorder="1" applyAlignment="1">
      <alignment horizontal="center" vertical="top" textRotation="90" wrapText="1"/>
    </xf>
    <xf numFmtId="49" fontId="7" fillId="0" borderId="35" xfId="0" applyNumberFormat="1" applyFont="1" applyBorder="1" applyAlignment="1">
      <alignment horizontal="center" vertical="top"/>
    </xf>
    <xf numFmtId="49" fontId="7" fillId="0" borderId="31" xfId="0" applyNumberFormat="1" applyFont="1" applyBorder="1" applyAlignment="1">
      <alignment horizontal="center" vertical="top"/>
    </xf>
    <xf numFmtId="0" fontId="11" fillId="0" borderId="25" xfId="0" applyNumberFormat="1" applyFont="1" applyFill="1" applyBorder="1" applyAlignment="1">
      <alignment horizontal="left" vertical="top" wrapText="1"/>
    </xf>
    <xf numFmtId="0" fontId="11" fillId="7" borderId="9" xfId="0" applyFont="1" applyFill="1" applyBorder="1" applyAlignment="1">
      <alignment horizontal="left" vertical="top" wrapText="1"/>
    </xf>
    <xf numFmtId="164" fontId="11" fillId="0" borderId="25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/>
    </xf>
    <xf numFmtId="49" fontId="7" fillId="3" borderId="7" xfId="0" applyNumberFormat="1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70" xfId="0" applyFont="1" applyFill="1" applyBorder="1" applyAlignment="1">
      <alignment horizontal="left" vertical="top" wrapText="1"/>
    </xf>
    <xf numFmtId="0" fontId="11" fillId="0" borderId="9" xfId="0" applyNumberFormat="1" applyFont="1" applyFill="1" applyBorder="1" applyAlignment="1">
      <alignment horizontal="left" vertical="top" wrapText="1"/>
    </xf>
    <xf numFmtId="0" fontId="11" fillId="7" borderId="24" xfId="0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164" fontId="11" fillId="0" borderId="24" xfId="0" applyNumberFormat="1" applyFont="1" applyFill="1" applyBorder="1" applyAlignment="1">
      <alignment horizontal="left" vertical="top" wrapText="1"/>
    </xf>
    <xf numFmtId="3" fontId="8" fillId="4" borderId="7" xfId="0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3" fontId="8" fillId="4" borderId="35" xfId="0" applyNumberFormat="1" applyFont="1" applyFill="1" applyBorder="1" applyAlignment="1">
      <alignment horizontal="center" vertical="top"/>
    </xf>
    <xf numFmtId="3" fontId="8" fillId="4" borderId="34" xfId="0" applyNumberFormat="1" applyFont="1" applyFill="1" applyBorder="1" applyAlignment="1">
      <alignment horizontal="center" vertical="top"/>
    </xf>
    <xf numFmtId="0" fontId="11" fillId="0" borderId="10" xfId="0" applyNumberFormat="1" applyFont="1" applyFill="1" applyBorder="1" applyAlignment="1">
      <alignment horizontal="center" vertical="top"/>
    </xf>
    <xf numFmtId="0" fontId="11" fillId="0" borderId="12" xfId="0" applyNumberFormat="1" applyFont="1" applyFill="1" applyBorder="1" applyAlignment="1">
      <alignment horizontal="center" vertical="top"/>
    </xf>
    <xf numFmtId="0" fontId="11" fillId="0" borderId="34" xfId="0" applyNumberFormat="1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/>
    </xf>
    <xf numFmtId="0" fontId="8" fillId="4" borderId="28" xfId="0" applyFont="1" applyFill="1" applyBorder="1" applyAlignment="1">
      <alignment horizontal="left" vertical="top" wrapText="1"/>
    </xf>
    <xf numFmtId="3" fontId="8" fillId="4" borderId="5" xfId="0" applyNumberFormat="1" applyFont="1" applyFill="1" applyBorder="1" applyAlignment="1">
      <alignment horizontal="center" vertical="top"/>
    </xf>
    <xf numFmtId="3" fontId="8" fillId="4" borderId="10" xfId="0" applyNumberFormat="1" applyFont="1" applyFill="1" applyBorder="1" applyAlignment="1">
      <alignment horizontal="center" vertical="top"/>
    </xf>
    <xf numFmtId="164" fontId="11" fillId="0" borderId="15" xfId="0" applyNumberFormat="1" applyFont="1" applyFill="1" applyBorder="1" applyAlignment="1">
      <alignment horizontal="left" vertical="top" wrapText="1"/>
    </xf>
    <xf numFmtId="164" fontId="11" fillId="0" borderId="26" xfId="0" applyNumberFormat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49" fontId="7" fillId="2" borderId="17" xfId="0" applyNumberFormat="1" applyFont="1" applyFill="1" applyBorder="1" applyAlignment="1">
      <alignment horizontal="center" vertical="top" wrapText="1"/>
    </xf>
    <xf numFmtId="49" fontId="7" fillId="3" borderId="7" xfId="0" applyNumberFormat="1" applyFont="1" applyFill="1" applyBorder="1" applyAlignment="1">
      <alignment horizontal="center" vertical="top" wrapText="1"/>
    </xf>
    <xf numFmtId="49" fontId="7" fillId="3" borderId="12" xfId="0" applyNumberFormat="1" applyFont="1" applyFill="1" applyBorder="1" applyAlignment="1">
      <alignment horizontal="center" vertical="top" wrapText="1"/>
    </xf>
    <xf numFmtId="49" fontId="7" fillId="3" borderId="19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9" xfId="0" applyNumberFormat="1" applyFont="1" applyBorder="1" applyAlignment="1">
      <alignment horizontal="center" vertical="top" wrapText="1"/>
    </xf>
    <xf numFmtId="0" fontId="7" fillId="0" borderId="24" xfId="0" applyFont="1" applyFill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textRotation="90" wrapText="1"/>
    </xf>
    <xf numFmtId="0" fontId="7" fillId="0" borderId="68" xfId="0" applyFont="1" applyFill="1" applyBorder="1" applyAlignment="1">
      <alignment horizontal="center" vertical="center" textRotation="90" wrapText="1"/>
    </xf>
    <xf numFmtId="49" fontId="13" fillId="0" borderId="35" xfId="0" applyNumberFormat="1" applyFont="1" applyBorder="1" applyAlignment="1">
      <alignment horizontal="center" vertical="top" wrapText="1"/>
    </xf>
    <xf numFmtId="49" fontId="13" fillId="0" borderId="34" xfId="0" applyNumberFormat="1" applyFont="1" applyBorder="1" applyAlignment="1">
      <alignment horizontal="center" vertical="top" wrapText="1"/>
    </xf>
    <xf numFmtId="49" fontId="13" fillId="0" borderId="31" xfId="0" applyNumberFormat="1" applyFont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center" vertical="top"/>
    </xf>
    <xf numFmtId="49" fontId="13" fillId="2" borderId="17" xfId="0" applyNumberFormat="1" applyFont="1" applyFill="1" applyBorder="1" applyAlignment="1">
      <alignment horizontal="center" vertical="top"/>
    </xf>
    <xf numFmtId="49" fontId="13" fillId="3" borderId="7" xfId="0" applyNumberFormat="1" applyFont="1" applyFill="1" applyBorder="1" applyAlignment="1">
      <alignment horizontal="center" vertical="top"/>
    </xf>
    <xf numFmtId="49" fontId="13" fillId="3" borderId="19" xfId="0" applyNumberFormat="1" applyFont="1" applyFill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/>
    </xf>
    <xf numFmtId="49" fontId="13" fillId="0" borderId="19" xfId="0" applyNumberFormat="1" applyFont="1" applyBorder="1" applyAlignment="1">
      <alignment horizontal="center" vertical="top"/>
    </xf>
    <xf numFmtId="49" fontId="13" fillId="0" borderId="35" xfId="0" applyNumberFormat="1" applyFont="1" applyBorder="1" applyAlignment="1">
      <alignment horizontal="center" vertical="top"/>
    </xf>
    <xf numFmtId="49" fontId="13" fillId="0" borderId="31" xfId="0" applyNumberFormat="1" applyFont="1" applyBorder="1" applyAlignment="1">
      <alignment horizontal="center" vertical="top"/>
    </xf>
    <xf numFmtId="0" fontId="7" fillId="3" borderId="23" xfId="0" applyFont="1" applyFill="1" applyBorder="1" applyAlignment="1">
      <alignment horizontal="left" vertical="top"/>
    </xf>
    <xf numFmtId="0" fontId="7" fillId="3" borderId="75" xfId="0" applyFont="1" applyFill="1" applyBorder="1" applyAlignment="1">
      <alignment horizontal="left" vertical="top"/>
    </xf>
    <xf numFmtId="0" fontId="13" fillId="4" borderId="9" xfId="0" applyFont="1" applyFill="1" applyBorder="1" applyAlignment="1">
      <alignment horizontal="left" vertical="top" wrapText="1"/>
    </xf>
    <xf numFmtId="0" fontId="13" fillId="4" borderId="15" xfId="0" applyFont="1" applyFill="1" applyBorder="1" applyAlignment="1">
      <alignment horizontal="left" vertical="top" wrapText="1"/>
    </xf>
    <xf numFmtId="0" fontId="11" fillId="4" borderId="24" xfId="0" applyNumberFormat="1" applyFont="1" applyFill="1" applyBorder="1" applyAlignment="1">
      <alignment horizontal="left" vertical="top" wrapText="1"/>
    </xf>
    <xf numFmtId="164" fontId="25" fillId="0" borderId="0" xfId="0" applyNumberFormat="1" applyFont="1" applyFill="1" applyBorder="1" applyAlignment="1">
      <alignment horizontal="center" vertical="top" wrapText="1"/>
    </xf>
    <xf numFmtId="49" fontId="7" fillId="2" borderId="17" xfId="0" applyNumberFormat="1" applyFont="1" applyFill="1" applyBorder="1" applyAlignment="1">
      <alignment horizontal="center" vertical="top"/>
    </xf>
    <xf numFmtId="49" fontId="7" fillId="3" borderId="19" xfId="0" applyNumberFormat="1" applyFont="1" applyFill="1" applyBorder="1" applyAlignment="1">
      <alignment horizontal="center" vertical="top"/>
    </xf>
    <xf numFmtId="49" fontId="7" fillId="3" borderId="74" xfId="0" applyNumberFormat="1" applyFont="1" applyFill="1" applyBorder="1" applyAlignment="1">
      <alignment horizontal="right" vertical="top"/>
    </xf>
    <xf numFmtId="49" fontId="11" fillId="3" borderId="4" xfId="0" applyNumberFormat="1" applyFont="1" applyFill="1" applyBorder="1" applyAlignment="1">
      <alignment horizontal="right" vertical="top"/>
    </xf>
    <xf numFmtId="49" fontId="11" fillId="3" borderId="29" xfId="0" applyNumberFormat="1" applyFont="1" applyFill="1" applyBorder="1" applyAlignment="1">
      <alignment horizontal="right" vertical="top"/>
    </xf>
    <xf numFmtId="0" fontId="11" fillId="0" borderId="24" xfId="0" applyFont="1" applyFill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164" fontId="11" fillId="0" borderId="9" xfId="0" applyNumberFormat="1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center" vertical="top" wrapText="1"/>
    </xf>
    <xf numFmtId="0" fontId="11" fillId="0" borderId="68" xfId="0" applyFont="1" applyFill="1" applyBorder="1" applyAlignment="1">
      <alignment horizontal="center" vertical="top" wrapText="1"/>
    </xf>
    <xf numFmtId="49" fontId="7" fillId="0" borderId="35" xfId="0" applyNumberFormat="1" applyFont="1" applyFill="1" applyBorder="1" applyAlignment="1">
      <alignment horizontal="center" vertical="top" wrapText="1"/>
    </xf>
    <xf numFmtId="49" fontId="7" fillId="0" borderId="31" xfId="0" applyNumberFormat="1" applyFont="1" applyFill="1" applyBorder="1" applyAlignment="1">
      <alignment horizontal="center" vertical="top" wrapText="1"/>
    </xf>
    <xf numFmtId="49" fontId="7" fillId="6" borderId="32" xfId="0" applyNumberFormat="1" applyFont="1" applyFill="1" applyBorder="1" applyAlignment="1">
      <alignment horizontal="left" vertical="top" wrapText="1"/>
    </xf>
    <xf numFmtId="49" fontId="7" fillId="6" borderId="33" xfId="0" applyNumberFormat="1" applyFont="1" applyFill="1" applyBorder="1" applyAlignment="1">
      <alignment horizontal="left" vertical="top" wrapText="1"/>
    </xf>
    <xf numFmtId="49" fontId="7" fillId="6" borderId="77" xfId="0" applyNumberFormat="1" applyFont="1" applyFill="1" applyBorder="1" applyAlignment="1">
      <alignment horizontal="left" vertical="top" wrapText="1"/>
    </xf>
    <xf numFmtId="0" fontId="23" fillId="5" borderId="56" xfId="0" applyFont="1" applyFill="1" applyBorder="1" applyAlignment="1">
      <alignment horizontal="left" vertical="top" wrapText="1"/>
    </xf>
    <xf numFmtId="0" fontId="23" fillId="5" borderId="60" xfId="0" applyFont="1" applyFill="1" applyBorder="1" applyAlignment="1">
      <alignment horizontal="left" vertical="top" wrapText="1"/>
    </xf>
    <xf numFmtId="0" fontId="23" fillId="5" borderId="37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/>
    </xf>
    <xf numFmtId="0" fontId="7" fillId="2" borderId="75" xfId="0" applyFont="1" applyFill="1" applyBorder="1" applyAlignment="1">
      <alignment horizontal="left" vertical="top"/>
    </xf>
    <xf numFmtId="0" fontId="7" fillId="3" borderId="23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22" xfId="0" applyFont="1" applyFill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11" fillId="0" borderId="70" xfId="0" applyFont="1" applyBorder="1" applyAlignment="1">
      <alignment horizontal="center" vertical="center" textRotation="90" wrapText="1"/>
    </xf>
    <xf numFmtId="164" fontId="11" fillId="0" borderId="9" xfId="0" applyNumberFormat="1" applyFont="1" applyBorder="1" applyAlignment="1">
      <alignment horizontal="center" vertical="center" textRotation="90" wrapText="1"/>
    </xf>
    <xf numFmtId="164" fontId="11" fillId="0" borderId="15" xfId="0" applyNumberFormat="1" applyFont="1" applyBorder="1" applyAlignment="1">
      <alignment horizontal="center" vertical="center" textRotation="90" wrapText="1"/>
    </xf>
    <xf numFmtId="164" fontId="11" fillId="0" borderId="70" xfId="0" applyNumberFormat="1" applyFont="1" applyBorder="1" applyAlignment="1">
      <alignment horizontal="center" vertical="center" textRotation="90" wrapText="1"/>
    </xf>
    <xf numFmtId="164" fontId="7" fillId="0" borderId="24" xfId="0" applyNumberFormat="1" applyFont="1" applyBorder="1" applyAlignment="1">
      <alignment horizontal="center" vertical="center" textRotation="90" wrapText="1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2" xfId="0" applyNumberFormat="1" applyFont="1" applyBorder="1" applyAlignment="1">
      <alignment horizontal="center" vertical="center" textRotation="90" wrapText="1"/>
    </xf>
    <xf numFmtId="164" fontId="7" fillId="0" borderId="28" xfId="0" applyNumberFormat="1" applyFont="1" applyBorder="1" applyAlignment="1">
      <alignment horizontal="center" vertical="center" textRotation="90" wrapText="1"/>
    </xf>
    <xf numFmtId="164" fontId="7" fillId="0" borderId="0" xfId="0" applyNumberFormat="1" applyFont="1" applyBorder="1" applyAlignment="1">
      <alignment horizontal="center" vertical="center" textRotation="90" wrapText="1"/>
    </xf>
    <xf numFmtId="164" fontId="7" fillId="0" borderId="21" xfId="0" applyNumberFormat="1" applyFont="1" applyBorder="1" applyAlignment="1">
      <alignment horizontal="center" vertical="center" textRotation="90" wrapText="1"/>
    </xf>
    <xf numFmtId="164" fontId="7" fillId="0" borderId="68" xfId="0" applyNumberFormat="1" applyFont="1" applyBorder="1" applyAlignment="1">
      <alignment horizontal="center" vertical="center" textRotation="90" wrapText="1"/>
    </xf>
    <xf numFmtId="164" fontId="7" fillId="0" borderId="20" xfId="0" applyNumberFormat="1" applyFont="1" applyBorder="1" applyAlignment="1">
      <alignment horizontal="center" vertical="center" textRotation="90" wrapText="1"/>
    </xf>
    <xf numFmtId="164" fontId="7" fillId="0" borderId="44" xfId="0" applyNumberFormat="1" applyFont="1" applyBorder="1" applyAlignment="1">
      <alignment horizontal="center" vertical="center" textRotation="90" wrapText="1"/>
    </xf>
    <xf numFmtId="164" fontId="8" fillId="0" borderId="9" xfId="0" applyNumberFormat="1" applyFont="1" applyBorder="1" applyAlignment="1">
      <alignment horizontal="center" vertical="center" textRotation="90" wrapText="1"/>
    </xf>
    <xf numFmtId="164" fontId="8" fillId="0" borderId="15" xfId="0" applyNumberFormat="1" applyFont="1" applyBorder="1" applyAlignment="1">
      <alignment horizontal="center" vertical="center" textRotation="90" wrapText="1"/>
    </xf>
    <xf numFmtId="164" fontId="8" fillId="0" borderId="70" xfId="0" applyNumberFormat="1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20" xfId="0" applyFont="1" applyBorder="1" applyAlignment="1">
      <alignment horizontal="right" vertical="top"/>
    </xf>
    <xf numFmtId="0" fontId="11" fillId="0" borderId="46" xfId="0" applyFont="1" applyBorder="1" applyAlignment="1">
      <alignment horizontal="center" vertical="center" textRotation="90" wrapText="1"/>
    </xf>
    <xf numFmtId="0" fontId="11" fillId="0" borderId="45" xfId="0" applyFont="1" applyBorder="1" applyAlignment="1">
      <alignment horizontal="center" vertical="center" textRotation="90" wrapText="1"/>
    </xf>
    <xf numFmtId="0" fontId="11" fillId="0" borderId="59" xfId="0" applyFont="1" applyBorder="1" applyAlignment="1">
      <alignment horizontal="center" vertical="center" textRotation="90" wrapText="1"/>
    </xf>
    <xf numFmtId="0" fontId="11" fillId="0" borderId="47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8" fillId="0" borderId="35" xfId="0" applyNumberFormat="1" applyFont="1" applyBorder="1" applyAlignment="1">
      <alignment horizontal="center" vertical="center" textRotation="90" wrapText="1"/>
    </xf>
    <xf numFmtId="0" fontId="8" fillId="0" borderId="34" xfId="0" applyNumberFormat="1" applyFont="1" applyBorder="1" applyAlignment="1">
      <alignment horizontal="center" vertical="center" textRotation="90" wrapText="1"/>
    </xf>
    <xf numFmtId="0" fontId="8" fillId="0" borderId="31" xfId="0" applyNumberFormat="1" applyFont="1" applyBorder="1" applyAlignment="1">
      <alignment horizontal="center" vertical="center" textRotation="90" wrapText="1"/>
    </xf>
  </cellXfs>
  <cellStyles count="3">
    <cellStyle name="Įprastas" xfId="0" builtinId="0"/>
    <cellStyle name="Įprastas 2" xfId="1"/>
    <cellStyle name="Įprastas 3" xfId="2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0"/>
  <sheetViews>
    <sheetView zoomScale="130" zoomScaleNormal="130" zoomScaleSheetLayoutView="90" workbookViewId="0">
      <selection activeCell="M43" sqref="M43"/>
    </sheetView>
  </sheetViews>
  <sheetFormatPr defaultRowHeight="12.75" x14ac:dyDescent="0.2"/>
  <cols>
    <col min="1" max="2" width="2.7109375" style="17" customWidth="1"/>
    <col min="3" max="3" width="2.85546875" style="17" customWidth="1"/>
    <col min="4" max="4" width="29.7109375" style="17" customWidth="1"/>
    <col min="5" max="5" width="3.7109375" style="142" customWidth="1"/>
    <col min="6" max="6" width="2.85546875" style="142" customWidth="1"/>
    <col min="7" max="7" width="2.7109375" style="145" customWidth="1"/>
    <col min="8" max="8" width="7.5703125" style="17" customWidth="1"/>
    <col min="9" max="10" width="8.42578125" style="17" customWidth="1"/>
    <col min="11" max="11" width="6.140625" style="17" customWidth="1"/>
    <col min="12" max="12" width="7.42578125" style="17" customWidth="1"/>
    <col min="13" max="13" width="8.42578125" style="17" customWidth="1"/>
    <col min="14" max="14" width="8.140625" style="17" customWidth="1"/>
    <col min="15" max="15" width="23.85546875" style="241" customWidth="1"/>
    <col min="16" max="16" width="5.7109375" style="144" customWidth="1"/>
    <col min="17" max="17" width="5.5703125" style="144" customWidth="1"/>
    <col min="18" max="18" width="5.5703125" style="237" customWidth="1"/>
    <col min="19" max="19" width="9.140625" style="17"/>
    <col min="20" max="20" width="35" style="17" customWidth="1"/>
    <col min="21" max="16384" width="9.140625" style="17"/>
  </cols>
  <sheetData>
    <row r="1" spans="1:20" ht="15.75" x14ac:dyDescent="0.25">
      <c r="A1" s="2382" t="s">
        <v>183</v>
      </c>
      <c r="B1" s="2382"/>
      <c r="C1" s="2382"/>
      <c r="D1" s="2382"/>
      <c r="E1" s="2382"/>
      <c r="F1" s="2382"/>
      <c r="G1" s="2382"/>
      <c r="H1" s="2382"/>
      <c r="I1" s="2382"/>
      <c r="J1" s="2382"/>
      <c r="K1" s="2382"/>
      <c r="L1" s="2382"/>
      <c r="M1" s="2382"/>
      <c r="N1" s="2382"/>
      <c r="O1" s="2382"/>
      <c r="P1" s="2382"/>
      <c r="Q1" s="2382"/>
      <c r="R1" s="2382"/>
    </row>
    <row r="2" spans="1:20" s="18" customFormat="1" x14ac:dyDescent="0.25">
      <c r="A2" s="2383" t="s">
        <v>82</v>
      </c>
      <c r="B2" s="2383"/>
      <c r="C2" s="2383"/>
      <c r="D2" s="2383"/>
      <c r="E2" s="2383"/>
      <c r="F2" s="2383"/>
      <c r="G2" s="2383"/>
      <c r="H2" s="2383"/>
      <c r="I2" s="2383"/>
      <c r="J2" s="2383"/>
      <c r="K2" s="2383"/>
      <c r="L2" s="2383"/>
      <c r="M2" s="2383"/>
      <c r="N2" s="2383"/>
      <c r="O2" s="2383"/>
      <c r="P2" s="2383"/>
      <c r="Q2" s="2383"/>
      <c r="R2" s="2383"/>
    </row>
    <row r="3" spans="1:20" s="18" customFormat="1" x14ac:dyDescent="0.25">
      <c r="A3" s="2384" t="s">
        <v>185</v>
      </c>
      <c r="B3" s="2384"/>
      <c r="C3" s="2384"/>
      <c r="D3" s="2384"/>
      <c r="E3" s="2384"/>
      <c r="F3" s="2384"/>
      <c r="G3" s="2384"/>
      <c r="H3" s="2384"/>
      <c r="I3" s="2384"/>
      <c r="J3" s="2384"/>
      <c r="K3" s="2384"/>
      <c r="L3" s="2384"/>
      <c r="M3" s="2384"/>
      <c r="N3" s="2384"/>
      <c r="O3" s="2384"/>
      <c r="P3" s="2384"/>
      <c r="Q3" s="2384"/>
      <c r="R3" s="2384"/>
    </row>
    <row r="4" spans="1:20" s="18" customFormat="1" ht="13.5" thickBot="1" x14ac:dyDescent="0.3">
      <c r="A4" s="2385" t="s">
        <v>0</v>
      </c>
      <c r="B4" s="2385"/>
      <c r="C4" s="2385"/>
      <c r="D4" s="2385"/>
      <c r="E4" s="2385"/>
      <c r="F4" s="2385"/>
      <c r="G4" s="2385"/>
      <c r="H4" s="2385"/>
      <c r="I4" s="2385"/>
      <c r="J4" s="2385"/>
      <c r="K4" s="2385"/>
      <c r="L4" s="2385"/>
      <c r="M4" s="2385"/>
      <c r="N4" s="2385"/>
      <c r="O4" s="2385"/>
      <c r="P4" s="2385"/>
      <c r="Q4" s="2385"/>
      <c r="R4" s="2385"/>
    </row>
    <row r="5" spans="1:20" s="19" customFormat="1" ht="13.5" customHeight="1" thickBot="1" x14ac:dyDescent="0.3">
      <c r="A5" s="2386" t="s">
        <v>1</v>
      </c>
      <c r="B5" s="2389" t="s">
        <v>2</v>
      </c>
      <c r="C5" s="2392" t="s">
        <v>3</v>
      </c>
      <c r="D5" s="2395" t="s">
        <v>4</v>
      </c>
      <c r="E5" s="2398" t="s">
        <v>5</v>
      </c>
      <c r="F5" s="2389" t="s">
        <v>184</v>
      </c>
      <c r="G5" s="2409" t="s">
        <v>6</v>
      </c>
      <c r="H5" s="2412" t="s">
        <v>7</v>
      </c>
      <c r="I5" s="2415" t="s">
        <v>110</v>
      </c>
      <c r="J5" s="2416"/>
      <c r="K5" s="2416"/>
      <c r="L5" s="2417"/>
      <c r="M5" s="2401" t="s">
        <v>187</v>
      </c>
      <c r="N5" s="2401" t="s">
        <v>188</v>
      </c>
      <c r="O5" s="2404" t="s">
        <v>186</v>
      </c>
      <c r="P5" s="2405"/>
      <c r="Q5" s="2405"/>
      <c r="R5" s="2406"/>
    </row>
    <row r="6" spans="1:20" s="19" customFormat="1" ht="12.75" customHeight="1" x14ac:dyDescent="0.25">
      <c r="A6" s="2387"/>
      <c r="B6" s="2390"/>
      <c r="C6" s="2393"/>
      <c r="D6" s="2396"/>
      <c r="E6" s="2399"/>
      <c r="F6" s="2390"/>
      <c r="G6" s="2410"/>
      <c r="H6" s="2413"/>
      <c r="I6" s="2407" t="s">
        <v>8</v>
      </c>
      <c r="J6" s="2418" t="s">
        <v>9</v>
      </c>
      <c r="K6" s="2419"/>
      <c r="L6" s="2420" t="s">
        <v>10</v>
      </c>
      <c r="M6" s="2402"/>
      <c r="N6" s="2402"/>
      <c r="O6" s="2430" t="s">
        <v>57</v>
      </c>
      <c r="P6" s="2432" t="s">
        <v>60</v>
      </c>
      <c r="Q6" s="2433"/>
      <c r="R6" s="2434"/>
    </row>
    <row r="7" spans="1:20" s="19" customFormat="1" ht="118.5" customHeight="1" thickBot="1" x14ac:dyDescent="0.3">
      <c r="A7" s="2388"/>
      <c r="B7" s="2391"/>
      <c r="C7" s="2394"/>
      <c r="D7" s="2397"/>
      <c r="E7" s="2400"/>
      <c r="F7" s="2391"/>
      <c r="G7" s="2411"/>
      <c r="H7" s="2414"/>
      <c r="I7" s="2408"/>
      <c r="J7" s="20" t="s">
        <v>8</v>
      </c>
      <c r="K7" s="20" t="s">
        <v>11</v>
      </c>
      <c r="L7" s="2421"/>
      <c r="M7" s="2403"/>
      <c r="N7" s="2403"/>
      <c r="O7" s="2431"/>
      <c r="P7" s="201" t="s">
        <v>61</v>
      </c>
      <c r="Q7" s="201" t="s">
        <v>62</v>
      </c>
      <c r="R7" s="202" t="s">
        <v>111</v>
      </c>
    </row>
    <row r="8" spans="1:20" s="18" customFormat="1" x14ac:dyDescent="0.25">
      <c r="A8" s="2435" t="s">
        <v>165</v>
      </c>
      <c r="B8" s="2436"/>
      <c r="C8" s="2436"/>
      <c r="D8" s="2436"/>
      <c r="E8" s="2436"/>
      <c r="F8" s="2436"/>
      <c r="G8" s="2436"/>
      <c r="H8" s="2436"/>
      <c r="I8" s="2436"/>
      <c r="J8" s="2436"/>
      <c r="K8" s="2436"/>
      <c r="L8" s="2436"/>
      <c r="M8" s="2436"/>
      <c r="N8" s="2436"/>
      <c r="O8" s="2436"/>
      <c r="P8" s="2436"/>
      <c r="Q8" s="2436"/>
      <c r="R8" s="2437"/>
    </row>
    <row r="9" spans="1:20" s="18" customFormat="1" ht="13.5" thickBot="1" x14ac:dyDescent="0.3">
      <c r="A9" s="2438" t="s">
        <v>12</v>
      </c>
      <c r="B9" s="2439"/>
      <c r="C9" s="2439"/>
      <c r="D9" s="2439"/>
      <c r="E9" s="2439"/>
      <c r="F9" s="2439"/>
      <c r="G9" s="2439"/>
      <c r="H9" s="2439"/>
      <c r="I9" s="2439"/>
      <c r="J9" s="2439"/>
      <c r="K9" s="2439"/>
      <c r="L9" s="2439"/>
      <c r="M9" s="2439"/>
      <c r="N9" s="2439"/>
      <c r="O9" s="2439"/>
      <c r="P9" s="2439"/>
      <c r="Q9" s="2439"/>
      <c r="R9" s="2440"/>
    </row>
    <row r="10" spans="1:20" s="22" customFormat="1" ht="15" customHeight="1" thickBot="1" x14ac:dyDescent="0.3">
      <c r="A10" s="21" t="s">
        <v>13</v>
      </c>
      <c r="B10" s="2441" t="s">
        <v>14</v>
      </c>
      <c r="C10" s="2441"/>
      <c r="D10" s="2441"/>
      <c r="E10" s="2441"/>
      <c r="F10" s="2441"/>
      <c r="G10" s="2441"/>
      <c r="H10" s="2441"/>
      <c r="I10" s="2441"/>
      <c r="J10" s="2441"/>
      <c r="K10" s="2441"/>
      <c r="L10" s="2441"/>
      <c r="M10" s="2441"/>
      <c r="N10" s="2441"/>
      <c r="O10" s="2441"/>
      <c r="P10" s="2441"/>
      <c r="Q10" s="2441"/>
      <c r="R10" s="2442"/>
    </row>
    <row r="11" spans="1:20" s="22" customFormat="1" ht="13.5" thickBot="1" x14ac:dyDescent="0.3">
      <c r="A11" s="23" t="s">
        <v>13</v>
      </c>
      <c r="B11" s="24" t="s">
        <v>13</v>
      </c>
      <c r="C11" s="2443" t="s">
        <v>15</v>
      </c>
      <c r="D11" s="2443"/>
      <c r="E11" s="2443"/>
      <c r="F11" s="2443"/>
      <c r="G11" s="2443"/>
      <c r="H11" s="2444"/>
      <c r="I11" s="2444"/>
      <c r="J11" s="2444"/>
      <c r="K11" s="2444"/>
      <c r="L11" s="2444"/>
      <c r="M11" s="2444"/>
      <c r="N11" s="2444"/>
      <c r="O11" s="2444"/>
      <c r="P11" s="2444"/>
      <c r="Q11" s="2444"/>
      <c r="R11" s="2445"/>
    </row>
    <row r="12" spans="1:20" s="22" customFormat="1" ht="37.5" customHeight="1" x14ac:dyDescent="0.25">
      <c r="A12" s="493" t="s">
        <v>13</v>
      </c>
      <c r="B12" s="25" t="s">
        <v>13</v>
      </c>
      <c r="C12" s="496" t="s">
        <v>13</v>
      </c>
      <c r="D12" s="2187" t="s">
        <v>63</v>
      </c>
      <c r="E12" s="146"/>
      <c r="F12" s="475" t="s">
        <v>16</v>
      </c>
      <c r="G12" s="510" t="s">
        <v>26</v>
      </c>
      <c r="H12" s="26" t="s">
        <v>17</v>
      </c>
      <c r="I12" s="359">
        <f>J12+L12</f>
        <v>7208</v>
      </c>
      <c r="J12" s="360">
        <v>7208</v>
      </c>
      <c r="K12" s="304"/>
      <c r="L12" s="305"/>
      <c r="M12" s="27">
        <v>13287</v>
      </c>
      <c r="N12" s="82">
        <v>13287</v>
      </c>
      <c r="O12" s="635" t="s">
        <v>112</v>
      </c>
      <c r="P12" s="246">
        <v>21455</v>
      </c>
      <c r="Q12" s="508">
        <v>21500</v>
      </c>
      <c r="R12" s="247">
        <v>21500</v>
      </c>
      <c r="S12" s="531"/>
      <c r="T12" s="19"/>
    </row>
    <row r="13" spans="1:20" s="22" customFormat="1" x14ac:dyDescent="0.25">
      <c r="A13" s="482"/>
      <c r="B13" s="28"/>
      <c r="C13" s="29"/>
      <c r="D13" s="2171"/>
      <c r="E13" s="147"/>
      <c r="F13" s="476"/>
      <c r="G13" s="30"/>
      <c r="H13" s="31" t="s">
        <v>27</v>
      </c>
      <c r="I13" s="428">
        <v>16606.7</v>
      </c>
      <c r="J13" s="307">
        <v>16606.7</v>
      </c>
      <c r="K13" s="308"/>
      <c r="L13" s="309"/>
      <c r="M13" s="32">
        <v>17271</v>
      </c>
      <c r="N13" s="94">
        <v>17271</v>
      </c>
      <c r="O13" s="2424" t="s">
        <v>113</v>
      </c>
      <c r="P13" s="516">
        <v>5966</v>
      </c>
      <c r="Q13" s="500">
        <v>5900</v>
      </c>
      <c r="R13" s="513">
        <v>5500</v>
      </c>
      <c r="S13" s="19"/>
      <c r="T13" s="19"/>
    </row>
    <row r="14" spans="1:20" s="22" customFormat="1" x14ac:dyDescent="0.25">
      <c r="A14" s="482"/>
      <c r="B14" s="28"/>
      <c r="C14" s="29"/>
      <c r="D14" s="2171"/>
      <c r="E14" s="147"/>
      <c r="F14" s="476"/>
      <c r="G14" s="30"/>
      <c r="H14" s="31"/>
      <c r="I14" s="428"/>
      <c r="J14" s="307"/>
      <c r="K14" s="308"/>
      <c r="L14" s="309"/>
      <c r="M14" s="32"/>
      <c r="N14" s="94"/>
      <c r="O14" s="2425"/>
      <c r="P14" s="170"/>
      <c r="Q14" s="288"/>
      <c r="R14" s="289"/>
      <c r="S14" s="19"/>
      <c r="T14" s="19"/>
    </row>
    <row r="15" spans="1:20" s="22" customFormat="1" x14ac:dyDescent="0.25">
      <c r="A15" s="482"/>
      <c r="B15" s="28"/>
      <c r="C15" s="29"/>
      <c r="D15" s="2171"/>
      <c r="E15" s="147"/>
      <c r="F15" s="476"/>
      <c r="G15" s="30"/>
      <c r="H15" s="33"/>
      <c r="I15" s="306"/>
      <c r="J15" s="307"/>
      <c r="K15" s="308"/>
      <c r="L15" s="310"/>
      <c r="M15" s="34"/>
      <c r="N15" s="621"/>
      <c r="O15" s="2426" t="s">
        <v>134</v>
      </c>
      <c r="P15" s="2428">
        <v>183</v>
      </c>
      <c r="Q15" s="2229">
        <v>183</v>
      </c>
      <c r="R15" s="2422">
        <v>183</v>
      </c>
      <c r="S15" s="19"/>
      <c r="T15" s="19"/>
    </row>
    <row r="16" spans="1:20" s="22" customFormat="1" ht="13.5" thickBot="1" x14ac:dyDescent="0.3">
      <c r="A16" s="482"/>
      <c r="B16" s="28"/>
      <c r="C16" s="29"/>
      <c r="D16" s="2172"/>
      <c r="E16" s="147"/>
      <c r="F16" s="476"/>
      <c r="G16" s="30"/>
      <c r="H16" s="415" t="s">
        <v>18</v>
      </c>
      <c r="I16" s="311">
        <f>J16+L16</f>
        <v>23814.7</v>
      </c>
      <c r="J16" s="312">
        <f>SUM(J12:J15)</f>
        <v>23814.7</v>
      </c>
      <c r="K16" s="312"/>
      <c r="L16" s="313"/>
      <c r="M16" s="342">
        <f>SUM(M12:M15)</f>
        <v>30558</v>
      </c>
      <c r="N16" s="345">
        <f>SUM(N12:N15)</f>
        <v>30558</v>
      </c>
      <c r="O16" s="2427"/>
      <c r="P16" s="2429"/>
      <c r="Q16" s="2341"/>
      <c r="R16" s="2423"/>
      <c r="S16" s="19"/>
      <c r="T16" s="19"/>
    </row>
    <row r="17" spans="1:20" s="22" customFormat="1" ht="27.75" customHeight="1" x14ac:dyDescent="0.25">
      <c r="A17" s="493" t="s">
        <v>13</v>
      </c>
      <c r="B17" s="25" t="s">
        <v>13</v>
      </c>
      <c r="C17" s="496" t="s">
        <v>19</v>
      </c>
      <c r="D17" s="2187" t="s">
        <v>64</v>
      </c>
      <c r="E17" s="146"/>
      <c r="F17" s="475" t="s">
        <v>16</v>
      </c>
      <c r="G17" s="510" t="s">
        <v>26</v>
      </c>
      <c r="H17" s="5" t="s">
        <v>17</v>
      </c>
      <c r="I17" s="314">
        <f>J17</f>
        <v>3629.1</v>
      </c>
      <c r="J17" s="315">
        <v>3629.1</v>
      </c>
      <c r="K17" s="315">
        <v>1032.8</v>
      </c>
      <c r="L17" s="316"/>
      <c r="M17" s="35">
        <v>4323.3999999999996</v>
      </c>
      <c r="N17" s="35">
        <v>4323.3999999999996</v>
      </c>
      <c r="O17" s="2188" t="s">
        <v>135</v>
      </c>
      <c r="P17" s="248">
        <v>385</v>
      </c>
      <c r="Q17" s="2190">
        <v>390</v>
      </c>
      <c r="R17" s="512">
        <v>392</v>
      </c>
      <c r="S17" s="19"/>
      <c r="T17" s="531"/>
    </row>
    <row r="18" spans="1:20" s="22" customFormat="1" ht="15.75" customHeight="1" thickBot="1" x14ac:dyDescent="0.3">
      <c r="A18" s="482"/>
      <c r="B18" s="28"/>
      <c r="C18" s="29"/>
      <c r="D18" s="2172"/>
      <c r="E18" s="147"/>
      <c r="F18" s="476"/>
      <c r="G18" s="30"/>
      <c r="H18" s="416" t="s">
        <v>18</v>
      </c>
      <c r="I18" s="323">
        <f>L18+J18</f>
        <v>3629.1</v>
      </c>
      <c r="J18" s="324">
        <f>SUM(J17:J17)</f>
        <v>3629.1</v>
      </c>
      <c r="K18" s="325">
        <f>SUM(K17:K17)</f>
        <v>1032.8</v>
      </c>
      <c r="L18" s="383">
        <f>SUM(L17:L17)</f>
        <v>0</v>
      </c>
      <c r="M18" s="343">
        <f>SUM(M17:M17)</f>
        <v>4323.3999999999996</v>
      </c>
      <c r="N18" s="326">
        <f>SUM(N17:N17)</f>
        <v>4323.3999999999996</v>
      </c>
      <c r="O18" s="2189"/>
      <c r="P18" s="514"/>
      <c r="Q18" s="2191"/>
      <c r="R18" s="515"/>
    </row>
    <row r="19" spans="1:20" s="22" customFormat="1" ht="25.5" x14ac:dyDescent="0.25">
      <c r="A19" s="493" t="s">
        <v>13</v>
      </c>
      <c r="B19" s="25" t="s">
        <v>13</v>
      </c>
      <c r="C19" s="496" t="s">
        <v>22</v>
      </c>
      <c r="D19" s="2187" t="s">
        <v>65</v>
      </c>
      <c r="E19" s="146"/>
      <c r="F19" s="475" t="s">
        <v>16</v>
      </c>
      <c r="G19" s="510" t="s">
        <v>26</v>
      </c>
      <c r="H19" s="38" t="s">
        <v>17</v>
      </c>
      <c r="I19" s="327">
        <v>529.70000000000005</v>
      </c>
      <c r="J19" s="315">
        <v>529.70000000000005</v>
      </c>
      <c r="K19" s="328">
        <v>404.4</v>
      </c>
      <c r="L19" s="329"/>
      <c r="M19" s="35">
        <v>546.1</v>
      </c>
      <c r="N19" s="35">
        <v>546.1</v>
      </c>
      <c r="O19" s="2188" t="s">
        <v>66</v>
      </c>
      <c r="P19" s="2378">
        <v>17</v>
      </c>
      <c r="Q19" s="2190">
        <v>17</v>
      </c>
      <c r="R19" s="2380">
        <v>17</v>
      </c>
    </row>
    <row r="20" spans="1:20" s="22" customFormat="1" ht="13.5" thickBot="1" x14ac:dyDescent="0.3">
      <c r="A20" s="505"/>
      <c r="B20" s="37"/>
      <c r="C20" s="497"/>
      <c r="D20" s="2172"/>
      <c r="E20" s="158"/>
      <c r="F20" s="477"/>
      <c r="G20" s="511"/>
      <c r="H20" s="415" t="s">
        <v>18</v>
      </c>
      <c r="I20" s="330">
        <f>J20+L20</f>
        <v>529.70000000000005</v>
      </c>
      <c r="J20" s="325">
        <f>+J19</f>
        <v>529.70000000000005</v>
      </c>
      <c r="K20" s="324">
        <f>+K19</f>
        <v>404.4</v>
      </c>
      <c r="L20" s="331">
        <f>+L19</f>
        <v>0</v>
      </c>
      <c r="M20" s="323">
        <f>+M19</f>
        <v>546.1</v>
      </c>
      <c r="N20" s="323">
        <f>+N19</f>
        <v>546.1</v>
      </c>
      <c r="O20" s="2189"/>
      <c r="P20" s="2379"/>
      <c r="Q20" s="2191"/>
      <c r="R20" s="2381"/>
    </row>
    <row r="21" spans="1:20" s="22" customFormat="1" ht="26.25" customHeight="1" x14ac:dyDescent="0.25">
      <c r="A21" s="493" t="s">
        <v>13</v>
      </c>
      <c r="B21" s="25" t="s">
        <v>13</v>
      </c>
      <c r="C21" s="496" t="s">
        <v>24</v>
      </c>
      <c r="D21" s="2192" t="s">
        <v>67</v>
      </c>
      <c r="E21" s="146"/>
      <c r="F21" s="475" t="s">
        <v>16</v>
      </c>
      <c r="G21" s="510" t="s">
        <v>26</v>
      </c>
      <c r="H21" s="38" t="s">
        <v>17</v>
      </c>
      <c r="I21" s="314">
        <f>J21</f>
        <v>3219.4</v>
      </c>
      <c r="J21" s="315">
        <f>436.8+2467.8+314.8</f>
        <v>3219.4</v>
      </c>
      <c r="K21" s="333"/>
      <c r="L21" s="329"/>
      <c r="M21" s="35">
        <v>2990</v>
      </c>
      <c r="N21" s="35">
        <v>2990</v>
      </c>
      <c r="O21" s="2188" t="s">
        <v>104</v>
      </c>
      <c r="P21" s="2365">
        <v>3500</v>
      </c>
      <c r="Q21" s="2348">
        <v>3500</v>
      </c>
      <c r="R21" s="2349">
        <v>3500</v>
      </c>
    </row>
    <row r="22" spans="1:20" s="22" customFormat="1" ht="25.5" customHeight="1" thickBot="1" x14ac:dyDescent="0.3">
      <c r="A22" s="505"/>
      <c r="B22" s="37"/>
      <c r="C22" s="497"/>
      <c r="D22" s="2193"/>
      <c r="E22" s="158"/>
      <c r="F22" s="477"/>
      <c r="G22" s="511"/>
      <c r="H22" s="415" t="s">
        <v>18</v>
      </c>
      <c r="I22" s="330">
        <f>J22+L22</f>
        <v>3219.4</v>
      </c>
      <c r="J22" s="325">
        <f>+J21</f>
        <v>3219.4</v>
      </c>
      <c r="K22" s="324">
        <f>+K21</f>
        <v>0</v>
      </c>
      <c r="L22" s="331">
        <f>+L21</f>
        <v>0</v>
      </c>
      <c r="M22" s="323">
        <f>+M21</f>
        <v>2990</v>
      </c>
      <c r="N22" s="323">
        <f>+N21</f>
        <v>2990</v>
      </c>
      <c r="O22" s="2189"/>
      <c r="P22" s="2366"/>
      <c r="Q22" s="2367"/>
      <c r="R22" s="2377"/>
    </row>
    <row r="23" spans="1:20" s="22" customFormat="1" ht="12.75" customHeight="1" x14ac:dyDescent="0.25">
      <c r="A23" s="2294" t="s">
        <v>13</v>
      </c>
      <c r="B23" s="2295" t="s">
        <v>13</v>
      </c>
      <c r="C23" s="2319" t="s">
        <v>28</v>
      </c>
      <c r="D23" s="2192" t="s">
        <v>20</v>
      </c>
      <c r="E23" s="2375"/>
      <c r="F23" s="2250" t="s">
        <v>16</v>
      </c>
      <c r="G23" s="2369" t="s">
        <v>26</v>
      </c>
      <c r="H23" s="26" t="s">
        <v>21</v>
      </c>
      <c r="I23" s="414">
        <f>J23+L23</f>
        <v>33873</v>
      </c>
      <c r="J23" s="303">
        <v>33873</v>
      </c>
      <c r="K23" s="334"/>
      <c r="L23" s="335"/>
      <c r="M23" s="39">
        <v>33873</v>
      </c>
      <c r="N23" s="40">
        <v>33873</v>
      </c>
      <c r="O23" s="636" t="s">
        <v>68</v>
      </c>
      <c r="P23" s="252">
        <v>6081</v>
      </c>
      <c r="Q23" s="253">
        <v>6081</v>
      </c>
      <c r="R23" s="254">
        <v>6081</v>
      </c>
    </row>
    <row r="24" spans="1:20" s="22" customFormat="1" ht="39" customHeight="1" thickBot="1" x14ac:dyDescent="0.3">
      <c r="A24" s="2352"/>
      <c r="B24" s="2353"/>
      <c r="C24" s="2320"/>
      <c r="D24" s="2193"/>
      <c r="E24" s="2376"/>
      <c r="F24" s="2163"/>
      <c r="G24" s="2370"/>
      <c r="H24" s="415" t="s">
        <v>18</v>
      </c>
      <c r="I24" s="330">
        <f>J24+L24</f>
        <v>33873</v>
      </c>
      <c r="J24" s="325">
        <f>+J23</f>
        <v>33873</v>
      </c>
      <c r="K24" s="324">
        <f>+K23</f>
        <v>0</v>
      </c>
      <c r="L24" s="331"/>
      <c r="M24" s="323">
        <f>+M23</f>
        <v>33873</v>
      </c>
      <c r="N24" s="343">
        <f>+N23</f>
        <v>33873</v>
      </c>
      <c r="O24" s="42"/>
      <c r="P24" s="203"/>
      <c r="Q24" s="60"/>
      <c r="R24" s="204"/>
    </row>
    <row r="25" spans="1:20" s="22" customFormat="1" ht="17.25" customHeight="1" x14ac:dyDescent="0.25">
      <c r="A25" s="665" t="s">
        <v>13</v>
      </c>
      <c r="B25" s="25" t="s">
        <v>13</v>
      </c>
      <c r="C25" s="668" t="s">
        <v>36</v>
      </c>
      <c r="D25" s="2192" t="s">
        <v>23</v>
      </c>
      <c r="E25" s="670"/>
      <c r="F25" s="671" t="s">
        <v>16</v>
      </c>
      <c r="G25" s="674" t="s">
        <v>26</v>
      </c>
      <c r="H25" s="48" t="s">
        <v>21</v>
      </c>
      <c r="I25" s="336">
        <f>J25</f>
        <v>9017.6</v>
      </c>
      <c r="J25" s="332">
        <v>9017.6</v>
      </c>
      <c r="K25" s="639"/>
      <c r="L25" s="329"/>
      <c r="M25" s="35">
        <v>9018</v>
      </c>
      <c r="N25" s="36">
        <v>9018</v>
      </c>
      <c r="O25" s="2371" t="s">
        <v>68</v>
      </c>
      <c r="P25" s="2373">
        <v>4062</v>
      </c>
      <c r="Q25" s="2360">
        <v>4062</v>
      </c>
      <c r="R25" s="2362">
        <v>4062</v>
      </c>
    </row>
    <row r="26" spans="1:20" s="22" customFormat="1" ht="13.5" thickBot="1" x14ac:dyDescent="0.3">
      <c r="A26" s="666"/>
      <c r="B26" s="37"/>
      <c r="C26" s="669"/>
      <c r="D26" s="2193"/>
      <c r="E26" s="158"/>
      <c r="F26" s="672"/>
      <c r="G26" s="664"/>
      <c r="H26" s="415" t="s">
        <v>18</v>
      </c>
      <c r="I26" s="330">
        <f t="shared" ref="I26:N26" si="0">+I25</f>
        <v>9017.6</v>
      </c>
      <c r="J26" s="325">
        <f t="shared" si="0"/>
        <v>9017.6</v>
      </c>
      <c r="K26" s="324">
        <f t="shared" si="0"/>
        <v>0</v>
      </c>
      <c r="L26" s="331"/>
      <c r="M26" s="323">
        <f t="shared" si="0"/>
        <v>9018</v>
      </c>
      <c r="N26" s="323">
        <f t="shared" si="0"/>
        <v>9018</v>
      </c>
      <c r="O26" s="2372"/>
      <c r="P26" s="2374"/>
      <c r="Q26" s="2361"/>
      <c r="R26" s="2363"/>
    </row>
    <row r="27" spans="1:20" s="18" customFormat="1" ht="28.5" customHeight="1" x14ac:dyDescent="0.25">
      <c r="A27" s="2294" t="s">
        <v>13</v>
      </c>
      <c r="B27" s="2295" t="s">
        <v>13</v>
      </c>
      <c r="C27" s="2242" t="s">
        <v>38</v>
      </c>
      <c r="D27" s="2192" t="s">
        <v>25</v>
      </c>
      <c r="E27" s="160"/>
      <c r="F27" s="498">
        <v>10</v>
      </c>
      <c r="G27" s="499" t="s">
        <v>26</v>
      </c>
      <c r="H27" s="43" t="s">
        <v>27</v>
      </c>
      <c r="I27" s="336">
        <f>J27+L27</f>
        <v>393</v>
      </c>
      <c r="J27" s="332">
        <v>393</v>
      </c>
      <c r="K27" s="337"/>
      <c r="L27" s="338"/>
      <c r="M27" s="44">
        <v>406.5</v>
      </c>
      <c r="N27" s="255">
        <v>406.5</v>
      </c>
      <c r="O27" s="2364" t="s">
        <v>105</v>
      </c>
      <c r="P27" s="2365">
        <v>2203</v>
      </c>
      <c r="Q27" s="2348">
        <v>2203</v>
      </c>
      <c r="R27" s="2349">
        <v>2203</v>
      </c>
    </row>
    <row r="28" spans="1:20" s="22" customFormat="1" ht="13.5" thickBot="1" x14ac:dyDescent="0.3">
      <c r="A28" s="2237"/>
      <c r="B28" s="2240"/>
      <c r="C28" s="2243"/>
      <c r="D28" s="2193"/>
      <c r="E28" s="147"/>
      <c r="F28" s="476"/>
      <c r="G28" s="30"/>
      <c r="H28" s="415" t="s">
        <v>18</v>
      </c>
      <c r="I28" s="339">
        <f t="shared" ref="I28:N28" si="1">+I27</f>
        <v>393</v>
      </c>
      <c r="J28" s="325">
        <f t="shared" si="1"/>
        <v>393</v>
      </c>
      <c r="K28" s="324">
        <f t="shared" si="1"/>
        <v>0</v>
      </c>
      <c r="L28" s="331"/>
      <c r="M28" s="323">
        <f t="shared" si="1"/>
        <v>406.5</v>
      </c>
      <c r="N28" s="323">
        <f t="shared" si="1"/>
        <v>406.5</v>
      </c>
      <c r="O28" s="2293"/>
      <c r="P28" s="2366"/>
      <c r="Q28" s="2367"/>
      <c r="R28" s="2368"/>
    </row>
    <row r="29" spans="1:20" s="19" customFormat="1" ht="29.25" customHeight="1" x14ac:dyDescent="0.25">
      <c r="A29" s="2294" t="s">
        <v>13</v>
      </c>
      <c r="B29" s="2295" t="s">
        <v>13</v>
      </c>
      <c r="C29" s="45" t="s">
        <v>69</v>
      </c>
      <c r="D29" s="2192" t="s">
        <v>29</v>
      </c>
      <c r="E29" s="161"/>
      <c r="F29" s="46" t="s">
        <v>16</v>
      </c>
      <c r="G29" s="47">
        <v>3</v>
      </c>
      <c r="H29" s="48" t="s">
        <v>27</v>
      </c>
      <c r="I29" s="336">
        <f>J29+L29</f>
        <v>638.5</v>
      </c>
      <c r="J29" s="332">
        <v>638.5</v>
      </c>
      <c r="K29" s="337"/>
      <c r="L29" s="338"/>
      <c r="M29" s="35">
        <v>638.5</v>
      </c>
      <c r="N29" s="36">
        <v>638.5</v>
      </c>
      <c r="O29" s="673" t="s">
        <v>136</v>
      </c>
      <c r="P29" s="246">
        <v>6300</v>
      </c>
      <c r="Q29" s="663">
        <v>6300</v>
      </c>
      <c r="R29" s="247">
        <v>6300</v>
      </c>
      <c r="S29" s="533"/>
    </row>
    <row r="30" spans="1:20" s="19" customFormat="1" ht="13.5" thickBot="1" x14ac:dyDescent="0.3">
      <c r="A30" s="2352"/>
      <c r="B30" s="2353"/>
      <c r="C30" s="49"/>
      <c r="D30" s="2193"/>
      <c r="E30" s="678"/>
      <c r="F30" s="50"/>
      <c r="G30" s="439"/>
      <c r="H30" s="418" t="s">
        <v>18</v>
      </c>
      <c r="I30" s="330">
        <f t="shared" ref="I30:N30" si="2">+I29</f>
        <v>638.5</v>
      </c>
      <c r="J30" s="325">
        <f t="shared" si="2"/>
        <v>638.5</v>
      </c>
      <c r="K30" s="324">
        <f t="shared" si="2"/>
        <v>0</v>
      </c>
      <c r="L30" s="331"/>
      <c r="M30" s="323">
        <f t="shared" si="2"/>
        <v>638.5</v>
      </c>
      <c r="N30" s="323">
        <f t="shared" si="2"/>
        <v>638.5</v>
      </c>
      <c r="O30" s="679"/>
      <c r="P30" s="675"/>
      <c r="Q30" s="676"/>
      <c r="R30" s="677"/>
    </row>
    <row r="31" spans="1:20" s="18" customFormat="1" ht="13.5" thickBot="1" x14ac:dyDescent="0.3">
      <c r="A31" s="23" t="s">
        <v>13</v>
      </c>
      <c r="B31" s="24" t="s">
        <v>13</v>
      </c>
      <c r="C31" s="2354" t="s">
        <v>30</v>
      </c>
      <c r="D31" s="2355"/>
      <c r="E31" s="2355"/>
      <c r="F31" s="2355"/>
      <c r="G31" s="2355"/>
      <c r="H31" s="2356"/>
      <c r="I31" s="52">
        <f>J31+L31</f>
        <v>75115</v>
      </c>
      <c r="J31" s="53">
        <f>J30+J28+J26+J24+J22+J20+J18+J16</f>
        <v>75115</v>
      </c>
      <c r="K31" s="54">
        <f>K30+K28+K26+K24+K22+K20+K18+K16</f>
        <v>1437.2</v>
      </c>
      <c r="L31" s="53"/>
      <c r="M31" s="55">
        <f>M30+M28+M26+M24+M22+M20+M18+M16</f>
        <v>82353.5</v>
      </c>
      <c r="N31" s="53">
        <f>N30+N28+N26+N24+N22+N20+N18+N16</f>
        <v>82353.5</v>
      </c>
      <c r="O31" s="2357"/>
      <c r="P31" s="2358"/>
      <c r="Q31" s="2358"/>
      <c r="R31" s="2359"/>
    </row>
    <row r="32" spans="1:20" s="18" customFormat="1" ht="13.5" thickBot="1" x14ac:dyDescent="0.3">
      <c r="A32" s="298" t="s">
        <v>13</v>
      </c>
      <c r="B32" s="494" t="s">
        <v>19</v>
      </c>
      <c r="C32" s="2350" t="s">
        <v>31</v>
      </c>
      <c r="D32" s="2350"/>
      <c r="E32" s="2350"/>
      <c r="F32" s="2350"/>
      <c r="G32" s="2350"/>
      <c r="H32" s="2350"/>
      <c r="I32" s="2350"/>
      <c r="J32" s="2350"/>
      <c r="K32" s="2350"/>
      <c r="L32" s="2350"/>
      <c r="M32" s="2350"/>
      <c r="N32" s="2350"/>
      <c r="O32" s="2350"/>
      <c r="P32" s="2350"/>
      <c r="Q32" s="2350"/>
      <c r="R32" s="2351"/>
    </row>
    <row r="33" spans="1:23" s="19" customFormat="1" ht="39" customHeight="1" x14ac:dyDescent="0.25">
      <c r="A33" s="758" t="s">
        <v>13</v>
      </c>
      <c r="B33" s="759" t="s">
        <v>19</v>
      </c>
      <c r="C33" s="770" t="s">
        <v>13</v>
      </c>
      <c r="D33" s="14" t="s">
        <v>56</v>
      </c>
      <c r="E33" s="296"/>
      <c r="F33" s="438" t="s">
        <v>16</v>
      </c>
      <c r="G33" s="47">
        <v>3</v>
      </c>
      <c r="H33" s="534" t="s">
        <v>27</v>
      </c>
      <c r="I33" s="535">
        <f>J33+L33</f>
        <v>7698.8</v>
      </c>
      <c r="J33" s="536">
        <v>7696.8</v>
      </c>
      <c r="K33" s="536">
        <v>5138.6000000000004</v>
      </c>
      <c r="L33" s="537">
        <v>2</v>
      </c>
      <c r="M33" s="541">
        <v>9854.7000000000007</v>
      </c>
      <c r="N33" s="538">
        <v>9887.5</v>
      </c>
      <c r="O33" s="637" t="s">
        <v>138</v>
      </c>
      <c r="P33" s="205">
        <v>230</v>
      </c>
      <c r="Q33" s="206">
        <v>230</v>
      </c>
      <c r="R33" s="567">
        <v>230</v>
      </c>
      <c r="S33" s="540"/>
      <c r="T33" s="540"/>
      <c r="U33" s="540"/>
      <c r="V33" s="540"/>
      <c r="W33" s="539"/>
    </row>
    <row r="34" spans="1:23" s="19" customFormat="1" ht="16.5" customHeight="1" x14ac:dyDescent="0.25">
      <c r="A34" s="748"/>
      <c r="B34" s="749"/>
      <c r="C34" s="163"/>
      <c r="D34" s="166" t="s">
        <v>137</v>
      </c>
      <c r="E34" s="169"/>
      <c r="F34" s="69"/>
      <c r="G34" s="51"/>
      <c r="H34" s="283" t="s">
        <v>32</v>
      </c>
      <c r="I34" s="542">
        <f>J34+L34</f>
        <v>1501.2</v>
      </c>
      <c r="J34" s="543">
        <v>1498.2</v>
      </c>
      <c r="K34" s="543">
        <v>416.3</v>
      </c>
      <c r="L34" s="544">
        <v>3</v>
      </c>
      <c r="M34" s="545">
        <f>1773.7+59.4</f>
        <v>1833.1</v>
      </c>
      <c r="N34" s="545">
        <v>1833.1</v>
      </c>
      <c r="O34" s="638" t="s">
        <v>139</v>
      </c>
      <c r="P34" s="563">
        <v>404</v>
      </c>
      <c r="Q34" s="779">
        <v>508</v>
      </c>
      <c r="R34" s="224">
        <v>508</v>
      </c>
      <c r="S34" s="540"/>
      <c r="T34" s="540"/>
      <c r="U34" s="540"/>
      <c r="V34" s="540"/>
      <c r="W34" s="539"/>
    </row>
    <row r="35" spans="1:23" s="19" customFormat="1" ht="25.5" customHeight="1" x14ac:dyDescent="0.25">
      <c r="A35" s="748"/>
      <c r="B35" s="749"/>
      <c r="C35" s="163"/>
      <c r="D35" s="166" t="s">
        <v>115</v>
      </c>
      <c r="E35" s="169"/>
      <c r="F35" s="69"/>
      <c r="G35" s="191"/>
      <c r="H35" s="194" t="s">
        <v>42</v>
      </c>
      <c r="I35" s="429">
        <f>J35+L35</f>
        <v>3.6</v>
      </c>
      <c r="J35" s="307">
        <v>3.6</v>
      </c>
      <c r="K35" s="546"/>
      <c r="L35" s="317"/>
      <c r="M35" s="284">
        <v>3.6</v>
      </c>
      <c r="N35" s="284">
        <v>3.6</v>
      </c>
      <c r="O35" s="58"/>
      <c r="P35" s="564"/>
      <c r="Q35" s="565"/>
      <c r="R35" s="566"/>
      <c r="T35" s="2142"/>
      <c r="U35" s="547"/>
      <c r="V35" s="547"/>
      <c r="W35" s="547"/>
    </row>
    <row r="36" spans="1:23" s="19" customFormat="1" ht="43.5" customHeight="1" x14ac:dyDescent="0.25">
      <c r="A36" s="748"/>
      <c r="B36" s="749"/>
      <c r="C36" s="163"/>
      <c r="D36" s="2180" t="s">
        <v>140</v>
      </c>
      <c r="E36" s="169"/>
      <c r="F36" s="69"/>
      <c r="G36" s="51"/>
      <c r="H36" s="194" t="s">
        <v>21</v>
      </c>
      <c r="I36" s="306">
        <f>J36+L36</f>
        <v>386.5</v>
      </c>
      <c r="J36" s="307">
        <v>351.5</v>
      </c>
      <c r="K36" s="307"/>
      <c r="L36" s="317">
        <v>35</v>
      </c>
      <c r="M36" s="57">
        <v>621.5</v>
      </c>
      <c r="N36" s="57">
        <v>621.5</v>
      </c>
      <c r="O36" s="58"/>
      <c r="P36" s="783"/>
      <c r="Q36" s="784"/>
      <c r="R36" s="785"/>
      <c r="T36" s="2142"/>
    </row>
    <row r="37" spans="1:23" s="19" customFormat="1" x14ac:dyDescent="0.25">
      <c r="A37" s="748"/>
      <c r="B37" s="749"/>
      <c r="C37" s="163"/>
      <c r="D37" s="2180"/>
      <c r="E37" s="169"/>
      <c r="F37" s="69"/>
      <c r="G37" s="51"/>
      <c r="H37" s="264" t="s">
        <v>17</v>
      </c>
      <c r="I37" s="550">
        <f>J37+L37</f>
        <v>1892.9</v>
      </c>
      <c r="J37" s="347">
        <f>1974.4-81.5</f>
        <v>1892.9</v>
      </c>
      <c r="K37" s="347">
        <f>1188-62.2</f>
        <v>1125.8</v>
      </c>
      <c r="L37" s="354"/>
      <c r="M37" s="551">
        <v>2871.4</v>
      </c>
      <c r="N37" s="551">
        <v>2871.4</v>
      </c>
      <c r="O37" s="58"/>
      <c r="P37" s="783"/>
      <c r="Q37" s="203"/>
      <c r="R37" s="61"/>
      <c r="T37" s="548"/>
      <c r="U37" s="549"/>
      <c r="V37" s="549"/>
      <c r="W37" s="549"/>
    </row>
    <row r="38" spans="1:23" s="19" customFormat="1" ht="25.5" x14ac:dyDescent="0.25">
      <c r="A38" s="748"/>
      <c r="B38" s="749"/>
      <c r="C38" s="163"/>
      <c r="D38" s="166" t="s">
        <v>141</v>
      </c>
      <c r="E38" s="169"/>
      <c r="F38" s="69"/>
      <c r="G38" s="51"/>
      <c r="H38" s="243"/>
      <c r="I38" s="320"/>
      <c r="J38" s="321"/>
      <c r="K38" s="321"/>
      <c r="L38" s="322"/>
      <c r="M38" s="62"/>
      <c r="N38" s="66"/>
      <c r="O38" s="58"/>
      <c r="P38" s="552"/>
      <c r="Q38" s="553"/>
      <c r="R38" s="554"/>
    </row>
    <row r="39" spans="1:23" s="19" customFormat="1" x14ac:dyDescent="0.25">
      <c r="A39" s="748"/>
      <c r="B39" s="749"/>
      <c r="C39" s="163"/>
      <c r="D39" s="2180" t="s">
        <v>142</v>
      </c>
      <c r="E39" s="167"/>
      <c r="F39" s="69"/>
      <c r="G39" s="51"/>
      <c r="H39" s="243"/>
      <c r="I39" s="320"/>
      <c r="J39" s="321"/>
      <c r="K39" s="321"/>
      <c r="L39" s="555"/>
      <c r="M39" s="250"/>
      <c r="N39" s="297"/>
      <c r="O39" s="58"/>
      <c r="P39" s="59"/>
      <c r="Q39" s="556"/>
      <c r="R39" s="785"/>
    </row>
    <row r="40" spans="1:23" s="19" customFormat="1" x14ac:dyDescent="0.25">
      <c r="A40" s="748"/>
      <c r="B40" s="749"/>
      <c r="C40" s="163"/>
      <c r="D40" s="2180"/>
      <c r="E40" s="167"/>
      <c r="F40" s="69"/>
      <c r="G40" s="51"/>
      <c r="H40" s="243"/>
      <c r="I40" s="320"/>
      <c r="J40" s="321"/>
      <c r="K40" s="321"/>
      <c r="L40" s="555"/>
      <c r="M40" s="66"/>
      <c r="N40" s="62"/>
      <c r="O40" s="58"/>
      <c r="P40" s="59"/>
      <c r="Q40" s="556"/>
      <c r="R40" s="785"/>
    </row>
    <row r="41" spans="1:23" s="19" customFormat="1" ht="25.5" x14ac:dyDescent="0.25">
      <c r="A41" s="748"/>
      <c r="B41" s="749"/>
      <c r="C41" s="163"/>
      <c r="D41" s="166" t="s">
        <v>143</v>
      </c>
      <c r="E41" s="167"/>
      <c r="F41" s="69"/>
      <c r="G41" s="51"/>
      <c r="H41" s="243"/>
      <c r="I41" s="320"/>
      <c r="J41" s="557"/>
      <c r="K41" s="321"/>
      <c r="L41" s="555"/>
      <c r="M41" s="260"/>
      <c r="N41" s="64"/>
      <c r="O41" s="259"/>
      <c r="P41" s="445"/>
      <c r="Q41" s="443"/>
      <c r="R41" s="262"/>
    </row>
    <row r="42" spans="1:23" s="19" customFormat="1" x14ac:dyDescent="0.25">
      <c r="A42" s="748"/>
      <c r="B42" s="749"/>
      <c r="C42" s="68"/>
      <c r="D42" s="2180" t="s">
        <v>144</v>
      </c>
      <c r="E42" s="522"/>
      <c r="F42" s="103"/>
      <c r="G42" s="51"/>
      <c r="H42" s="33"/>
      <c r="I42" s="320"/>
      <c r="J42" s="321"/>
      <c r="K42" s="321"/>
      <c r="L42" s="322"/>
      <c r="M42" s="250"/>
      <c r="N42" s="297"/>
      <c r="O42" s="446"/>
      <c r="P42" s="447"/>
      <c r="Q42" s="448"/>
      <c r="R42" s="449"/>
    </row>
    <row r="43" spans="1:23" s="19" customFormat="1" ht="15.75" customHeight="1" x14ac:dyDescent="0.25">
      <c r="A43" s="748"/>
      <c r="B43" s="749"/>
      <c r="C43" s="68"/>
      <c r="D43" s="2180"/>
      <c r="E43" s="522"/>
      <c r="F43" s="103"/>
      <c r="G43" s="51"/>
      <c r="H43" s="33"/>
      <c r="I43" s="320"/>
      <c r="J43" s="321"/>
      <c r="K43" s="321"/>
      <c r="L43" s="322"/>
      <c r="M43" s="250"/>
      <c r="N43" s="297"/>
      <c r="O43" s="780"/>
      <c r="P43" s="783"/>
      <c r="Q43" s="784"/>
      <c r="R43" s="785"/>
    </row>
    <row r="44" spans="1:23" s="19" customFormat="1" x14ac:dyDescent="0.25">
      <c r="A44" s="748"/>
      <c r="B44" s="749"/>
      <c r="C44" s="751"/>
      <c r="D44" s="2180" t="s">
        <v>145</v>
      </c>
      <c r="E44" s="523"/>
      <c r="F44" s="739"/>
      <c r="G44" s="4"/>
      <c r="H44" s="33"/>
      <c r="I44" s="517"/>
      <c r="J44" s="518"/>
      <c r="K44" s="518"/>
      <c r="L44" s="322"/>
      <c r="M44" s="558"/>
      <c r="N44" s="559"/>
      <c r="O44" s="446"/>
      <c r="P44" s="783"/>
      <c r="Q44" s="784"/>
      <c r="R44" s="785"/>
    </row>
    <row r="45" spans="1:23" s="19" customFormat="1" ht="14.25" customHeight="1" x14ac:dyDescent="0.25">
      <c r="A45" s="748"/>
      <c r="B45" s="749"/>
      <c r="C45" s="751"/>
      <c r="D45" s="2180"/>
      <c r="E45" s="523"/>
      <c r="F45" s="739"/>
      <c r="G45" s="4"/>
      <c r="H45" s="243"/>
      <c r="I45" s="517"/>
      <c r="J45" s="518"/>
      <c r="K45" s="518"/>
      <c r="L45" s="322"/>
      <c r="M45" s="66"/>
      <c r="N45" s="62"/>
      <c r="O45" s="780"/>
      <c r="P45" s="783"/>
      <c r="Q45" s="784"/>
      <c r="R45" s="785"/>
    </row>
    <row r="46" spans="1:23" s="67" customFormat="1" x14ac:dyDescent="0.25">
      <c r="A46" s="748"/>
      <c r="B46" s="749"/>
      <c r="C46" s="168"/>
      <c r="D46" s="2180" t="s">
        <v>146</v>
      </c>
      <c r="E46" s="524"/>
      <c r="F46" s="65"/>
      <c r="G46" s="51"/>
      <c r="H46" s="33"/>
      <c r="I46" s="560"/>
      <c r="J46" s="518"/>
      <c r="K46" s="518"/>
      <c r="L46" s="322"/>
      <c r="M46" s="66"/>
      <c r="N46" s="62"/>
      <c r="O46" s="446"/>
      <c r="P46" s="783"/>
      <c r="Q46" s="784"/>
      <c r="R46" s="785"/>
    </row>
    <row r="47" spans="1:23" s="67" customFormat="1" ht="14.25" customHeight="1" thickBot="1" x14ac:dyDescent="0.3">
      <c r="A47" s="773"/>
      <c r="B47" s="774"/>
      <c r="C47" s="694"/>
      <c r="D47" s="2274"/>
      <c r="E47" s="695"/>
      <c r="F47" s="696"/>
      <c r="G47" s="439"/>
      <c r="H47" s="697"/>
      <c r="I47" s="698"/>
      <c r="J47" s="699"/>
      <c r="K47" s="699"/>
      <c r="L47" s="700"/>
      <c r="M47" s="701"/>
      <c r="N47" s="702"/>
      <c r="O47" s="703"/>
      <c r="P47" s="675"/>
      <c r="Q47" s="676"/>
      <c r="R47" s="677"/>
    </row>
    <row r="48" spans="1:23" s="19" customFormat="1" x14ac:dyDescent="0.25">
      <c r="A48" s="758"/>
      <c r="B48" s="759"/>
      <c r="C48" s="770"/>
      <c r="D48" s="2213" t="s">
        <v>147</v>
      </c>
      <c r="E48" s="791"/>
      <c r="F48" s="438"/>
      <c r="G48" s="47"/>
      <c r="H48" s="26"/>
      <c r="I48" s="691"/>
      <c r="J48" s="303"/>
      <c r="K48" s="303"/>
      <c r="L48" s="792"/>
      <c r="M48" s="614"/>
      <c r="N48" s="615"/>
      <c r="O48" s="2345"/>
      <c r="P48" s="2347"/>
      <c r="Q48" s="2348"/>
      <c r="R48" s="2349"/>
    </row>
    <row r="49" spans="1:23" s="19" customFormat="1" x14ac:dyDescent="0.25">
      <c r="A49" s="748"/>
      <c r="B49" s="28"/>
      <c r="C49" s="163"/>
      <c r="D49" s="2180"/>
      <c r="E49" s="522"/>
      <c r="F49" s="69"/>
      <c r="G49" s="51"/>
      <c r="H49" s="33"/>
      <c r="I49" s="320"/>
      <c r="J49" s="562"/>
      <c r="K49" s="352"/>
      <c r="L49" s="382"/>
      <c r="M49" s="66"/>
      <c r="N49" s="62"/>
      <c r="O49" s="2346"/>
      <c r="P49" s="2338"/>
      <c r="Q49" s="2340"/>
      <c r="R49" s="2342"/>
    </row>
    <row r="50" spans="1:23" s="22" customFormat="1" ht="14.25" customHeight="1" x14ac:dyDescent="0.25">
      <c r="A50" s="781"/>
      <c r="B50" s="749"/>
      <c r="C50" s="195"/>
      <c r="D50" s="2180"/>
      <c r="E50" s="147"/>
      <c r="F50" s="739"/>
      <c r="G50" s="30"/>
      <c r="H50" s="33"/>
      <c r="I50" s="371"/>
      <c r="J50" s="427"/>
      <c r="K50" s="352"/>
      <c r="L50" s="382"/>
      <c r="M50" s="70"/>
      <c r="N50" s="301"/>
      <c r="O50" s="2346"/>
      <c r="P50" s="2338"/>
      <c r="Q50" s="2340"/>
      <c r="R50" s="2342"/>
    </row>
    <row r="51" spans="1:23" s="19" customFormat="1" x14ac:dyDescent="0.25">
      <c r="A51" s="748"/>
      <c r="B51" s="749"/>
      <c r="C51" s="163"/>
      <c r="D51" s="2180" t="s">
        <v>148</v>
      </c>
      <c r="E51" s="522"/>
      <c r="F51" s="69"/>
      <c r="G51" s="51"/>
      <c r="H51" s="33"/>
      <c r="I51" s="320"/>
      <c r="J51" s="321"/>
      <c r="K51" s="321"/>
      <c r="L51" s="322"/>
      <c r="M51" s="66"/>
      <c r="N51" s="62"/>
      <c r="O51" s="2344"/>
      <c r="P51" s="2338"/>
      <c r="Q51" s="2340"/>
      <c r="R51" s="2342"/>
    </row>
    <row r="52" spans="1:23" s="19" customFormat="1" x14ac:dyDescent="0.25">
      <c r="A52" s="748"/>
      <c r="B52" s="28"/>
      <c r="C52" s="163"/>
      <c r="D52" s="2180"/>
      <c r="E52" s="522"/>
      <c r="F52" s="69"/>
      <c r="G52" s="51"/>
      <c r="H52" s="33"/>
      <c r="I52" s="320"/>
      <c r="J52" s="352"/>
      <c r="K52" s="352"/>
      <c r="L52" s="382"/>
      <c r="M52" s="66"/>
      <c r="N52" s="62"/>
      <c r="O52" s="2344"/>
      <c r="P52" s="2338"/>
      <c r="Q52" s="2340"/>
      <c r="R52" s="2342"/>
    </row>
    <row r="53" spans="1:23" s="22" customFormat="1" x14ac:dyDescent="0.25">
      <c r="A53" s="748"/>
      <c r="B53" s="28"/>
      <c r="C53" s="29"/>
      <c r="D53" s="2180"/>
      <c r="E53" s="147"/>
      <c r="F53" s="739"/>
      <c r="G53" s="30"/>
      <c r="H53" s="33"/>
      <c r="I53" s="320"/>
      <c r="J53" s="352"/>
      <c r="K53" s="352"/>
      <c r="L53" s="382"/>
      <c r="M53" s="70"/>
      <c r="N53" s="301"/>
      <c r="O53" s="2344"/>
      <c r="P53" s="2338"/>
      <c r="Q53" s="2340"/>
      <c r="R53" s="2342"/>
    </row>
    <row r="54" spans="1:23" s="19" customFormat="1" ht="14.25" customHeight="1" x14ac:dyDescent="0.25">
      <c r="A54" s="748"/>
      <c r="B54" s="749"/>
      <c r="C54" s="163"/>
      <c r="D54" s="2180" t="s">
        <v>106</v>
      </c>
      <c r="E54" s="522"/>
      <c r="F54" s="69"/>
      <c r="G54" s="51"/>
      <c r="H54" s="33"/>
      <c r="I54" s="320"/>
      <c r="J54" s="321"/>
      <c r="K54" s="321"/>
      <c r="L54" s="322"/>
      <c r="M54" s="66"/>
      <c r="N54" s="62"/>
      <c r="O54" s="2336"/>
      <c r="P54" s="2338"/>
      <c r="Q54" s="2340"/>
      <c r="R54" s="2342"/>
    </row>
    <row r="55" spans="1:23" s="19" customFormat="1" ht="14.25" customHeight="1" x14ac:dyDescent="0.25">
      <c r="A55" s="748"/>
      <c r="B55" s="28"/>
      <c r="C55" s="163"/>
      <c r="D55" s="2180"/>
      <c r="E55" s="522"/>
      <c r="F55" s="69"/>
      <c r="G55" s="51"/>
      <c r="H55" s="33"/>
      <c r="I55" s="318"/>
      <c r="J55" s="413"/>
      <c r="K55" s="413"/>
      <c r="L55" s="561"/>
      <c r="M55" s="72"/>
      <c r="N55" s="300"/>
      <c r="O55" s="2336"/>
      <c r="P55" s="2338"/>
      <c r="Q55" s="2340"/>
      <c r="R55" s="2342"/>
    </row>
    <row r="56" spans="1:23" s="19" customFormat="1" ht="13.5" thickBot="1" x14ac:dyDescent="0.3">
      <c r="A56" s="748"/>
      <c r="B56" s="749"/>
      <c r="C56" s="751"/>
      <c r="D56" s="2274"/>
      <c r="E56" s="525"/>
      <c r="F56" s="69"/>
      <c r="G56" s="73"/>
      <c r="H56" s="415" t="s">
        <v>18</v>
      </c>
      <c r="I56" s="353">
        <f>SUM(I33:I55)</f>
        <v>11483</v>
      </c>
      <c r="J56" s="353">
        <f t="shared" ref="J56:N56" si="3">SUM(J33:J55)</f>
        <v>11443</v>
      </c>
      <c r="K56" s="353">
        <f t="shared" si="3"/>
        <v>6680.7</v>
      </c>
      <c r="L56" s="353">
        <f t="shared" si="3"/>
        <v>40</v>
      </c>
      <c r="M56" s="353">
        <f>SUM(M33:M55)</f>
        <v>15184.3</v>
      </c>
      <c r="N56" s="353">
        <f t="shared" si="3"/>
        <v>15217.1</v>
      </c>
      <c r="O56" s="2337"/>
      <c r="P56" s="2339"/>
      <c r="Q56" s="2341"/>
      <c r="R56" s="2343"/>
    </row>
    <row r="57" spans="1:23" s="18" customFormat="1" ht="12.75" customHeight="1" x14ac:dyDescent="0.25">
      <c r="A57" s="2330" t="s">
        <v>13</v>
      </c>
      <c r="B57" s="2332" t="s">
        <v>19</v>
      </c>
      <c r="C57" s="2334" t="s">
        <v>19</v>
      </c>
      <c r="D57" s="2187" t="s">
        <v>54</v>
      </c>
      <c r="E57" s="2321"/>
      <c r="F57" s="2325">
        <v>10</v>
      </c>
      <c r="G57" s="2327" t="s">
        <v>26</v>
      </c>
      <c r="H57" s="74" t="s">
        <v>27</v>
      </c>
      <c r="I57" s="359">
        <f>J57+L57</f>
        <v>832.3</v>
      </c>
      <c r="J57" s="360">
        <v>832.3</v>
      </c>
      <c r="K57" s="360"/>
      <c r="L57" s="305"/>
      <c r="M57" s="75">
        <v>850</v>
      </c>
      <c r="N57" s="75">
        <v>850</v>
      </c>
      <c r="O57" s="2329" t="s">
        <v>178</v>
      </c>
      <c r="P57" s="208">
        <v>65</v>
      </c>
      <c r="Q57" s="209">
        <v>70</v>
      </c>
      <c r="R57" s="210">
        <v>70</v>
      </c>
    </row>
    <row r="58" spans="1:23" s="19" customFormat="1" ht="45.75" customHeight="1" thickBot="1" x14ac:dyDescent="0.3">
      <c r="A58" s="2331"/>
      <c r="B58" s="2333"/>
      <c r="C58" s="2335"/>
      <c r="D58" s="2172"/>
      <c r="E58" s="2322"/>
      <c r="F58" s="2326"/>
      <c r="G58" s="2328"/>
      <c r="H58" s="415" t="s">
        <v>18</v>
      </c>
      <c r="I58" s="330">
        <f>J58+L58</f>
        <v>832.3</v>
      </c>
      <c r="J58" s="325">
        <f>J57</f>
        <v>832.3</v>
      </c>
      <c r="K58" s="324"/>
      <c r="L58" s="331"/>
      <c r="M58" s="326">
        <f>SUM(M57)</f>
        <v>850</v>
      </c>
      <c r="N58" s="343">
        <f>SUM(N57)</f>
        <v>850</v>
      </c>
      <c r="O58" s="2308"/>
      <c r="P58" s="622"/>
      <c r="Q58" s="623"/>
      <c r="R58" s="624"/>
    </row>
    <row r="59" spans="1:23" s="18" customFormat="1" ht="76.5" x14ac:dyDescent="0.25">
      <c r="A59" s="762" t="s">
        <v>13</v>
      </c>
      <c r="B59" s="764" t="s">
        <v>19</v>
      </c>
      <c r="C59" s="766" t="s">
        <v>22</v>
      </c>
      <c r="D59" s="265" t="s">
        <v>55</v>
      </c>
      <c r="E59" s="197"/>
      <c r="F59" s="768">
        <v>10</v>
      </c>
      <c r="G59" s="761" t="s">
        <v>26</v>
      </c>
      <c r="H59" s="74" t="s">
        <v>27</v>
      </c>
      <c r="I59" s="361">
        <f>J59+L59</f>
        <v>932.2</v>
      </c>
      <c r="J59" s="362">
        <v>932.2</v>
      </c>
      <c r="K59" s="362"/>
      <c r="L59" s="361"/>
      <c r="M59" s="76">
        <v>792.2</v>
      </c>
      <c r="N59" s="77">
        <v>792.2</v>
      </c>
      <c r="O59" s="760" t="s">
        <v>153</v>
      </c>
      <c r="P59" s="208">
        <v>89</v>
      </c>
      <c r="Q59" s="820">
        <v>71</v>
      </c>
      <c r="R59" s="211">
        <v>71</v>
      </c>
      <c r="S59" s="568"/>
      <c r="T59" s="569"/>
      <c r="U59" s="570"/>
      <c r="V59" s="570"/>
      <c r="W59" s="570"/>
    </row>
    <row r="60" spans="1:23" s="18" customFormat="1" ht="51" customHeight="1" x14ac:dyDescent="0.25">
      <c r="A60" s="78"/>
      <c r="B60" s="79"/>
      <c r="C60" s="29"/>
      <c r="D60" s="444" t="s">
        <v>149</v>
      </c>
      <c r="E60" s="172"/>
      <c r="F60" s="80"/>
      <c r="G60" s="81"/>
      <c r="H60" s="286" t="s">
        <v>42</v>
      </c>
      <c r="I60" s="395">
        <f t="shared" ref="I60" si="4">J60+L60</f>
        <v>206.1</v>
      </c>
      <c r="J60" s="366">
        <v>206.1</v>
      </c>
      <c r="K60" s="366"/>
      <c r="L60" s="365"/>
      <c r="M60" s="120">
        <v>206.1</v>
      </c>
      <c r="N60" s="196">
        <v>206.1</v>
      </c>
      <c r="O60" s="629" t="s">
        <v>154</v>
      </c>
      <c r="P60" s="574">
        <v>208</v>
      </c>
      <c r="Q60" s="575">
        <v>208</v>
      </c>
      <c r="R60" s="576">
        <v>208</v>
      </c>
      <c r="T60" s="571"/>
      <c r="U60" s="570"/>
      <c r="V60" s="570"/>
      <c r="W60" s="570"/>
    </row>
    <row r="61" spans="1:23" s="18" customFormat="1" ht="38.25" x14ac:dyDescent="0.25">
      <c r="A61" s="78"/>
      <c r="B61" s="79"/>
      <c r="C61" s="573"/>
      <c r="D61" s="444" t="s">
        <v>150</v>
      </c>
      <c r="E61" s="172"/>
      <c r="F61" s="80"/>
      <c r="G61" s="81"/>
      <c r="H61" s="440"/>
      <c r="I61" s="441"/>
      <c r="J61" s="402"/>
      <c r="K61" s="402"/>
      <c r="L61" s="441"/>
      <c r="M61" s="7"/>
      <c r="N61" s="8"/>
      <c r="O61" s="442"/>
      <c r="P61" s="445"/>
      <c r="Q61" s="443"/>
      <c r="R61" s="262"/>
      <c r="T61" s="572"/>
      <c r="U61" s="162"/>
      <c r="V61" s="162"/>
      <c r="W61" s="162"/>
    </row>
    <row r="62" spans="1:23" s="18" customFormat="1" ht="51.75" thickBot="1" x14ac:dyDescent="0.3">
      <c r="A62" s="763"/>
      <c r="B62" s="765"/>
      <c r="C62" s="767"/>
      <c r="D62" s="704" t="s">
        <v>151</v>
      </c>
      <c r="E62" s="173"/>
      <c r="F62" s="769"/>
      <c r="G62" s="171"/>
      <c r="H62" s="705"/>
      <c r="I62" s="706"/>
      <c r="J62" s="707"/>
      <c r="K62" s="707"/>
      <c r="L62" s="706"/>
      <c r="M62" s="708"/>
      <c r="N62" s="709"/>
      <c r="O62" s="42"/>
      <c r="P62" s="710"/>
      <c r="Q62" s="742"/>
      <c r="R62" s="776"/>
      <c r="T62" s="2141"/>
      <c r="U62" s="162"/>
      <c r="V62" s="162"/>
      <c r="W62" s="162"/>
    </row>
    <row r="63" spans="1:23" s="18" customFormat="1" ht="63.75" x14ac:dyDescent="0.25">
      <c r="A63" s="762"/>
      <c r="B63" s="764"/>
      <c r="C63" s="766"/>
      <c r="D63" s="295" t="s">
        <v>152</v>
      </c>
      <c r="E63" s="197"/>
      <c r="F63" s="768"/>
      <c r="G63" s="761"/>
      <c r="H63" s="74"/>
      <c r="I63" s="361"/>
      <c r="J63" s="362"/>
      <c r="K63" s="362"/>
      <c r="L63" s="361"/>
      <c r="M63" s="76"/>
      <c r="N63" s="77"/>
      <c r="O63" s="41"/>
      <c r="P63" s="793"/>
      <c r="Q63" s="741"/>
      <c r="R63" s="794"/>
      <c r="T63" s="2141"/>
      <c r="U63" s="162"/>
      <c r="V63" s="162"/>
      <c r="W63" s="162"/>
    </row>
    <row r="64" spans="1:23" s="18" customFormat="1" ht="68.25" customHeight="1" x14ac:dyDescent="0.25">
      <c r="A64" s="78"/>
      <c r="B64" s="79"/>
      <c r="C64" s="29"/>
      <c r="D64" s="2171" t="s">
        <v>124</v>
      </c>
      <c r="E64" s="172"/>
      <c r="F64" s="80"/>
      <c r="G64" s="81"/>
      <c r="H64" s="532"/>
      <c r="I64" s="465"/>
      <c r="J64" s="402"/>
      <c r="K64" s="402"/>
      <c r="L64" s="441"/>
      <c r="M64" s="7"/>
      <c r="N64" s="8"/>
      <c r="O64" s="442"/>
      <c r="P64" s="261"/>
      <c r="Q64" s="443"/>
      <c r="R64" s="577"/>
      <c r="T64" s="2141"/>
      <c r="U64" s="162"/>
      <c r="V64" s="162"/>
      <c r="W64" s="162"/>
    </row>
    <row r="65" spans="1:18" s="19" customFormat="1" ht="13.5" thickBot="1" x14ac:dyDescent="0.3">
      <c r="A65" s="9"/>
      <c r="B65" s="10"/>
      <c r="C65" s="11"/>
      <c r="D65" s="2172"/>
      <c r="E65" s="173"/>
      <c r="F65" s="12"/>
      <c r="G65" s="171"/>
      <c r="H65" s="415" t="s">
        <v>18</v>
      </c>
      <c r="I65" s="330">
        <f>J65+L65</f>
        <v>1138.3</v>
      </c>
      <c r="J65" s="325">
        <f>SUM(J59:J64)</f>
        <v>1138.3</v>
      </c>
      <c r="K65" s="324"/>
      <c r="L65" s="331"/>
      <c r="M65" s="343">
        <f>SUM(M59:M64)</f>
        <v>998.3</v>
      </c>
      <c r="N65" s="383">
        <f>SUM(N59:N64)</f>
        <v>998.3</v>
      </c>
      <c r="O65" s="42"/>
      <c r="P65" s="212"/>
      <c r="Q65" s="213"/>
      <c r="R65" s="214"/>
    </row>
    <row r="66" spans="1:18" s="18" customFormat="1" ht="26.25" customHeight="1" x14ac:dyDescent="0.25">
      <c r="A66" s="2315" t="s">
        <v>13</v>
      </c>
      <c r="B66" s="2317" t="s">
        <v>19</v>
      </c>
      <c r="C66" s="2319" t="s">
        <v>24</v>
      </c>
      <c r="D66" s="2245" t="s">
        <v>33</v>
      </c>
      <c r="E66" s="2321"/>
      <c r="F66" s="2323">
        <v>10</v>
      </c>
      <c r="G66" s="2306" t="s">
        <v>26</v>
      </c>
      <c r="H66" s="74" t="s">
        <v>27</v>
      </c>
      <c r="I66" s="359">
        <f>J66+K66+L66</f>
        <v>80</v>
      </c>
      <c r="J66" s="360">
        <v>80</v>
      </c>
      <c r="K66" s="360"/>
      <c r="L66" s="367"/>
      <c r="M66" s="27">
        <v>85</v>
      </c>
      <c r="N66" s="82">
        <v>85</v>
      </c>
      <c r="O66" s="2298" t="s">
        <v>129</v>
      </c>
      <c r="P66" s="2309">
        <v>22</v>
      </c>
      <c r="Q66" s="2311">
        <v>22</v>
      </c>
      <c r="R66" s="2313">
        <v>22</v>
      </c>
    </row>
    <row r="67" spans="1:18" s="18" customFormat="1" ht="13.5" thickBot="1" x14ac:dyDescent="0.3">
      <c r="A67" s="2316"/>
      <c r="B67" s="2318"/>
      <c r="C67" s="2320"/>
      <c r="D67" s="2165"/>
      <c r="E67" s="2322"/>
      <c r="F67" s="2324"/>
      <c r="G67" s="2307"/>
      <c r="H67" s="418" t="s">
        <v>18</v>
      </c>
      <c r="I67" s="368">
        <f t="shared" ref="I67:I74" si="5">J67+L67</f>
        <v>80</v>
      </c>
      <c r="J67" s="369">
        <f>SUM(J66)</f>
        <v>80</v>
      </c>
      <c r="K67" s="369"/>
      <c r="L67" s="370"/>
      <c r="M67" s="356">
        <f>SUM(M66)</f>
        <v>85</v>
      </c>
      <c r="N67" s="355">
        <f>SUM(N66)</f>
        <v>85</v>
      </c>
      <c r="O67" s="2308"/>
      <c r="P67" s="2310"/>
      <c r="Q67" s="2312"/>
      <c r="R67" s="2314"/>
    </row>
    <row r="68" spans="1:18" s="18" customFormat="1" ht="12.75" customHeight="1" x14ac:dyDescent="0.25">
      <c r="A68" s="2294" t="s">
        <v>13</v>
      </c>
      <c r="B68" s="2295" t="s">
        <v>19</v>
      </c>
      <c r="C68" s="484" t="s">
        <v>28</v>
      </c>
      <c r="D68" s="2303" t="s">
        <v>34</v>
      </c>
      <c r="E68" s="174"/>
      <c r="F68" s="498">
        <v>10</v>
      </c>
      <c r="G68" s="83" t="s">
        <v>35</v>
      </c>
      <c r="H68" s="84" t="s">
        <v>27</v>
      </c>
      <c r="I68" s="420">
        <f t="shared" si="5"/>
        <v>100</v>
      </c>
      <c r="J68" s="421">
        <v>70</v>
      </c>
      <c r="K68" s="421"/>
      <c r="L68" s="422">
        <v>30</v>
      </c>
      <c r="M68" s="16">
        <v>100</v>
      </c>
      <c r="N68" s="16">
        <v>100</v>
      </c>
      <c r="O68" s="2298" t="s">
        <v>58</v>
      </c>
      <c r="P68" s="208">
        <v>14</v>
      </c>
      <c r="Q68" s="209">
        <v>14</v>
      </c>
      <c r="R68" s="211">
        <v>14</v>
      </c>
    </row>
    <row r="69" spans="1:18" s="18" customFormat="1" x14ac:dyDescent="0.25">
      <c r="A69" s="2237"/>
      <c r="B69" s="2240"/>
      <c r="C69" s="485"/>
      <c r="D69" s="2304"/>
      <c r="E69" s="175"/>
      <c r="F69" s="85"/>
      <c r="G69" s="86"/>
      <c r="H69" s="87" t="s">
        <v>21</v>
      </c>
      <c r="I69" s="371">
        <f t="shared" si="5"/>
        <v>400</v>
      </c>
      <c r="J69" s="372">
        <v>280</v>
      </c>
      <c r="K69" s="372"/>
      <c r="L69" s="310">
        <v>120</v>
      </c>
      <c r="M69" s="266">
        <v>400</v>
      </c>
      <c r="N69" s="266">
        <v>400</v>
      </c>
      <c r="O69" s="2299"/>
      <c r="P69" s="215"/>
      <c r="Q69" s="216"/>
      <c r="R69" s="217"/>
    </row>
    <row r="70" spans="1:18" s="18" customFormat="1" ht="13.5" thickBot="1" x14ac:dyDescent="0.3">
      <c r="A70" s="482"/>
      <c r="B70" s="483"/>
      <c r="C70" s="485"/>
      <c r="D70" s="2305"/>
      <c r="E70" s="175"/>
      <c r="F70" s="85"/>
      <c r="G70" s="86"/>
      <c r="H70" s="418" t="s">
        <v>18</v>
      </c>
      <c r="I70" s="368">
        <f t="shared" si="5"/>
        <v>500</v>
      </c>
      <c r="J70" s="369">
        <f>SUM(J68:J69)</f>
        <v>350</v>
      </c>
      <c r="K70" s="369"/>
      <c r="L70" s="370">
        <f>SUM(L68:L69)</f>
        <v>150</v>
      </c>
      <c r="M70" s="356">
        <f>SUM(M68:M69)</f>
        <v>500</v>
      </c>
      <c r="N70" s="355">
        <f>SUM(N68:N69)</f>
        <v>500</v>
      </c>
      <c r="O70" s="238"/>
      <c r="P70" s="215"/>
      <c r="Q70" s="216"/>
      <c r="R70" s="217"/>
    </row>
    <row r="71" spans="1:18" s="18" customFormat="1" ht="12.75" customHeight="1" x14ac:dyDescent="0.25">
      <c r="A71" s="2294" t="s">
        <v>13</v>
      </c>
      <c r="B71" s="2295" t="s">
        <v>19</v>
      </c>
      <c r="C71" s="484" t="s">
        <v>36</v>
      </c>
      <c r="D71" s="2187" t="s">
        <v>37</v>
      </c>
      <c r="E71" s="174"/>
      <c r="F71" s="498">
        <v>10</v>
      </c>
      <c r="G71" s="495" t="s">
        <v>26</v>
      </c>
      <c r="H71" s="90" t="s">
        <v>27</v>
      </c>
      <c r="I71" s="374">
        <f t="shared" si="5"/>
        <v>69.2</v>
      </c>
      <c r="J71" s="375">
        <v>69.2</v>
      </c>
      <c r="K71" s="375"/>
      <c r="L71" s="376"/>
      <c r="M71" s="34">
        <v>69.2</v>
      </c>
      <c r="N71" s="91">
        <v>69.2</v>
      </c>
      <c r="O71" s="2298" t="s">
        <v>81</v>
      </c>
      <c r="P71" s="208">
        <v>20</v>
      </c>
      <c r="Q71" s="209">
        <v>20</v>
      </c>
      <c r="R71" s="211">
        <v>20</v>
      </c>
    </row>
    <row r="72" spans="1:18" s="18" customFormat="1" x14ac:dyDescent="0.2">
      <c r="A72" s="2237"/>
      <c r="B72" s="2240"/>
      <c r="C72" s="485"/>
      <c r="D72" s="2171"/>
      <c r="E72" s="176"/>
      <c r="F72" s="92"/>
      <c r="G72" s="93"/>
      <c r="H72" s="33" t="s">
        <v>21</v>
      </c>
      <c r="I72" s="377">
        <f t="shared" si="5"/>
        <v>692</v>
      </c>
      <c r="J72" s="378">
        <v>692</v>
      </c>
      <c r="K72" s="378"/>
      <c r="L72" s="379"/>
      <c r="M72" s="32">
        <v>692</v>
      </c>
      <c r="N72" s="94">
        <v>692</v>
      </c>
      <c r="O72" s="2299"/>
      <c r="P72" s="215"/>
      <c r="Q72" s="216"/>
      <c r="R72" s="217"/>
    </row>
    <row r="73" spans="1:18" s="18" customFormat="1" x14ac:dyDescent="0.2">
      <c r="A73" s="482"/>
      <c r="B73" s="483"/>
      <c r="C73" s="485"/>
      <c r="D73" s="2171"/>
      <c r="E73" s="176"/>
      <c r="F73" s="92"/>
      <c r="G73" s="93"/>
      <c r="H73" s="31" t="s">
        <v>21</v>
      </c>
      <c r="I73" s="377">
        <f t="shared" si="5"/>
        <v>38.1</v>
      </c>
      <c r="J73" s="378">
        <v>38.1</v>
      </c>
      <c r="K73" s="378"/>
      <c r="L73" s="379"/>
      <c r="M73" s="88">
        <v>38.1</v>
      </c>
      <c r="N73" s="89">
        <v>38.1</v>
      </c>
      <c r="O73" s="238"/>
      <c r="P73" s="215"/>
      <c r="Q73" s="216"/>
      <c r="R73" s="217"/>
    </row>
    <row r="74" spans="1:18" s="18" customFormat="1" ht="13.5" thickBot="1" x14ac:dyDescent="0.25">
      <c r="A74" s="505"/>
      <c r="B74" s="506"/>
      <c r="C74" s="486"/>
      <c r="D74" s="2172"/>
      <c r="E74" s="177"/>
      <c r="F74" s="96"/>
      <c r="G74" s="178"/>
      <c r="H74" s="423" t="s">
        <v>18</v>
      </c>
      <c r="I74" s="368">
        <f t="shared" si="5"/>
        <v>799.3</v>
      </c>
      <c r="J74" s="369">
        <f>SUM(J71:J73)</f>
        <v>799.3</v>
      </c>
      <c r="K74" s="369"/>
      <c r="L74" s="370"/>
      <c r="M74" s="356">
        <f>SUM(M71:M73)</f>
        <v>799.3</v>
      </c>
      <c r="N74" s="355">
        <f>SUM(N71:N73)</f>
        <v>799.3</v>
      </c>
      <c r="O74" s="239"/>
      <c r="P74" s="218"/>
      <c r="Q74" s="219"/>
      <c r="R74" s="220"/>
    </row>
    <row r="75" spans="1:18" s="18" customFormat="1" ht="12.75" customHeight="1" x14ac:dyDescent="0.25">
      <c r="A75" s="2294" t="s">
        <v>13</v>
      </c>
      <c r="B75" s="2295" t="s">
        <v>19</v>
      </c>
      <c r="C75" s="484" t="s">
        <v>38</v>
      </c>
      <c r="D75" s="2188" t="s">
        <v>97</v>
      </c>
      <c r="E75" s="174"/>
      <c r="F75" s="498">
        <v>10</v>
      </c>
      <c r="G75" s="15" t="s">
        <v>70</v>
      </c>
      <c r="H75" s="74" t="s">
        <v>21</v>
      </c>
      <c r="I75" s="359">
        <f t="shared" ref="I75" si="6">J75+L75</f>
        <v>500</v>
      </c>
      <c r="J75" s="360">
        <v>200</v>
      </c>
      <c r="K75" s="360"/>
      <c r="L75" s="305">
        <v>300</v>
      </c>
      <c r="M75" s="27">
        <v>500</v>
      </c>
      <c r="N75" s="82">
        <v>500</v>
      </c>
      <c r="O75" s="2298" t="s">
        <v>81</v>
      </c>
      <c r="P75" s="208"/>
      <c r="Q75" s="209"/>
      <c r="R75" s="211"/>
    </row>
    <row r="76" spans="1:18" s="18" customFormat="1" x14ac:dyDescent="0.2">
      <c r="A76" s="2237"/>
      <c r="B76" s="2240"/>
      <c r="C76" s="485"/>
      <c r="D76" s="2296"/>
      <c r="E76" s="176"/>
      <c r="F76" s="92"/>
      <c r="G76" s="95">
        <v>3</v>
      </c>
      <c r="H76" s="33"/>
      <c r="I76" s="371"/>
      <c r="J76" s="372"/>
      <c r="K76" s="372"/>
      <c r="L76" s="373"/>
      <c r="M76" s="34"/>
      <c r="N76" s="91"/>
      <c r="O76" s="2299"/>
      <c r="P76" s="215"/>
      <c r="Q76" s="216"/>
      <c r="R76" s="217"/>
    </row>
    <row r="77" spans="1:18" s="18" customFormat="1" ht="13.5" thickBot="1" x14ac:dyDescent="0.25">
      <c r="A77" s="482"/>
      <c r="B77" s="483"/>
      <c r="C77" s="486"/>
      <c r="D77" s="2297"/>
      <c r="E77" s="176"/>
      <c r="F77" s="96"/>
      <c r="G77" s="179">
        <v>6</v>
      </c>
      <c r="H77" s="423" t="s">
        <v>18</v>
      </c>
      <c r="I77" s="380">
        <f>J77+L77</f>
        <v>500</v>
      </c>
      <c r="J77" s="369">
        <f>SUM(J75:J76)</f>
        <v>200</v>
      </c>
      <c r="K77" s="381"/>
      <c r="L77" s="370">
        <f>L75</f>
        <v>300</v>
      </c>
      <c r="M77" s="356">
        <f>SUM(M75:M76)</f>
        <v>500</v>
      </c>
      <c r="N77" s="355">
        <f>SUM(N75:N76)</f>
        <v>500</v>
      </c>
      <c r="O77" s="238"/>
      <c r="P77" s="215"/>
      <c r="Q77" s="216"/>
      <c r="R77" s="217"/>
    </row>
    <row r="78" spans="1:18" s="18" customFormat="1" ht="12.75" customHeight="1" x14ac:dyDescent="0.25">
      <c r="A78" s="2294" t="s">
        <v>13</v>
      </c>
      <c r="B78" s="2295" t="s">
        <v>19</v>
      </c>
      <c r="C78" s="750" t="s">
        <v>69</v>
      </c>
      <c r="D78" s="2187" t="s">
        <v>122</v>
      </c>
      <c r="E78" s="711"/>
      <c r="F78" s="753" t="s">
        <v>16</v>
      </c>
      <c r="G78" s="716" t="s">
        <v>26</v>
      </c>
      <c r="H78" s="26" t="s">
        <v>17</v>
      </c>
      <c r="I78" s="314">
        <v>60.8</v>
      </c>
      <c r="J78" s="315">
        <v>60.8</v>
      </c>
      <c r="K78" s="315"/>
      <c r="L78" s="316"/>
      <c r="M78" s="97"/>
      <c r="N78" s="98"/>
      <c r="O78" s="2284" t="s">
        <v>120</v>
      </c>
      <c r="P78" s="233">
        <v>8</v>
      </c>
      <c r="Q78" s="234"/>
      <c r="R78" s="235"/>
    </row>
    <row r="79" spans="1:18" s="18" customFormat="1" ht="27" customHeight="1" x14ac:dyDescent="0.25">
      <c r="A79" s="2237"/>
      <c r="B79" s="2240"/>
      <c r="C79" s="751"/>
      <c r="D79" s="2171"/>
      <c r="E79" s="712"/>
      <c r="F79" s="739"/>
      <c r="G79" s="714"/>
      <c r="H79" s="192" t="s">
        <v>41</v>
      </c>
      <c r="I79" s="429">
        <v>484.5</v>
      </c>
      <c r="J79" s="319">
        <v>484.5</v>
      </c>
      <c r="K79" s="319"/>
      <c r="L79" s="382"/>
      <c r="M79" s="193">
        <v>337.5</v>
      </c>
      <c r="N79" s="70"/>
      <c r="O79" s="2285"/>
      <c r="P79" s="257">
        <v>50</v>
      </c>
      <c r="Q79" s="747">
        <v>50</v>
      </c>
      <c r="R79" s="745"/>
    </row>
    <row r="80" spans="1:18" s="18" customFormat="1" ht="64.5" thickBot="1" x14ac:dyDescent="0.3">
      <c r="A80" s="773"/>
      <c r="B80" s="774"/>
      <c r="C80" s="752"/>
      <c r="D80" s="2172"/>
      <c r="E80" s="713"/>
      <c r="F80" s="740"/>
      <c r="G80" s="715"/>
      <c r="H80" s="717" t="s">
        <v>17</v>
      </c>
      <c r="I80" s="718">
        <f>121.7+190.9</f>
        <v>312.60000000000002</v>
      </c>
      <c r="J80" s="687">
        <f>121.7+190.9</f>
        <v>312.60000000000002</v>
      </c>
      <c r="K80" s="719">
        <f>92.9+135.6</f>
        <v>228.5</v>
      </c>
      <c r="L80" s="720"/>
      <c r="M80" s="721">
        <v>364.8</v>
      </c>
      <c r="N80" s="722"/>
      <c r="O80" s="723" t="s">
        <v>173</v>
      </c>
      <c r="P80" s="688">
        <v>25</v>
      </c>
      <c r="Q80" s="786">
        <v>25</v>
      </c>
      <c r="R80" s="757"/>
    </row>
    <row r="81" spans="1:19" s="18" customFormat="1" x14ac:dyDescent="0.25">
      <c r="A81" s="758"/>
      <c r="B81" s="759"/>
      <c r="C81" s="750"/>
      <c r="D81" s="795"/>
      <c r="E81" s="711"/>
      <c r="F81" s="753"/>
      <c r="G81" s="796"/>
      <c r="H81" s="38" t="s">
        <v>17</v>
      </c>
      <c r="I81" s="327">
        <v>243.2</v>
      </c>
      <c r="J81" s="315">
        <v>243.2</v>
      </c>
      <c r="K81" s="315">
        <v>185.7</v>
      </c>
      <c r="L81" s="316"/>
      <c r="M81" s="35">
        <v>364.8</v>
      </c>
      <c r="N81" s="797"/>
      <c r="O81" s="2286" t="s">
        <v>174</v>
      </c>
      <c r="P81" s="782">
        <v>17</v>
      </c>
      <c r="Q81" s="741">
        <v>25</v>
      </c>
      <c r="R81" s="775"/>
      <c r="S81" s="6"/>
    </row>
    <row r="82" spans="1:19" s="18" customFormat="1" ht="51.75" customHeight="1" thickBot="1" x14ac:dyDescent="0.3">
      <c r="A82" s="748"/>
      <c r="B82" s="749"/>
      <c r="C82" s="752"/>
      <c r="D82" s="704"/>
      <c r="E82" s="713"/>
      <c r="F82" s="740"/>
      <c r="G82" s="715"/>
      <c r="H82" s="415" t="s">
        <v>18</v>
      </c>
      <c r="I82" s="323">
        <f>L82+J82</f>
        <v>1101.0999999999999</v>
      </c>
      <c r="J82" s="326">
        <f>SUM(J78:J81)</f>
        <v>1101.0999999999999</v>
      </c>
      <c r="K82" s="326">
        <f>SUM(K78:K81)</f>
        <v>414.2</v>
      </c>
      <c r="L82" s="383"/>
      <c r="M82" s="324">
        <f>SUM(M78:M81)</f>
        <v>1067.0999999999999</v>
      </c>
      <c r="N82" s="343">
        <f>SUM(N78:N79)</f>
        <v>0</v>
      </c>
      <c r="O82" s="2189"/>
      <c r="P82" s="675"/>
      <c r="Q82" s="676"/>
      <c r="R82" s="677"/>
    </row>
    <row r="83" spans="1:19" s="18" customFormat="1" ht="26.25" customHeight="1" x14ac:dyDescent="0.25">
      <c r="A83" s="758" t="s">
        <v>13</v>
      </c>
      <c r="B83" s="759" t="s">
        <v>19</v>
      </c>
      <c r="C83" s="750" t="s">
        <v>83</v>
      </c>
      <c r="D83" s="2192" t="s">
        <v>123</v>
      </c>
      <c r="E83" s="2288"/>
      <c r="F83" s="2250" t="s">
        <v>16</v>
      </c>
      <c r="G83" s="2291" t="s">
        <v>26</v>
      </c>
      <c r="H83" s="26" t="s">
        <v>41</v>
      </c>
      <c r="I83" s="420">
        <f>J83+L83</f>
        <v>2007.9</v>
      </c>
      <c r="J83" s="421">
        <v>51</v>
      </c>
      <c r="K83" s="315">
        <v>13.3</v>
      </c>
      <c r="L83" s="316">
        <v>1956.9</v>
      </c>
      <c r="M83" s="97"/>
      <c r="N83" s="436"/>
      <c r="O83" s="630" t="s">
        <v>175</v>
      </c>
      <c r="P83" s="433">
        <v>948.45</v>
      </c>
      <c r="Q83" s="434"/>
      <c r="R83" s="435"/>
    </row>
    <row r="84" spans="1:19" s="18" customFormat="1" x14ac:dyDescent="0.25">
      <c r="A84" s="748"/>
      <c r="B84" s="749"/>
      <c r="C84" s="751"/>
      <c r="D84" s="2287"/>
      <c r="E84" s="2289"/>
      <c r="F84" s="2162"/>
      <c r="G84" s="2173"/>
      <c r="H84" s="31" t="s">
        <v>21</v>
      </c>
      <c r="I84" s="371">
        <f>J84+L84</f>
        <v>354.3</v>
      </c>
      <c r="J84" s="427">
        <v>11</v>
      </c>
      <c r="K84" s="352">
        <v>2.4</v>
      </c>
      <c r="L84" s="382">
        <v>343.3</v>
      </c>
      <c r="M84" s="63"/>
      <c r="N84" s="431"/>
      <c r="O84" s="2292" t="s">
        <v>125</v>
      </c>
      <c r="P84" s="2278"/>
      <c r="Q84" s="2280">
        <v>20</v>
      </c>
      <c r="R84" s="2282">
        <v>20</v>
      </c>
    </row>
    <row r="85" spans="1:19" s="18" customFormat="1" ht="13.5" thickBot="1" x14ac:dyDescent="0.3">
      <c r="A85" s="748"/>
      <c r="B85" s="749"/>
      <c r="C85" s="752"/>
      <c r="D85" s="2193"/>
      <c r="E85" s="2290"/>
      <c r="F85" s="2163"/>
      <c r="G85" s="2174"/>
      <c r="H85" s="415" t="s">
        <v>18</v>
      </c>
      <c r="I85" s="384">
        <f>L85+J85</f>
        <v>2362.1999999999998</v>
      </c>
      <c r="J85" s="385">
        <f>SUM(J83:J84)</f>
        <v>62</v>
      </c>
      <c r="K85" s="385">
        <f>SUM(K83:K84)</f>
        <v>15.7</v>
      </c>
      <c r="L85" s="386">
        <f>SUM(L83:L84)</f>
        <v>2300.1999999999998</v>
      </c>
      <c r="M85" s="387">
        <f>SUM(M83:M83)</f>
        <v>0</v>
      </c>
      <c r="N85" s="432">
        <f>SUM(N83:N83)</f>
        <v>0</v>
      </c>
      <c r="O85" s="2293"/>
      <c r="P85" s="2279"/>
      <c r="Q85" s="2281"/>
      <c r="R85" s="2283"/>
    </row>
    <row r="86" spans="1:19" s="18" customFormat="1" ht="13.5" thickBot="1" x14ac:dyDescent="0.3">
      <c r="A86" s="23" t="s">
        <v>13</v>
      </c>
      <c r="B86" s="24" t="s">
        <v>19</v>
      </c>
      <c r="C86" s="2166" t="s">
        <v>30</v>
      </c>
      <c r="D86" s="2166"/>
      <c r="E86" s="2166"/>
      <c r="F86" s="2166"/>
      <c r="G86" s="2166"/>
      <c r="H86" s="2178"/>
      <c r="I86" s="100">
        <f>I85+I82+I77+I74+I70+I67+I65+I58+I56</f>
        <v>18796.2</v>
      </c>
      <c r="J86" s="686">
        <f t="shared" ref="J86:N86" si="7">J85+J82+J77+J74+J70+J67+J65+J58+J56</f>
        <v>16006</v>
      </c>
      <c r="K86" s="685">
        <f t="shared" si="7"/>
        <v>7110.6</v>
      </c>
      <c r="L86" s="684">
        <f t="shared" si="7"/>
        <v>2790.2</v>
      </c>
      <c r="M86" s="100">
        <f>M85+M82+M77+M74+M70+M67+M65+M58+M56</f>
        <v>19984</v>
      </c>
      <c r="N86" s="100">
        <f t="shared" si="7"/>
        <v>18949.7</v>
      </c>
      <c r="O86" s="2300"/>
      <c r="P86" s="2301"/>
      <c r="Q86" s="2301"/>
      <c r="R86" s="2302"/>
    </row>
    <row r="87" spans="1:19" s="18" customFormat="1" ht="13.5" thickBot="1" x14ac:dyDescent="0.3">
      <c r="A87" s="101" t="s">
        <v>13</v>
      </c>
      <c r="B87" s="24" t="s">
        <v>22</v>
      </c>
      <c r="C87" s="2275" t="s">
        <v>166</v>
      </c>
      <c r="D87" s="2275"/>
      <c r="E87" s="2276"/>
      <c r="F87" s="2276"/>
      <c r="G87" s="2276"/>
      <c r="H87" s="2276"/>
      <c r="I87" s="2276"/>
      <c r="J87" s="2276"/>
      <c r="K87" s="2276"/>
      <c r="L87" s="2276"/>
      <c r="M87" s="2276"/>
      <c r="N87" s="2276"/>
      <c r="O87" s="2276"/>
      <c r="P87" s="2276"/>
      <c r="Q87" s="2276"/>
      <c r="R87" s="2277"/>
    </row>
    <row r="88" spans="1:19" s="19" customFormat="1" ht="39.75" customHeight="1" x14ac:dyDescent="0.25">
      <c r="A88" s="118" t="s">
        <v>13</v>
      </c>
      <c r="B88" s="119" t="s">
        <v>22</v>
      </c>
      <c r="C88" s="587" t="s">
        <v>13</v>
      </c>
      <c r="D88" s="14" t="s">
        <v>40</v>
      </c>
      <c r="E88" s="582" t="s">
        <v>93</v>
      </c>
      <c r="F88" s="583" t="s">
        <v>16</v>
      </c>
      <c r="G88" s="584">
        <v>5</v>
      </c>
      <c r="H88" s="102"/>
      <c r="I88" s="580"/>
      <c r="J88" s="362"/>
      <c r="K88" s="361"/>
      <c r="L88" s="640"/>
      <c r="M88" s="579"/>
      <c r="N88" s="578"/>
      <c r="O88" s="754"/>
      <c r="P88" s="221"/>
      <c r="Q88" s="206"/>
      <c r="R88" s="222"/>
    </row>
    <row r="89" spans="1:19" s="19" customFormat="1" ht="15.75" customHeight="1" x14ac:dyDescent="0.25">
      <c r="A89" s="116"/>
      <c r="B89" s="117"/>
      <c r="C89" s="588"/>
      <c r="D89" s="2179" t="s">
        <v>155</v>
      </c>
      <c r="E89" s="450"/>
      <c r="F89" s="103"/>
      <c r="G89" s="451"/>
      <c r="H89" s="104" t="s">
        <v>52</v>
      </c>
      <c r="I89" s="388">
        <f t="shared" ref="I89:I92" si="8">J89+L89</f>
        <v>274.5</v>
      </c>
      <c r="J89" s="364"/>
      <c r="K89" s="364"/>
      <c r="L89" s="389">
        <v>274.5</v>
      </c>
      <c r="M89" s="105">
        <v>75.3</v>
      </c>
      <c r="N89" s="106"/>
      <c r="O89" s="2249" t="s">
        <v>127</v>
      </c>
      <c r="P89" s="223">
        <v>79</v>
      </c>
      <c r="Q89" s="779">
        <v>100</v>
      </c>
      <c r="R89" s="224"/>
    </row>
    <row r="90" spans="1:19" s="19" customFormat="1" ht="15.75" customHeight="1" x14ac:dyDescent="0.25">
      <c r="A90" s="116"/>
      <c r="B90" s="117"/>
      <c r="C90" s="588"/>
      <c r="D90" s="2180"/>
      <c r="E90" s="450"/>
      <c r="F90" s="103"/>
      <c r="G90" s="451"/>
      <c r="H90" s="104" t="s">
        <v>27</v>
      </c>
      <c r="I90" s="388">
        <f t="shared" si="8"/>
        <v>2</v>
      </c>
      <c r="J90" s="461">
        <v>2</v>
      </c>
      <c r="K90" s="461">
        <v>1.4</v>
      </c>
      <c r="L90" s="389"/>
      <c r="M90" s="7">
        <v>1</v>
      </c>
      <c r="N90" s="8"/>
      <c r="O90" s="2216"/>
      <c r="P90" s="225"/>
      <c r="Q90" s="743"/>
      <c r="R90" s="226"/>
    </row>
    <row r="91" spans="1:19" s="19" customFormat="1" ht="15.75" customHeight="1" x14ac:dyDescent="0.25">
      <c r="A91" s="116"/>
      <c r="B91" s="117"/>
      <c r="C91" s="588"/>
      <c r="D91" s="2180"/>
      <c r="E91" s="450"/>
      <c r="F91" s="103"/>
      <c r="G91" s="451"/>
      <c r="H91" s="109" t="s">
        <v>41</v>
      </c>
      <c r="I91" s="390">
        <f t="shared" si="8"/>
        <v>1601.7</v>
      </c>
      <c r="J91" s="391">
        <v>9.8000000000000007</v>
      </c>
      <c r="K91" s="391">
        <v>7.5</v>
      </c>
      <c r="L91" s="392">
        <v>1591.9</v>
      </c>
      <c r="M91" s="105">
        <v>434.9</v>
      </c>
      <c r="N91" s="106"/>
      <c r="O91" s="2216"/>
      <c r="P91" s="225"/>
      <c r="Q91" s="743"/>
      <c r="R91" s="226"/>
    </row>
    <row r="92" spans="1:19" s="19" customFormat="1" ht="15.75" customHeight="1" x14ac:dyDescent="0.25">
      <c r="A92" s="116"/>
      <c r="B92" s="117"/>
      <c r="C92" s="588"/>
      <c r="D92" s="2214"/>
      <c r="E92" s="450"/>
      <c r="F92" s="103"/>
      <c r="G92" s="451"/>
      <c r="H92" s="641" t="s">
        <v>18</v>
      </c>
      <c r="I92" s="642">
        <f t="shared" si="8"/>
        <v>1878.2</v>
      </c>
      <c r="J92" s="643">
        <f>SUM(J89:J91)</f>
        <v>11.8</v>
      </c>
      <c r="K92" s="643">
        <f>SUM(K89:K91)</f>
        <v>8.9</v>
      </c>
      <c r="L92" s="644">
        <f>SUM(L89:L91)</f>
        <v>1866.4</v>
      </c>
      <c r="M92" s="405">
        <f>SUM(M89:M91)</f>
        <v>511.2</v>
      </c>
      <c r="N92" s="406"/>
      <c r="O92" s="2217"/>
      <c r="P92" s="227"/>
      <c r="Q92" s="228"/>
      <c r="R92" s="229"/>
    </row>
    <row r="93" spans="1:19" s="19" customFormat="1" ht="15.75" customHeight="1" x14ac:dyDescent="0.25">
      <c r="A93" s="116"/>
      <c r="B93" s="117"/>
      <c r="C93" s="588"/>
      <c r="D93" s="2179" t="s">
        <v>156</v>
      </c>
      <c r="E93" s="452"/>
      <c r="F93" s="69"/>
      <c r="G93" s="108"/>
      <c r="H93" s="107" t="s">
        <v>52</v>
      </c>
      <c r="I93" s="395">
        <f>J93+L93</f>
        <v>189</v>
      </c>
      <c r="J93" s="396"/>
      <c r="K93" s="396"/>
      <c r="L93" s="397">
        <v>189</v>
      </c>
      <c r="M93" s="105">
        <v>88.3</v>
      </c>
      <c r="N93" s="106"/>
      <c r="O93" s="2249" t="s">
        <v>128</v>
      </c>
      <c r="P93" s="223">
        <v>78</v>
      </c>
      <c r="Q93" s="779">
        <v>100</v>
      </c>
      <c r="R93" s="224"/>
    </row>
    <row r="94" spans="1:19" s="19" customFormat="1" ht="15.75" customHeight="1" x14ac:dyDescent="0.25">
      <c r="A94" s="116"/>
      <c r="B94" s="117"/>
      <c r="C94" s="588"/>
      <c r="D94" s="2180"/>
      <c r="E94" s="452"/>
      <c r="F94" s="69"/>
      <c r="G94" s="108"/>
      <c r="H94" s="104" t="s">
        <v>27</v>
      </c>
      <c r="I94" s="462">
        <f t="shared" ref="I94:I100" si="9">J94+L94</f>
        <v>1.9</v>
      </c>
      <c r="J94" s="461">
        <v>1.9</v>
      </c>
      <c r="K94" s="461">
        <v>1.3</v>
      </c>
      <c r="L94" s="389"/>
      <c r="M94" s="7">
        <v>0.9</v>
      </c>
      <c r="N94" s="8"/>
      <c r="O94" s="2216"/>
      <c r="P94" s="225"/>
      <c r="Q94" s="743"/>
      <c r="R94" s="226"/>
    </row>
    <row r="95" spans="1:19" s="19" customFormat="1" ht="15.75" customHeight="1" x14ac:dyDescent="0.25">
      <c r="A95" s="116"/>
      <c r="B95" s="117"/>
      <c r="C95" s="588"/>
      <c r="D95" s="2180"/>
      <c r="E95" s="452"/>
      <c r="F95" s="69"/>
      <c r="G95" s="108"/>
      <c r="H95" s="110" t="s">
        <v>41</v>
      </c>
      <c r="I95" s="463">
        <f t="shared" si="9"/>
        <v>1068.8</v>
      </c>
      <c r="J95" s="464">
        <v>9.3000000000000007</v>
      </c>
      <c r="K95" s="464">
        <v>7.1</v>
      </c>
      <c r="L95" s="398">
        <v>1059.5</v>
      </c>
      <c r="M95" s="105">
        <v>540</v>
      </c>
      <c r="N95" s="106"/>
      <c r="O95" s="2216"/>
      <c r="P95" s="225"/>
      <c r="Q95" s="743"/>
      <c r="R95" s="226"/>
    </row>
    <row r="96" spans="1:19" s="19" customFormat="1" ht="15.75" customHeight="1" x14ac:dyDescent="0.25">
      <c r="A96" s="116"/>
      <c r="B96" s="117"/>
      <c r="C96" s="692"/>
      <c r="D96" s="2180"/>
      <c r="E96" s="452"/>
      <c r="F96" s="69"/>
      <c r="G96" s="108"/>
      <c r="H96" s="626" t="s">
        <v>18</v>
      </c>
      <c r="I96" s="585">
        <f t="shared" si="9"/>
        <v>1259.7</v>
      </c>
      <c r="J96" s="594">
        <f>SUM(J93:J95)</f>
        <v>11.2</v>
      </c>
      <c r="K96" s="594">
        <f>SUM(K93:K95)</f>
        <v>8.4</v>
      </c>
      <c r="L96" s="586">
        <f>SUM(L93:L95)</f>
        <v>1248.5</v>
      </c>
      <c r="M96" s="403">
        <f>SUM(M93:M95)</f>
        <v>629.20000000000005</v>
      </c>
      <c r="N96" s="404">
        <f>SUM(N93:N95)</f>
        <v>0</v>
      </c>
      <c r="O96" s="2216"/>
      <c r="P96" s="225"/>
      <c r="Q96" s="743"/>
      <c r="R96" s="226"/>
    </row>
    <row r="97" spans="1:24" s="19" customFormat="1" ht="14.25" customHeight="1" x14ac:dyDescent="0.25">
      <c r="A97" s="116"/>
      <c r="B97" s="117"/>
      <c r="C97" s="588"/>
      <c r="D97" s="2179" t="s">
        <v>157</v>
      </c>
      <c r="E97" s="452"/>
      <c r="F97" s="69"/>
      <c r="G97" s="108"/>
      <c r="H97" s="107" t="s">
        <v>52</v>
      </c>
      <c r="I97" s="395">
        <f t="shared" si="9"/>
        <v>259.89999999999998</v>
      </c>
      <c r="J97" s="396"/>
      <c r="K97" s="396"/>
      <c r="L97" s="397">
        <v>259.89999999999998</v>
      </c>
      <c r="M97" s="105"/>
      <c r="N97" s="106"/>
      <c r="O97" s="2249" t="s">
        <v>107</v>
      </c>
      <c r="P97" s="223">
        <v>100</v>
      </c>
      <c r="Q97" s="779"/>
      <c r="R97" s="224"/>
    </row>
    <row r="98" spans="1:24" s="19" customFormat="1" ht="14.25" customHeight="1" x14ac:dyDescent="0.25">
      <c r="A98" s="116"/>
      <c r="B98" s="117"/>
      <c r="C98" s="588"/>
      <c r="D98" s="2180"/>
      <c r="E98" s="452"/>
      <c r="F98" s="69"/>
      <c r="G98" s="108"/>
      <c r="H98" s="104" t="s">
        <v>27</v>
      </c>
      <c r="I98" s="462">
        <f t="shared" si="9"/>
        <v>7</v>
      </c>
      <c r="J98" s="461">
        <v>7</v>
      </c>
      <c r="K98" s="461">
        <v>1.4</v>
      </c>
      <c r="L98" s="389"/>
      <c r="M98" s="7"/>
      <c r="N98" s="8"/>
      <c r="O98" s="2216"/>
      <c r="P98" s="225"/>
      <c r="Q98" s="743"/>
      <c r="R98" s="226"/>
    </row>
    <row r="99" spans="1:24" s="19" customFormat="1" ht="14.25" customHeight="1" x14ac:dyDescent="0.25">
      <c r="A99" s="116"/>
      <c r="B99" s="117"/>
      <c r="C99" s="588"/>
      <c r="D99" s="2180"/>
      <c r="E99" s="452"/>
      <c r="F99" s="69"/>
      <c r="G99" s="108"/>
      <c r="H99" s="104" t="s">
        <v>41</v>
      </c>
      <c r="I99" s="462">
        <f t="shared" si="9"/>
        <v>1455.3</v>
      </c>
      <c r="J99" s="461">
        <v>39.700000000000003</v>
      </c>
      <c r="K99" s="461">
        <v>7.7</v>
      </c>
      <c r="L99" s="389">
        <v>1415.6</v>
      </c>
      <c r="M99" s="105"/>
      <c r="N99" s="106"/>
      <c r="O99" s="2216"/>
      <c r="P99" s="230"/>
      <c r="Q99" s="743"/>
      <c r="R99" s="226"/>
    </row>
    <row r="100" spans="1:24" s="19" customFormat="1" ht="14.25" customHeight="1" x14ac:dyDescent="0.25">
      <c r="A100" s="116"/>
      <c r="B100" s="117"/>
      <c r="C100" s="588"/>
      <c r="D100" s="2180"/>
      <c r="E100" s="453"/>
      <c r="F100" s="281"/>
      <c r="G100" s="454"/>
      <c r="H100" s="424" t="s">
        <v>18</v>
      </c>
      <c r="I100" s="399">
        <f t="shared" si="9"/>
        <v>1722.2</v>
      </c>
      <c r="J100" s="400">
        <f>SUM(J97:J99)</f>
        <v>46.7</v>
      </c>
      <c r="K100" s="400">
        <f>SUM(K97:K99)</f>
        <v>9.1</v>
      </c>
      <c r="L100" s="401">
        <f>SUM(L97:L99)</f>
        <v>1675.5</v>
      </c>
      <c r="M100" s="405">
        <f>SUM(M97:M99)</f>
        <v>0</v>
      </c>
      <c r="N100" s="406">
        <f>SUM(N97:N99)</f>
        <v>0</v>
      </c>
      <c r="O100" s="2216"/>
      <c r="P100" s="693"/>
      <c r="Q100" s="743"/>
      <c r="R100" s="226"/>
    </row>
    <row r="101" spans="1:24" s="19" customFormat="1" ht="14.25" customHeight="1" thickBot="1" x14ac:dyDescent="0.3">
      <c r="A101" s="116"/>
      <c r="B101" s="117"/>
      <c r="C101" s="588"/>
      <c r="D101" s="2274"/>
      <c r="E101" s="2271" t="s">
        <v>182</v>
      </c>
      <c r="F101" s="2272"/>
      <c r="G101" s="2272"/>
      <c r="H101" s="2273"/>
      <c r="I101" s="585">
        <f>I100+I96+I92</f>
        <v>4860.1000000000004</v>
      </c>
      <c r="J101" s="790">
        <f t="shared" ref="J101:N101" si="10">J100+J96+J92</f>
        <v>69.7</v>
      </c>
      <c r="K101" s="790">
        <f t="shared" si="10"/>
        <v>26.4</v>
      </c>
      <c r="L101" s="789">
        <f t="shared" si="10"/>
        <v>4790.3999999999996</v>
      </c>
      <c r="M101" s="585">
        <f>M100+M96+M92</f>
        <v>1140.4000000000001</v>
      </c>
      <c r="N101" s="585">
        <f t="shared" si="10"/>
        <v>0</v>
      </c>
      <c r="O101" s="755"/>
      <c r="P101" s="680"/>
      <c r="Q101" s="681"/>
      <c r="R101" s="682"/>
    </row>
    <row r="102" spans="1:24" s="19" customFormat="1" ht="41.25" customHeight="1" thickBot="1" x14ac:dyDescent="0.3">
      <c r="A102" s="724" t="s">
        <v>13</v>
      </c>
      <c r="B102" s="725" t="s">
        <v>22</v>
      </c>
      <c r="C102" s="787" t="s">
        <v>19</v>
      </c>
      <c r="D102" s="627" t="s">
        <v>43</v>
      </c>
      <c r="E102" s="625"/>
      <c r="F102" s="726"/>
      <c r="G102" s="727"/>
      <c r="H102" s="728"/>
      <c r="I102" s="729"/>
      <c r="J102" s="730"/>
      <c r="K102" s="731"/>
      <c r="L102" s="732"/>
      <c r="M102" s="733"/>
      <c r="N102" s="733"/>
      <c r="O102" s="734" t="s">
        <v>158</v>
      </c>
      <c r="P102" s="735">
        <v>2</v>
      </c>
      <c r="Q102" s="736"/>
      <c r="R102" s="737"/>
      <c r="T102" s="2142"/>
      <c r="U102" s="547"/>
      <c r="V102" s="547"/>
      <c r="W102" s="547"/>
    </row>
    <row r="103" spans="1:24" s="19" customFormat="1" ht="26.25" customHeight="1" x14ac:dyDescent="0.25">
      <c r="A103" s="118"/>
      <c r="B103" s="119"/>
      <c r="C103" s="587"/>
      <c r="D103" s="2213" t="s">
        <v>167</v>
      </c>
      <c r="E103" s="582" t="s">
        <v>59</v>
      </c>
      <c r="F103" s="438" t="s">
        <v>16</v>
      </c>
      <c r="G103" s="584">
        <v>5</v>
      </c>
      <c r="H103" s="798" t="s">
        <v>27</v>
      </c>
      <c r="I103" s="799">
        <f>J103+L103</f>
        <v>1002.6</v>
      </c>
      <c r="J103" s="581"/>
      <c r="K103" s="581"/>
      <c r="L103" s="800">
        <v>1002.6</v>
      </c>
      <c r="M103" s="801">
        <v>214.5</v>
      </c>
      <c r="N103" s="802"/>
      <c r="O103" s="2215" t="s">
        <v>181</v>
      </c>
      <c r="P103" s="2218">
        <v>95</v>
      </c>
      <c r="Q103" s="2220">
        <v>100</v>
      </c>
      <c r="R103" s="2222"/>
      <c r="T103" s="2142"/>
      <c r="U103" s="547"/>
      <c r="V103" s="547"/>
      <c r="W103" s="547"/>
    </row>
    <row r="104" spans="1:24" s="19" customFormat="1" ht="26.25" customHeight="1" x14ac:dyDescent="0.25">
      <c r="A104" s="116"/>
      <c r="B104" s="117"/>
      <c r="C104" s="588"/>
      <c r="D104" s="2180"/>
      <c r="E104" s="180"/>
      <c r="F104" s="182"/>
      <c r="G104" s="181"/>
      <c r="H104" s="104"/>
      <c r="I104" s="388"/>
      <c r="J104" s="364"/>
      <c r="K104" s="364"/>
      <c r="L104" s="461"/>
      <c r="M104" s="466"/>
      <c r="N104" s="106"/>
      <c r="O104" s="2216"/>
      <c r="P104" s="2219"/>
      <c r="Q104" s="2221"/>
      <c r="R104" s="2223"/>
      <c r="T104" s="591"/>
      <c r="U104" s="547"/>
      <c r="V104" s="547"/>
      <c r="W104" s="547"/>
    </row>
    <row r="105" spans="1:24" s="19" customFormat="1" ht="26.25" customHeight="1" x14ac:dyDescent="0.25">
      <c r="A105" s="116"/>
      <c r="B105" s="117"/>
      <c r="C105" s="588"/>
      <c r="D105" s="2180"/>
      <c r="E105" s="180"/>
      <c r="F105" s="182"/>
      <c r="G105" s="181"/>
      <c r="H105" s="107" t="s">
        <v>41</v>
      </c>
      <c r="I105" s="408">
        <f t="shared" ref="I105:I106" si="11">J105+L105</f>
        <v>511.3</v>
      </c>
      <c r="J105" s="396">
        <v>18.8</v>
      </c>
      <c r="K105" s="396">
        <v>14.4</v>
      </c>
      <c r="L105" s="396">
        <v>492.5</v>
      </c>
      <c r="M105" s="466">
        <v>60.7</v>
      </c>
      <c r="N105" s="106"/>
      <c r="O105" s="2216"/>
      <c r="P105" s="2219"/>
      <c r="Q105" s="743"/>
      <c r="R105" s="226"/>
      <c r="U105" s="592"/>
      <c r="V105" s="592"/>
      <c r="W105" s="592"/>
    </row>
    <row r="106" spans="1:24" s="19" customFormat="1" ht="26.25" customHeight="1" x14ac:dyDescent="0.25">
      <c r="A106" s="116"/>
      <c r="B106" s="117"/>
      <c r="C106" s="588"/>
      <c r="D106" s="2180"/>
      <c r="E106" s="180"/>
      <c r="F106" s="182"/>
      <c r="G106" s="181"/>
      <c r="H106" s="107" t="s">
        <v>21</v>
      </c>
      <c r="I106" s="408">
        <f t="shared" si="11"/>
        <v>90.2</v>
      </c>
      <c r="J106" s="396">
        <v>3.3</v>
      </c>
      <c r="K106" s="396">
        <v>2.5</v>
      </c>
      <c r="L106" s="396">
        <v>86.9</v>
      </c>
      <c r="M106" s="467">
        <v>10.7</v>
      </c>
      <c r="N106" s="8"/>
      <c r="O106" s="2216"/>
      <c r="P106" s="225"/>
      <c r="Q106" s="743"/>
      <c r="R106" s="226"/>
      <c r="U106" s="592"/>
      <c r="V106" s="592"/>
      <c r="W106" s="592"/>
    </row>
    <row r="107" spans="1:24" s="19" customFormat="1" ht="24.75" customHeight="1" x14ac:dyDescent="0.2">
      <c r="A107" s="116"/>
      <c r="B107" s="117"/>
      <c r="C107" s="588"/>
      <c r="D107" s="2214"/>
      <c r="E107" s="180"/>
      <c r="F107" s="182"/>
      <c r="G107" s="181"/>
      <c r="H107" s="641" t="s">
        <v>18</v>
      </c>
      <c r="I107" s="642">
        <f>J107+L107</f>
        <v>1604.1</v>
      </c>
      <c r="J107" s="643">
        <f>SUM(J103:J106)</f>
        <v>22.1</v>
      </c>
      <c r="K107" s="643">
        <f>SUM(K103:K106)</f>
        <v>16.899999999999999</v>
      </c>
      <c r="L107" s="643">
        <f>SUM(L103:L106)</f>
        <v>1582</v>
      </c>
      <c r="M107" s="645">
        <f>SUM(M103:M106)</f>
        <v>285.89999999999998</v>
      </c>
      <c r="N107" s="646"/>
      <c r="O107" s="2217"/>
      <c r="P107" s="647"/>
      <c r="Q107" s="648"/>
      <c r="R107" s="649"/>
      <c r="T107" s="572"/>
      <c r="U107" s="593"/>
      <c r="V107" s="593"/>
      <c r="W107" s="593"/>
      <c r="X107" s="17"/>
    </row>
    <row r="108" spans="1:24" s="19" customFormat="1" ht="12.75" customHeight="1" x14ac:dyDescent="0.25">
      <c r="A108" s="116"/>
      <c r="B108" s="117"/>
      <c r="C108" s="588"/>
      <c r="D108" s="2256" t="s">
        <v>168</v>
      </c>
      <c r="E108" s="180"/>
      <c r="F108" s="182"/>
      <c r="G108" s="181"/>
      <c r="H108" s="603" t="s">
        <v>27</v>
      </c>
      <c r="I108" s="390">
        <f>J108+L108</f>
        <v>50</v>
      </c>
      <c r="J108" s="402"/>
      <c r="K108" s="402"/>
      <c r="L108" s="391">
        <v>50</v>
      </c>
      <c r="M108" s="7"/>
      <c r="N108" s="8"/>
      <c r="O108" s="2216" t="s">
        <v>126</v>
      </c>
      <c r="P108" s="225">
        <v>1</v>
      </c>
      <c r="Q108" s="743"/>
      <c r="R108" s="226"/>
    </row>
    <row r="109" spans="1:24" s="19" customFormat="1" ht="14.25" customHeight="1" x14ac:dyDescent="0.25">
      <c r="A109" s="116"/>
      <c r="B109" s="117"/>
      <c r="C109" s="588"/>
      <c r="D109" s="2257"/>
      <c r="E109" s="185"/>
      <c r="G109" s="186"/>
      <c r="H109" s="603"/>
      <c r="I109" s="390"/>
      <c r="J109" s="391"/>
      <c r="K109" s="391"/>
      <c r="L109" s="391"/>
      <c r="M109" s="111"/>
      <c r="N109" s="112"/>
      <c r="O109" s="2216"/>
      <c r="P109" s="225"/>
      <c r="Q109" s="743"/>
      <c r="R109" s="226"/>
    </row>
    <row r="110" spans="1:24" s="19" customFormat="1" ht="12.75" customHeight="1" x14ac:dyDescent="0.25">
      <c r="A110" s="116"/>
      <c r="B110" s="117"/>
      <c r="C110" s="588"/>
      <c r="D110" s="2258"/>
      <c r="E110" s="185"/>
      <c r="F110" s="182"/>
      <c r="G110" s="186"/>
      <c r="H110" s="641" t="s">
        <v>18</v>
      </c>
      <c r="I110" s="642">
        <f>J110+L110</f>
        <v>50</v>
      </c>
      <c r="J110" s="643"/>
      <c r="K110" s="643"/>
      <c r="L110" s="643">
        <f>SUM(L108:L109)</f>
        <v>50</v>
      </c>
      <c r="M110" s="645">
        <f>SUM(M108:M109)</f>
        <v>0</v>
      </c>
      <c r="N110" s="646">
        <f>SUM(N108:N109)</f>
        <v>0</v>
      </c>
      <c r="O110" s="2216"/>
      <c r="P110" s="230"/>
      <c r="Q110" s="231"/>
      <c r="R110" s="232"/>
    </row>
    <row r="111" spans="1:24" s="19" customFormat="1" ht="18" customHeight="1" x14ac:dyDescent="0.25">
      <c r="A111" s="116"/>
      <c r="B111" s="117"/>
      <c r="C111" s="588"/>
      <c r="D111" s="2257" t="s">
        <v>169</v>
      </c>
      <c r="E111" s="180"/>
      <c r="F111" s="69"/>
      <c r="G111" s="604"/>
      <c r="H111" s="183" t="s">
        <v>42</v>
      </c>
      <c r="I111" s="388">
        <f>J111+L111</f>
        <v>100</v>
      </c>
      <c r="J111" s="364"/>
      <c r="K111" s="364"/>
      <c r="L111" s="461">
        <v>100</v>
      </c>
      <c r="M111" s="105"/>
      <c r="N111" s="106"/>
      <c r="O111" s="2249" t="s">
        <v>130</v>
      </c>
      <c r="P111" s="223">
        <v>1</v>
      </c>
      <c r="Q111" s="779"/>
      <c r="R111" s="224"/>
    </row>
    <row r="112" spans="1:24" s="19" customFormat="1" ht="18" customHeight="1" x14ac:dyDescent="0.25">
      <c r="A112" s="116"/>
      <c r="B112" s="117"/>
      <c r="C112" s="588"/>
      <c r="D112" s="2257"/>
      <c r="E112" s="185"/>
      <c r="G112" s="437"/>
      <c r="H112" s="184" t="s">
        <v>27</v>
      </c>
      <c r="I112" s="408"/>
      <c r="J112" s="396"/>
      <c r="K112" s="396"/>
      <c r="L112" s="396"/>
      <c r="M112" s="105"/>
      <c r="N112" s="106"/>
      <c r="O112" s="2216"/>
      <c r="P112" s="225"/>
      <c r="Q112" s="743"/>
      <c r="R112" s="226"/>
    </row>
    <row r="113" spans="1:20" s="19" customFormat="1" ht="18" customHeight="1" x14ac:dyDescent="0.25">
      <c r="A113" s="116"/>
      <c r="B113" s="117"/>
      <c r="C113" s="588"/>
      <c r="D113" s="2257"/>
      <c r="E113" s="650"/>
      <c r="F113" s="651"/>
      <c r="G113" s="652"/>
      <c r="H113" s="425" t="s">
        <v>18</v>
      </c>
      <c r="I113" s="393">
        <f>J113+L113</f>
        <v>100</v>
      </c>
      <c r="J113" s="394"/>
      <c r="K113" s="394"/>
      <c r="L113" s="394">
        <f>SUM(L111:L112)</f>
        <v>100</v>
      </c>
      <c r="M113" s="407">
        <f>SUM(M111:M112)</f>
        <v>0</v>
      </c>
      <c r="N113" s="410">
        <f>SUM(N111:N112)</f>
        <v>0</v>
      </c>
      <c r="O113" s="2217"/>
      <c r="P113" s="647"/>
      <c r="Q113" s="648"/>
      <c r="R113" s="649"/>
    </row>
    <row r="114" spans="1:20" ht="12.75" customHeight="1" x14ac:dyDescent="0.2">
      <c r="A114" s="116"/>
      <c r="B114" s="117"/>
      <c r="C114" s="588"/>
      <c r="D114" s="2259" t="s">
        <v>170</v>
      </c>
      <c r="E114" s="290"/>
      <c r="F114" s="455" t="s">
        <v>16</v>
      </c>
      <c r="G114" s="2261" t="s">
        <v>35</v>
      </c>
      <c r="H114" s="599" t="s">
        <v>27</v>
      </c>
      <c r="I114" s="346">
        <f>J114+L114</f>
        <v>37.299999999999997</v>
      </c>
      <c r="J114" s="347">
        <v>37.299999999999997</v>
      </c>
      <c r="K114" s="347"/>
      <c r="L114" s="348"/>
      <c r="M114" s="600"/>
      <c r="N114" s="600"/>
      <c r="O114" s="2263"/>
      <c r="P114" s="2226"/>
      <c r="Q114" s="2228"/>
      <c r="R114" s="2224"/>
      <c r="T114" s="113"/>
    </row>
    <row r="115" spans="1:20" ht="28.5" customHeight="1" x14ac:dyDescent="0.2">
      <c r="A115" s="116"/>
      <c r="B115" s="117"/>
      <c r="C115" s="588"/>
      <c r="D115" s="2260"/>
      <c r="E115" s="187"/>
      <c r="F115" s="456"/>
      <c r="G115" s="2262"/>
      <c r="H115" s="595"/>
      <c r="I115" s="596"/>
      <c r="J115" s="597"/>
      <c r="K115" s="597"/>
      <c r="L115" s="657"/>
      <c r="M115" s="598"/>
      <c r="N115" s="598"/>
      <c r="O115" s="2263"/>
      <c r="P115" s="2227"/>
      <c r="Q115" s="2229"/>
      <c r="R115" s="2225"/>
      <c r="T115" s="113"/>
    </row>
    <row r="116" spans="1:20" ht="12.75" customHeight="1" x14ac:dyDescent="0.2">
      <c r="A116" s="116"/>
      <c r="B116" s="117"/>
      <c r="C116" s="588"/>
      <c r="D116" s="2259" t="s">
        <v>116</v>
      </c>
      <c r="E116" s="187"/>
      <c r="F116" s="456"/>
      <c r="G116" s="778"/>
      <c r="H116" s="601"/>
      <c r="I116" s="320"/>
      <c r="J116" s="321"/>
      <c r="K116" s="321"/>
      <c r="L116" s="555"/>
      <c r="M116" s="602"/>
      <c r="N116" s="602"/>
      <c r="O116" s="756"/>
      <c r="P116" s="628"/>
      <c r="Q116" s="746"/>
      <c r="R116" s="744"/>
    </row>
    <row r="117" spans="1:20" ht="15.75" customHeight="1" x14ac:dyDescent="0.2">
      <c r="A117" s="116"/>
      <c r="B117" s="117"/>
      <c r="C117" s="588"/>
      <c r="D117" s="2267"/>
      <c r="E117" s="187"/>
      <c r="F117" s="456"/>
      <c r="G117" s="778"/>
      <c r="H117" s="425" t="s">
        <v>18</v>
      </c>
      <c r="I117" s="654">
        <f>J117+L117</f>
        <v>37.299999999999997</v>
      </c>
      <c r="J117" s="655">
        <f>SUM(J114:J116)</f>
        <v>37.299999999999997</v>
      </c>
      <c r="K117" s="655"/>
      <c r="L117" s="660"/>
      <c r="M117" s="662"/>
      <c r="N117" s="662"/>
      <c r="O117" s="756"/>
      <c r="P117" s="653"/>
      <c r="Q117" s="771"/>
      <c r="R117" s="772"/>
    </row>
    <row r="118" spans="1:20" ht="17.25" customHeight="1" x14ac:dyDescent="0.2">
      <c r="A118" s="116"/>
      <c r="B118" s="117"/>
      <c r="C118" s="588"/>
      <c r="D118" s="2259" t="s">
        <v>171</v>
      </c>
      <c r="E118" s="290"/>
      <c r="F118" s="738" t="s">
        <v>16</v>
      </c>
      <c r="G118" s="291" t="s">
        <v>26</v>
      </c>
      <c r="H118" s="599" t="s">
        <v>27</v>
      </c>
      <c r="I118" s="346"/>
      <c r="J118" s="347"/>
      <c r="K118" s="347"/>
      <c r="L118" s="348"/>
      <c r="M118" s="661">
        <v>15.5</v>
      </c>
      <c r="N118" s="263">
        <v>9.8000000000000007</v>
      </c>
      <c r="O118" s="756"/>
      <c r="P118" s="628"/>
      <c r="Q118" s="746"/>
      <c r="R118" s="744"/>
      <c r="S118" s="190"/>
    </row>
    <row r="119" spans="1:20" ht="15" customHeight="1" x14ac:dyDescent="0.2">
      <c r="A119" s="116"/>
      <c r="B119" s="117"/>
      <c r="C119" s="588"/>
      <c r="D119" s="2171"/>
      <c r="E119" s="187"/>
      <c r="F119" s="739"/>
      <c r="G119" s="778"/>
      <c r="H119" s="589" t="s">
        <v>18</v>
      </c>
      <c r="I119" s="340"/>
      <c r="J119" s="350"/>
      <c r="K119" s="341"/>
      <c r="L119" s="351"/>
      <c r="M119" s="357">
        <f>M118</f>
        <v>15.5</v>
      </c>
      <c r="N119" s="344">
        <f>SUM(N102:N118)</f>
        <v>9.8000000000000007</v>
      </c>
      <c r="O119" s="777"/>
      <c r="P119" s="628"/>
      <c r="Q119" s="746"/>
      <c r="R119" s="744"/>
    </row>
    <row r="120" spans="1:20" ht="15" customHeight="1" thickBot="1" x14ac:dyDescent="0.25">
      <c r="A120" s="116"/>
      <c r="B120" s="656"/>
      <c r="C120" s="788"/>
      <c r="D120" s="2172"/>
      <c r="E120" s="2268" t="s">
        <v>182</v>
      </c>
      <c r="F120" s="2269"/>
      <c r="G120" s="2269"/>
      <c r="H120" s="2270"/>
      <c r="I120" s="330">
        <f>I119+I117+I113+I110+I107</f>
        <v>1791.4</v>
      </c>
      <c r="J120" s="325">
        <f t="shared" ref="J120:N120" si="12">J119+J117+J113+J110+J107</f>
        <v>59.4</v>
      </c>
      <c r="K120" s="324">
        <f t="shared" si="12"/>
        <v>16.899999999999999</v>
      </c>
      <c r="L120" s="331">
        <f t="shared" si="12"/>
        <v>1732</v>
      </c>
      <c r="M120" s="330">
        <f>M119+M117+M113+M110+M107</f>
        <v>301.39999999999998</v>
      </c>
      <c r="N120" s="330">
        <f t="shared" si="12"/>
        <v>9.8000000000000007</v>
      </c>
      <c r="O120" s="658"/>
      <c r="P120" s="659"/>
      <c r="Q120" s="659"/>
      <c r="R120" s="207"/>
    </row>
    <row r="121" spans="1:20" s="18" customFormat="1" ht="13.5" thickBot="1" x14ac:dyDescent="0.3">
      <c r="A121" s="23" t="s">
        <v>13</v>
      </c>
      <c r="B121" s="114" t="s">
        <v>22</v>
      </c>
      <c r="C121" s="2177" t="s">
        <v>30</v>
      </c>
      <c r="D121" s="2166"/>
      <c r="E121" s="2166"/>
      <c r="F121" s="2166"/>
      <c r="G121" s="2166"/>
      <c r="H121" s="2178"/>
      <c r="I121" s="245">
        <f>I120+I101</f>
        <v>6651.5</v>
      </c>
      <c r="J121" s="122">
        <f t="shared" ref="J121:N121" si="13">J120+J101</f>
        <v>129.1</v>
      </c>
      <c r="K121" s="123">
        <f t="shared" si="13"/>
        <v>43.3</v>
      </c>
      <c r="L121" s="590">
        <f t="shared" si="13"/>
        <v>6522.4</v>
      </c>
      <c r="M121" s="245">
        <f>M120+M101</f>
        <v>1441.8</v>
      </c>
      <c r="N121" s="245">
        <f t="shared" si="13"/>
        <v>9.8000000000000007</v>
      </c>
      <c r="O121" s="2167"/>
      <c r="P121" s="2168"/>
      <c r="Q121" s="2168"/>
      <c r="R121" s="2169"/>
    </row>
    <row r="122" spans="1:20" ht="13.5" thickBot="1" x14ac:dyDescent="0.25">
      <c r="A122" s="23" t="s">
        <v>13</v>
      </c>
      <c r="B122" s="114" t="s">
        <v>24</v>
      </c>
      <c r="C122" s="2264" t="s">
        <v>95</v>
      </c>
      <c r="D122" s="2265"/>
      <c r="E122" s="2265"/>
      <c r="F122" s="2265"/>
      <c r="G122" s="2265"/>
      <c r="H122" s="2265"/>
      <c r="I122" s="2265"/>
      <c r="J122" s="2265"/>
      <c r="K122" s="2265"/>
      <c r="L122" s="2265"/>
      <c r="M122" s="2265"/>
      <c r="N122" s="2265"/>
      <c r="O122" s="2265"/>
      <c r="P122" s="2265"/>
      <c r="Q122" s="2265"/>
      <c r="R122" s="2266"/>
    </row>
    <row r="123" spans="1:20" x14ac:dyDescent="0.2">
      <c r="A123" s="2236" t="s">
        <v>13</v>
      </c>
      <c r="B123" s="2239" t="s">
        <v>24</v>
      </c>
      <c r="C123" s="2242" t="s">
        <v>13</v>
      </c>
      <c r="D123" s="2245" t="s">
        <v>121</v>
      </c>
      <c r="E123" s="2246"/>
      <c r="F123" s="2250" t="s">
        <v>36</v>
      </c>
      <c r="G123" s="2251" t="s">
        <v>53</v>
      </c>
      <c r="H123" s="102" t="s">
        <v>27</v>
      </c>
      <c r="I123" s="390"/>
      <c r="J123" s="402"/>
      <c r="K123" s="402"/>
      <c r="L123" s="391"/>
      <c r="M123" s="76"/>
      <c r="N123" s="115"/>
      <c r="O123" s="2254" t="s">
        <v>117</v>
      </c>
      <c r="P123" s="507">
        <v>12</v>
      </c>
      <c r="Q123" s="508">
        <v>12</v>
      </c>
      <c r="R123" s="509">
        <v>12</v>
      </c>
    </row>
    <row r="124" spans="1:20" x14ac:dyDescent="0.2">
      <c r="A124" s="2237"/>
      <c r="B124" s="2240"/>
      <c r="C124" s="2243"/>
      <c r="D124" s="2164"/>
      <c r="E124" s="2247"/>
      <c r="F124" s="2162"/>
      <c r="G124" s="2252"/>
      <c r="H124" s="527" t="s">
        <v>27</v>
      </c>
      <c r="I124" s="388">
        <f>J124+L124</f>
        <v>300</v>
      </c>
      <c r="J124" s="363"/>
      <c r="K124" s="364"/>
      <c r="L124" s="363">
        <v>300</v>
      </c>
      <c r="M124" s="105">
        <v>300</v>
      </c>
      <c r="N124" s="106">
        <v>300</v>
      </c>
      <c r="O124" s="2216"/>
      <c r="P124" s="267"/>
      <c r="Q124" s="490"/>
      <c r="R124" s="207"/>
    </row>
    <row r="125" spans="1:20" x14ac:dyDescent="0.2">
      <c r="A125" s="2237"/>
      <c r="B125" s="2240"/>
      <c r="C125" s="2243"/>
      <c r="D125" s="2164"/>
      <c r="E125" s="2247"/>
      <c r="F125" s="2162"/>
      <c r="G125" s="2252"/>
      <c r="H125" s="104" t="s">
        <v>118</v>
      </c>
      <c r="I125" s="388"/>
      <c r="J125" s="363"/>
      <c r="K125" s="364"/>
      <c r="L125" s="363"/>
      <c r="M125" s="105"/>
      <c r="N125" s="106"/>
      <c r="O125" s="2216"/>
      <c r="P125" s="267"/>
      <c r="Q125" s="490"/>
      <c r="R125" s="207"/>
    </row>
    <row r="126" spans="1:20" x14ac:dyDescent="0.2">
      <c r="A126" s="2237"/>
      <c r="B126" s="2240"/>
      <c r="C126" s="2243"/>
      <c r="D126" s="2164"/>
      <c r="E126" s="2247"/>
      <c r="F126" s="2162"/>
      <c r="G126" s="2252"/>
      <c r="H126" s="104" t="s">
        <v>21</v>
      </c>
      <c r="I126" s="388">
        <f>J126+L126</f>
        <v>1300</v>
      </c>
      <c r="J126" s="363"/>
      <c r="K126" s="364"/>
      <c r="L126" s="363">
        <v>1300</v>
      </c>
      <c r="M126" s="105">
        <v>1300</v>
      </c>
      <c r="N126" s="106">
        <v>1300</v>
      </c>
      <c r="O126" s="2216"/>
      <c r="P126" s="268"/>
      <c r="Q126" s="269"/>
      <c r="R126" s="270"/>
    </row>
    <row r="127" spans="1:20" ht="13.5" thickBot="1" x14ac:dyDescent="0.25">
      <c r="A127" s="2238"/>
      <c r="B127" s="2241"/>
      <c r="C127" s="2244"/>
      <c r="D127" s="2165"/>
      <c r="E127" s="2248"/>
      <c r="F127" s="2163"/>
      <c r="G127" s="2253"/>
      <c r="H127" s="426" t="s">
        <v>18</v>
      </c>
      <c r="I127" s="311">
        <f>SUM(I123:I126)</f>
        <v>1600</v>
      </c>
      <c r="J127" s="349"/>
      <c r="K127" s="312"/>
      <c r="L127" s="349">
        <f>SUM(L123:L126)</f>
        <v>1600</v>
      </c>
      <c r="M127" s="342">
        <f>SUM(M123:M126)</f>
        <v>1600</v>
      </c>
      <c r="N127" s="345">
        <f>SUM(N123:N126)</f>
        <v>1600</v>
      </c>
      <c r="O127" s="2255"/>
      <c r="P127" s="271"/>
      <c r="Q127" s="272"/>
      <c r="R127" s="273"/>
    </row>
    <row r="128" spans="1:20" ht="51" x14ac:dyDescent="0.2">
      <c r="A128" s="118" t="s">
        <v>13</v>
      </c>
      <c r="B128" s="119" t="s">
        <v>24</v>
      </c>
      <c r="C128" s="487" t="s">
        <v>19</v>
      </c>
      <c r="D128" s="282" t="s">
        <v>96</v>
      </c>
      <c r="E128" s="617"/>
      <c r="F128" s="188"/>
      <c r="G128" s="488" t="s">
        <v>26</v>
      </c>
      <c r="H128" s="26" t="s">
        <v>32</v>
      </c>
      <c r="I128" s="612">
        <f>J128+L128</f>
        <v>2500</v>
      </c>
      <c r="J128" s="303">
        <v>2500</v>
      </c>
      <c r="K128" s="303"/>
      <c r="L128" s="613"/>
      <c r="M128" s="614">
        <v>2500</v>
      </c>
      <c r="N128" s="615">
        <v>2500</v>
      </c>
      <c r="O128" s="616"/>
      <c r="P128" s="507"/>
      <c r="Q128" s="508"/>
      <c r="R128" s="509"/>
    </row>
    <row r="129" spans="1:20" ht="30" customHeight="1" x14ac:dyDescent="0.2">
      <c r="A129" s="116"/>
      <c r="B129" s="117"/>
      <c r="C129" s="478"/>
      <c r="D129" s="480" t="s">
        <v>159</v>
      </c>
      <c r="E129" s="618"/>
      <c r="F129" s="476" t="s">
        <v>13</v>
      </c>
      <c r="G129" s="492"/>
      <c r="H129" s="33" t="s">
        <v>21</v>
      </c>
      <c r="I129" s="352">
        <f t="shared" ref="I129" si="14">J129+L129</f>
        <v>19</v>
      </c>
      <c r="J129" s="352">
        <v>19</v>
      </c>
      <c r="K129" s="352"/>
      <c r="L129" s="610"/>
      <c r="M129" s="250">
        <v>19</v>
      </c>
      <c r="N129" s="250">
        <v>19</v>
      </c>
      <c r="O129" s="631" t="s">
        <v>180</v>
      </c>
      <c r="P129" s="489">
        <v>40</v>
      </c>
      <c r="Q129" s="490">
        <v>30</v>
      </c>
      <c r="R129" s="491">
        <v>30</v>
      </c>
      <c r="S129" s="190"/>
      <c r="T129" s="113"/>
    </row>
    <row r="130" spans="1:20" ht="38.25" x14ac:dyDescent="0.2">
      <c r="A130" s="116"/>
      <c r="B130" s="117"/>
      <c r="C130" s="478"/>
      <c r="D130" s="605" t="s">
        <v>160</v>
      </c>
      <c r="E130" s="618"/>
      <c r="F130" s="457" t="s">
        <v>36</v>
      </c>
      <c r="G130" s="492"/>
      <c r="H130" s="71"/>
      <c r="I130" s="413"/>
      <c r="J130" s="606"/>
      <c r="K130" s="606"/>
      <c r="L130" s="607"/>
      <c r="M130" s="72"/>
      <c r="N130" s="72"/>
      <c r="O130" s="632" t="s">
        <v>164</v>
      </c>
      <c r="P130" s="611">
        <v>40</v>
      </c>
      <c r="Q130" s="501">
        <v>30</v>
      </c>
      <c r="R130" s="503">
        <v>30</v>
      </c>
      <c r="S130" s="190"/>
    </row>
    <row r="131" spans="1:20" ht="51" x14ac:dyDescent="0.2">
      <c r="A131" s="116"/>
      <c r="B131" s="117"/>
      <c r="C131" s="478"/>
      <c r="D131" s="479" t="s">
        <v>161</v>
      </c>
      <c r="E131" s="618"/>
      <c r="F131" s="481"/>
      <c r="G131" s="492"/>
      <c r="H131" s="33"/>
      <c r="I131" s="352"/>
      <c r="J131" s="352"/>
      <c r="K131" s="352"/>
      <c r="L131" s="610"/>
      <c r="M131" s="250"/>
      <c r="N131" s="250"/>
      <c r="O131" s="633" t="s">
        <v>131</v>
      </c>
      <c r="P131" s="257">
        <v>95</v>
      </c>
      <c r="Q131" s="500">
        <v>100</v>
      </c>
      <c r="R131" s="502">
        <v>100</v>
      </c>
    </row>
    <row r="132" spans="1:20" ht="38.25" x14ac:dyDescent="0.2">
      <c r="A132" s="116"/>
      <c r="B132" s="117"/>
      <c r="C132" s="478"/>
      <c r="D132" s="480" t="s">
        <v>162</v>
      </c>
      <c r="E132" s="618"/>
      <c r="F132" s="476"/>
      <c r="G132" s="492"/>
      <c r="H132" s="33"/>
      <c r="I132" s="352"/>
      <c r="J132" s="608"/>
      <c r="K132" s="608"/>
      <c r="L132" s="609"/>
      <c r="M132" s="66"/>
      <c r="N132" s="66"/>
      <c r="O132" s="256" t="s">
        <v>176</v>
      </c>
      <c r="P132" s="489">
        <v>60</v>
      </c>
      <c r="Q132" s="490">
        <v>60</v>
      </c>
      <c r="R132" s="491">
        <v>60</v>
      </c>
    </row>
    <row r="133" spans="1:20" ht="27" customHeight="1" x14ac:dyDescent="0.2">
      <c r="A133" s="116"/>
      <c r="B133" s="117"/>
      <c r="C133" s="2170"/>
      <c r="D133" s="480" t="s">
        <v>163</v>
      </c>
      <c r="E133" s="618"/>
      <c r="F133" s="476"/>
      <c r="G133" s="492"/>
      <c r="H133" s="33"/>
      <c r="I133" s="352"/>
      <c r="J133" s="608"/>
      <c r="K133" s="608"/>
      <c r="L133" s="609"/>
      <c r="M133" s="66"/>
      <c r="N133" s="66"/>
      <c r="O133" s="634" t="s">
        <v>108</v>
      </c>
      <c r="P133" s="489">
        <v>84</v>
      </c>
      <c r="Q133" s="490">
        <v>85</v>
      </c>
      <c r="R133" s="491">
        <v>85</v>
      </c>
      <c r="T133" s="113"/>
    </row>
    <row r="134" spans="1:20" ht="19.5" customHeight="1" x14ac:dyDescent="0.2">
      <c r="A134" s="116"/>
      <c r="B134" s="117"/>
      <c r="C134" s="2170"/>
      <c r="D134" s="2171" t="s">
        <v>77</v>
      </c>
      <c r="E134" s="618"/>
      <c r="F134" s="2162"/>
      <c r="G134" s="2173"/>
      <c r="H134" s="33"/>
      <c r="I134" s="352"/>
      <c r="J134" s="321"/>
      <c r="K134" s="321"/>
      <c r="L134" s="555"/>
      <c r="M134" s="250"/>
      <c r="N134" s="250"/>
      <c r="O134" s="2175" t="s">
        <v>177</v>
      </c>
      <c r="P134" s="489">
        <v>12</v>
      </c>
      <c r="Q134" s="490">
        <v>12</v>
      </c>
      <c r="R134" s="491">
        <v>12</v>
      </c>
    </row>
    <row r="135" spans="1:20" ht="20.25" customHeight="1" thickBot="1" x14ac:dyDescent="0.25">
      <c r="A135" s="504"/>
      <c r="B135" s="483"/>
      <c r="C135" s="2170"/>
      <c r="D135" s="2172"/>
      <c r="E135" s="619"/>
      <c r="F135" s="2163"/>
      <c r="G135" s="2174"/>
      <c r="H135" s="415" t="s">
        <v>18</v>
      </c>
      <c r="I135" s="326">
        <f>J135+L135</f>
        <v>2519</v>
      </c>
      <c r="J135" s="326">
        <f>SUM(J128:J134)</f>
        <v>2519</v>
      </c>
      <c r="K135" s="326"/>
      <c r="L135" s="324"/>
      <c r="M135" s="343">
        <f>SUM(M128:M134)</f>
        <v>2519</v>
      </c>
      <c r="N135" s="383">
        <f>SUM(N128:N134)</f>
        <v>2519</v>
      </c>
      <c r="O135" s="2176"/>
      <c r="P135" s="275"/>
      <c r="Q135" s="276"/>
      <c r="R135" s="277"/>
    </row>
    <row r="136" spans="1:20" ht="40.5" customHeight="1" thickBot="1" x14ac:dyDescent="0.25">
      <c r="A136" s="724" t="s">
        <v>13</v>
      </c>
      <c r="B136" s="725" t="s">
        <v>24</v>
      </c>
      <c r="C136" s="806" t="s">
        <v>22</v>
      </c>
      <c r="D136" s="807" t="s">
        <v>79</v>
      </c>
      <c r="E136" s="808"/>
      <c r="F136" s="809" t="s">
        <v>36</v>
      </c>
      <c r="G136" s="810"/>
      <c r="H136" s="811"/>
      <c r="I136" s="812"/>
      <c r="J136" s="813"/>
      <c r="K136" s="813"/>
      <c r="L136" s="814"/>
      <c r="M136" s="815"/>
      <c r="N136" s="815"/>
      <c r="O136" s="816"/>
      <c r="P136" s="817"/>
      <c r="Q136" s="818"/>
      <c r="R136" s="819"/>
    </row>
    <row r="137" spans="1:20" ht="78.75" customHeight="1" x14ac:dyDescent="0.2">
      <c r="A137" s="116"/>
      <c r="B137" s="117"/>
      <c r="C137" s="803"/>
      <c r="D137" s="805" t="s">
        <v>172</v>
      </c>
      <c r="E137" s="189"/>
      <c r="F137" s="2162" t="s">
        <v>36</v>
      </c>
      <c r="G137" s="13" t="s">
        <v>94</v>
      </c>
      <c r="H137" s="33" t="s">
        <v>27</v>
      </c>
      <c r="I137" s="318"/>
      <c r="J137" s="321"/>
      <c r="K137" s="321"/>
      <c r="L137" s="322"/>
      <c r="M137" s="193">
        <v>87.1</v>
      </c>
      <c r="N137" s="193"/>
      <c r="O137" s="280" t="s">
        <v>126</v>
      </c>
      <c r="P137" s="611"/>
      <c r="Q137" s="746">
        <v>1</v>
      </c>
      <c r="R137" s="744"/>
    </row>
    <row r="138" spans="1:20" ht="17.25" customHeight="1" x14ac:dyDescent="0.2">
      <c r="A138" s="198"/>
      <c r="B138" s="117"/>
      <c r="C138" s="803"/>
      <c r="D138" s="2164" t="s">
        <v>80</v>
      </c>
      <c r="E138" s="189"/>
      <c r="F138" s="2162"/>
      <c r="G138" s="287" t="s">
        <v>53</v>
      </c>
      <c r="H138" s="99" t="s">
        <v>21</v>
      </c>
      <c r="I138" s="346">
        <f>J138+L138</f>
        <v>619</v>
      </c>
      <c r="J138" s="354">
        <v>19</v>
      </c>
      <c r="K138" s="354"/>
      <c r="L138" s="411">
        <v>600</v>
      </c>
      <c r="M138" s="250"/>
      <c r="N138" s="250"/>
      <c r="O138" s="526" t="s">
        <v>133</v>
      </c>
      <c r="P138" s="528">
        <v>3</v>
      </c>
      <c r="Q138" s="529">
        <v>3</v>
      </c>
      <c r="R138" s="530">
        <v>3</v>
      </c>
    </row>
    <row r="139" spans="1:20" ht="14.25" customHeight="1" thickBot="1" x14ac:dyDescent="0.25">
      <c r="A139" s="299"/>
      <c r="B139" s="667"/>
      <c r="C139" s="804"/>
      <c r="D139" s="2165"/>
      <c r="E139" s="683"/>
      <c r="F139" s="2163"/>
      <c r="G139" s="244"/>
      <c r="H139" s="415" t="s">
        <v>18</v>
      </c>
      <c r="I139" s="323">
        <f t="shared" ref="I139:N139" si="15">SUM(I137:I138)</f>
        <v>619</v>
      </c>
      <c r="J139" s="324">
        <f t="shared" si="15"/>
        <v>19</v>
      </c>
      <c r="K139" s="325">
        <f t="shared" si="15"/>
        <v>0</v>
      </c>
      <c r="L139" s="326">
        <f t="shared" si="15"/>
        <v>600</v>
      </c>
      <c r="M139" s="323">
        <f>SUM(M137:M138)</f>
        <v>87.1</v>
      </c>
      <c r="N139" s="323">
        <f t="shared" si="15"/>
        <v>0</v>
      </c>
      <c r="O139" s="42"/>
      <c r="P139" s="275"/>
      <c r="Q139" s="276"/>
      <c r="R139" s="277"/>
    </row>
    <row r="140" spans="1:20" s="18" customFormat="1" ht="13.5" thickBot="1" x14ac:dyDescent="0.3">
      <c r="A140" s="23" t="s">
        <v>13</v>
      </c>
      <c r="B140" s="24" t="s">
        <v>24</v>
      </c>
      <c r="C140" s="2166" t="s">
        <v>30</v>
      </c>
      <c r="D140" s="2166"/>
      <c r="E140" s="2166"/>
      <c r="F140" s="2166"/>
      <c r="G140" s="2166"/>
      <c r="H140" s="2166"/>
      <c r="I140" s="121">
        <f t="shared" ref="I140:N140" si="16">I135+I127+I139</f>
        <v>4738</v>
      </c>
      <c r="J140" s="123">
        <f t="shared" si="16"/>
        <v>2538</v>
      </c>
      <c r="K140" s="122">
        <f t="shared" si="16"/>
        <v>0</v>
      </c>
      <c r="L140" s="123">
        <f t="shared" si="16"/>
        <v>2200</v>
      </c>
      <c r="M140" s="245">
        <f t="shared" si="16"/>
        <v>4206.1000000000004</v>
      </c>
      <c r="N140" s="245">
        <f t="shared" si="16"/>
        <v>4119</v>
      </c>
      <c r="O140" s="2167"/>
      <c r="P140" s="2168"/>
      <c r="Q140" s="2168"/>
      <c r="R140" s="2169"/>
    </row>
    <row r="141" spans="1:20" ht="14.25" customHeight="1" thickBot="1" x14ac:dyDescent="0.25">
      <c r="A141" s="505" t="s">
        <v>13</v>
      </c>
      <c r="B141" s="124"/>
      <c r="C141" s="2153" t="s">
        <v>44</v>
      </c>
      <c r="D141" s="2153"/>
      <c r="E141" s="2153"/>
      <c r="F141" s="2153"/>
      <c r="G141" s="2153"/>
      <c r="H141" s="2153"/>
      <c r="I141" s="125">
        <f>J141+L141</f>
        <v>105300.7</v>
      </c>
      <c r="J141" s="127">
        <f>J140+J121+J86+J31</f>
        <v>93788.1</v>
      </c>
      <c r="K141" s="126">
        <f>K140+K121+K86+K31</f>
        <v>8591.1</v>
      </c>
      <c r="L141" s="278">
        <f>L140+L121+L86+L31</f>
        <v>11512.6</v>
      </c>
      <c r="M141" s="127">
        <f>M140+M121+M86+M31</f>
        <v>107985.4</v>
      </c>
      <c r="N141" s="128">
        <f>N140+N121+N86+N31</f>
        <v>105432</v>
      </c>
      <c r="O141" s="2154"/>
      <c r="P141" s="2155"/>
      <c r="Q141" s="2155"/>
      <c r="R141" s="2156"/>
    </row>
    <row r="142" spans="1:20" s="18" customFormat="1" ht="13.5" customHeight="1" thickBot="1" x14ac:dyDescent="0.3">
      <c r="A142" s="129" t="s">
        <v>45</v>
      </c>
      <c r="B142" s="2157" t="s">
        <v>46</v>
      </c>
      <c r="C142" s="2158"/>
      <c r="D142" s="2158"/>
      <c r="E142" s="2158"/>
      <c r="F142" s="2158"/>
      <c r="G142" s="2158"/>
      <c r="H142" s="2158"/>
      <c r="I142" s="130">
        <f>J142+L142</f>
        <v>105300.7</v>
      </c>
      <c r="J142" s="132">
        <f>J141</f>
        <v>93788.1</v>
      </c>
      <c r="K142" s="131">
        <f>K141</f>
        <v>8591.1</v>
      </c>
      <c r="L142" s="279">
        <f>L141</f>
        <v>11512.6</v>
      </c>
      <c r="M142" s="132">
        <f>M141</f>
        <v>107985.4</v>
      </c>
      <c r="N142" s="133">
        <f>N141</f>
        <v>105432</v>
      </c>
      <c r="O142" s="2159"/>
      <c r="P142" s="2160"/>
      <c r="Q142" s="2160"/>
      <c r="R142" s="2161"/>
      <c r="S142" s="6"/>
    </row>
    <row r="143" spans="1:20" s="113" customFormat="1" ht="24" customHeight="1" thickBot="1" x14ac:dyDescent="0.25">
      <c r="B143" s="134"/>
      <c r="C143" s="134"/>
      <c r="D143" s="2208" t="s">
        <v>47</v>
      </c>
      <c r="E143" s="2208"/>
      <c r="F143" s="2208"/>
      <c r="G143" s="2208"/>
      <c r="H143" s="2208"/>
      <c r="I143" s="2208"/>
      <c r="J143" s="2208"/>
      <c r="K143" s="2208"/>
      <c r="L143" s="2208"/>
      <c r="M143" s="2208"/>
      <c r="N143" s="2208"/>
      <c r="O143" s="236"/>
      <c r="P143" s="236"/>
      <c r="Q143" s="236"/>
      <c r="R143" s="236"/>
    </row>
    <row r="144" spans="1:20" s="18" customFormat="1" ht="32.25" customHeight="1" thickBot="1" x14ac:dyDescent="0.3">
      <c r="A144" s="2149" t="s">
        <v>48</v>
      </c>
      <c r="B144" s="2150"/>
      <c r="C144" s="2150"/>
      <c r="D144" s="2150"/>
      <c r="E144" s="2150"/>
      <c r="F144" s="2150"/>
      <c r="G144" s="2150"/>
      <c r="H144" s="2151"/>
      <c r="I144" s="2150" t="s">
        <v>110</v>
      </c>
      <c r="J144" s="2150"/>
      <c r="K144" s="2150"/>
      <c r="L144" s="2151"/>
      <c r="M144" s="620" t="s">
        <v>189</v>
      </c>
      <c r="N144" s="620" t="s">
        <v>190</v>
      </c>
      <c r="O144" s="474"/>
      <c r="P144" s="2152"/>
      <c r="Q144" s="2152"/>
      <c r="R144" s="2152"/>
    </row>
    <row r="145" spans="1:18" s="18" customFormat="1" ht="13.5" customHeight="1" thickBot="1" x14ac:dyDescent="0.3">
      <c r="A145" s="2138" t="s">
        <v>49</v>
      </c>
      <c r="B145" s="2139"/>
      <c r="C145" s="2139"/>
      <c r="D145" s="2139"/>
      <c r="E145" s="2139"/>
      <c r="F145" s="2139"/>
      <c r="G145" s="2139"/>
      <c r="H145" s="2140"/>
      <c r="I145" s="2204">
        <f>SUM(I146:L149)</f>
        <v>50571.8</v>
      </c>
      <c r="J145" s="2204"/>
      <c r="K145" s="2204"/>
      <c r="L145" s="2205"/>
      <c r="M145" s="472">
        <f>SUM(M146:M149)</f>
        <v>59930.3</v>
      </c>
      <c r="N145" s="135">
        <f>SUM(N146:N149)</f>
        <v>58760.7</v>
      </c>
      <c r="O145" s="469"/>
      <c r="P145" s="2196"/>
      <c r="Q145" s="2196"/>
      <c r="R145" s="2196"/>
    </row>
    <row r="146" spans="1:18" s="18" customFormat="1" ht="12.75" customHeight="1" x14ac:dyDescent="0.25">
      <c r="A146" s="2146" t="s">
        <v>98</v>
      </c>
      <c r="B146" s="2147"/>
      <c r="C146" s="2147"/>
      <c r="D146" s="2147"/>
      <c r="E146" s="2147"/>
      <c r="F146" s="2147"/>
      <c r="G146" s="2147"/>
      <c r="H146" s="2148"/>
      <c r="I146" s="2206">
        <f>SUMIF(H12:H140,"SB",I12:I140)</f>
        <v>28751.5</v>
      </c>
      <c r="J146" s="2206"/>
      <c r="K146" s="2206"/>
      <c r="L146" s="2207"/>
      <c r="M146" s="473">
        <f>SUMIF(H12:H138,H27,M12:M138)</f>
        <v>30686.1</v>
      </c>
      <c r="N146" s="200">
        <f>SUMIF(H12:H138,"sb",N12:N138)</f>
        <v>30409.7</v>
      </c>
      <c r="O146" s="471"/>
      <c r="P146" s="2199"/>
      <c r="Q146" s="2199"/>
      <c r="R146" s="2199"/>
    </row>
    <row r="147" spans="1:18" s="18" customFormat="1" ht="12.75" customHeight="1" x14ac:dyDescent="0.25">
      <c r="A147" s="2143" t="s">
        <v>99</v>
      </c>
      <c r="B147" s="2144"/>
      <c r="C147" s="2144"/>
      <c r="D147" s="2144"/>
      <c r="E147" s="2144"/>
      <c r="F147" s="2144"/>
      <c r="G147" s="2144"/>
      <c r="H147" s="2145"/>
      <c r="I147" s="2203">
        <f>SUMIF(H12:H140,"SB(sP)",I12:I140)</f>
        <v>4001.2</v>
      </c>
      <c r="J147" s="2185"/>
      <c r="K147" s="2185"/>
      <c r="L147" s="2186"/>
      <c r="M147" s="138">
        <f>SUMIF(H12:H135,"sb(sp)",M12:M135)</f>
        <v>4333.1000000000004</v>
      </c>
      <c r="N147" s="138">
        <f>SUMIF(H12:H138,"sb(sp)",N12:N138)</f>
        <v>4333.1000000000004</v>
      </c>
      <c r="O147" s="471"/>
      <c r="P147" s="2199"/>
      <c r="Q147" s="2199"/>
      <c r="R147" s="2199"/>
    </row>
    <row r="148" spans="1:18" s="18" customFormat="1" ht="15" customHeight="1" x14ac:dyDescent="0.25">
      <c r="A148" s="2143" t="s">
        <v>100</v>
      </c>
      <c r="B148" s="2144"/>
      <c r="C148" s="2144"/>
      <c r="D148" s="2144"/>
      <c r="E148" s="2144"/>
      <c r="F148" s="2144"/>
      <c r="G148" s="2144"/>
      <c r="H148" s="2145"/>
      <c r="I148" s="2185">
        <f>SUMIF(H12:H140,"sb(vb)",I12:I140)</f>
        <v>17095.7</v>
      </c>
      <c r="J148" s="2185"/>
      <c r="K148" s="2185"/>
      <c r="L148" s="2186"/>
      <c r="M148" s="470">
        <f>SUMIF(H12:H138,"sb(vb)",M12:M138)</f>
        <v>24747.5</v>
      </c>
      <c r="N148" s="138">
        <f>SUMIF(H12:H138,H12,N12:N138)</f>
        <v>24017.9</v>
      </c>
      <c r="O148" s="471"/>
      <c r="P148" s="2199"/>
      <c r="Q148" s="2199"/>
      <c r="R148" s="2199"/>
    </row>
    <row r="149" spans="1:18" s="18" customFormat="1" ht="12.75" customHeight="1" thickBot="1" x14ac:dyDescent="0.3">
      <c r="A149" s="2200" t="s">
        <v>101</v>
      </c>
      <c r="B149" s="2201"/>
      <c r="C149" s="2201"/>
      <c r="D149" s="2201"/>
      <c r="E149" s="2201"/>
      <c r="F149" s="2201"/>
      <c r="G149" s="2201"/>
      <c r="H149" s="2202"/>
      <c r="I149" s="2197">
        <f>SUMIF(H12:H140,"sb(p)",I12:I140)</f>
        <v>723.4</v>
      </c>
      <c r="J149" s="2197"/>
      <c r="K149" s="2197"/>
      <c r="L149" s="2198"/>
      <c r="M149" s="139">
        <f>SUMIF(H12:H135,"sb(p)",M12:M135)</f>
        <v>163.6</v>
      </c>
      <c r="N149" s="140">
        <f>SUMIF(H12:H138,#REF!,N12:N138)</f>
        <v>0</v>
      </c>
      <c r="O149" s="471"/>
      <c r="P149" s="2199"/>
      <c r="Q149" s="2199"/>
      <c r="R149" s="2199"/>
    </row>
    <row r="150" spans="1:18" s="18" customFormat="1" ht="13.5" customHeight="1" thickBot="1" x14ac:dyDescent="0.3">
      <c r="A150" s="2138" t="s">
        <v>50</v>
      </c>
      <c r="B150" s="2139"/>
      <c r="C150" s="2139"/>
      <c r="D150" s="2139"/>
      <c r="E150" s="2139"/>
      <c r="F150" s="2139"/>
      <c r="G150" s="2139"/>
      <c r="H150" s="2140"/>
      <c r="I150" s="2204">
        <f>SUM(I151:L153)</f>
        <v>54728.9</v>
      </c>
      <c r="J150" s="2204"/>
      <c r="K150" s="2204"/>
      <c r="L150" s="2205"/>
      <c r="M150" s="472">
        <f>SUM(M151:M153)</f>
        <v>48055.1</v>
      </c>
      <c r="N150" s="135">
        <f>N151+N152+N153</f>
        <v>46671.3</v>
      </c>
      <c r="O150" s="469"/>
      <c r="P150" s="2196"/>
      <c r="Q150" s="2196"/>
      <c r="R150" s="2196"/>
    </row>
    <row r="151" spans="1:18" s="18" customFormat="1" ht="12.75" customHeight="1" x14ac:dyDescent="0.25">
      <c r="A151" s="2230" t="s">
        <v>102</v>
      </c>
      <c r="B151" s="2231"/>
      <c r="C151" s="2231"/>
      <c r="D151" s="2231"/>
      <c r="E151" s="2231"/>
      <c r="F151" s="2231"/>
      <c r="G151" s="2231"/>
      <c r="H151" s="2232"/>
      <c r="I151" s="2211">
        <f>SUMIF(H32:H140,"es",I32:I140)</f>
        <v>7129.5</v>
      </c>
      <c r="J151" s="2211"/>
      <c r="K151" s="2211"/>
      <c r="L151" s="2212"/>
      <c r="M151" s="136">
        <f>SUMIF(H12:H135,"es",M12:M135)</f>
        <v>1373.1</v>
      </c>
      <c r="N151" s="137">
        <f>SUMIF(H12:H135,"es",N12:N135)</f>
        <v>0</v>
      </c>
      <c r="O151" s="471"/>
      <c r="P151" s="2199"/>
      <c r="Q151" s="2199"/>
      <c r="R151" s="2199"/>
    </row>
    <row r="152" spans="1:18" s="18" customFormat="1" ht="12.75" customHeight="1" x14ac:dyDescent="0.25">
      <c r="A152" s="2143" t="s">
        <v>103</v>
      </c>
      <c r="B152" s="2144"/>
      <c r="C152" s="2144"/>
      <c r="D152" s="2144"/>
      <c r="E152" s="2144"/>
      <c r="F152" s="2144"/>
      <c r="G152" s="2144"/>
      <c r="H152" s="2145"/>
      <c r="I152" s="2185">
        <f>SUMIF(H12:H140,"lrvb",I12:I140)</f>
        <v>47289.7</v>
      </c>
      <c r="J152" s="2185"/>
      <c r="K152" s="2185"/>
      <c r="L152" s="2186"/>
      <c r="M152" s="470">
        <f>SUMIF(H12:H135,"lrvb",M12:M135)</f>
        <v>46472.3</v>
      </c>
      <c r="N152" s="138">
        <f>SUMIF(H12:H135,H126,N12:N135)</f>
        <v>46461.599999999999</v>
      </c>
      <c r="O152" s="56"/>
      <c r="P152" s="2199"/>
      <c r="Q152" s="2199"/>
      <c r="R152" s="2199"/>
    </row>
    <row r="153" spans="1:18" s="18" customFormat="1" ht="13.5" customHeight="1" thickBot="1" x14ac:dyDescent="0.3">
      <c r="A153" s="2233" t="s">
        <v>109</v>
      </c>
      <c r="B153" s="2234"/>
      <c r="C153" s="2234"/>
      <c r="D153" s="2234"/>
      <c r="E153" s="2234"/>
      <c r="F153" s="2234"/>
      <c r="G153" s="2234"/>
      <c r="H153" s="2235"/>
      <c r="I153" s="2209">
        <f>SUMIF(H32:H140,"kt",I32:I140)</f>
        <v>309.7</v>
      </c>
      <c r="J153" s="2209"/>
      <c r="K153" s="2209"/>
      <c r="L153" s="2210"/>
      <c r="M153" s="136">
        <f>SUMIF(H12:H135,"kt",M12:M135)</f>
        <v>209.7</v>
      </c>
      <c r="N153" s="137">
        <f>SUMIF(H12:H135,"kt",N12:N135)</f>
        <v>209.7</v>
      </c>
      <c r="O153" s="56"/>
      <c r="P153" s="2199"/>
      <c r="Q153" s="2199"/>
      <c r="R153" s="2199"/>
    </row>
    <row r="154" spans="1:18" s="18" customFormat="1" ht="13.5" customHeight="1" thickBot="1" x14ac:dyDescent="0.3">
      <c r="A154" s="2182" t="s">
        <v>51</v>
      </c>
      <c r="B154" s="2183"/>
      <c r="C154" s="2183"/>
      <c r="D154" s="2183"/>
      <c r="E154" s="2183"/>
      <c r="F154" s="2183"/>
      <c r="G154" s="2183"/>
      <c r="H154" s="2184"/>
      <c r="I154" s="2194">
        <f>I150+I145</f>
        <v>105300.7</v>
      </c>
      <c r="J154" s="2194"/>
      <c r="K154" s="2194"/>
      <c r="L154" s="2195"/>
      <c r="M154" s="468">
        <f>M145+M150</f>
        <v>107985.4</v>
      </c>
      <c r="N154" s="412">
        <f>N145+N150</f>
        <v>105432</v>
      </c>
      <c r="O154" s="240"/>
      <c r="P154" s="2196"/>
      <c r="Q154" s="2196"/>
      <c r="R154" s="2196"/>
    </row>
    <row r="155" spans="1:18" x14ac:dyDescent="0.2">
      <c r="B155" s="141"/>
      <c r="C155" s="141"/>
      <c r="D155" s="141"/>
      <c r="E155" s="141"/>
      <c r="F155" s="141"/>
      <c r="J155" s="2181"/>
      <c r="K155" s="2181"/>
      <c r="M155" s="190"/>
      <c r="N155" s="190"/>
    </row>
    <row r="156" spans="1:18" x14ac:dyDescent="0.2">
      <c r="I156" s="190"/>
      <c r="J156" s="302"/>
      <c r="K156" s="190"/>
      <c r="M156" s="190"/>
      <c r="N156" s="190"/>
    </row>
    <row r="158" spans="1:18" x14ac:dyDescent="0.2">
      <c r="J158" s="190"/>
    </row>
    <row r="160" spans="1:18" x14ac:dyDescent="0.2">
      <c r="E160" s="17"/>
      <c r="F160" s="17"/>
      <c r="G160" s="142"/>
      <c r="O160" s="143"/>
      <c r="P160" s="143"/>
      <c r="Q160" s="143"/>
      <c r="R160" s="143"/>
    </row>
  </sheetData>
  <mergeCells count="225">
    <mergeCell ref="R15:R16"/>
    <mergeCell ref="O13:O14"/>
    <mergeCell ref="O15:O16"/>
    <mergeCell ref="P15:P16"/>
    <mergeCell ref="Q15:Q16"/>
    <mergeCell ref="O6:O7"/>
    <mergeCell ref="P6:R6"/>
    <mergeCell ref="A8:R8"/>
    <mergeCell ref="A9:R9"/>
    <mergeCell ref="B10:R10"/>
    <mergeCell ref="C11:R11"/>
    <mergeCell ref="A1:R1"/>
    <mergeCell ref="A2:R2"/>
    <mergeCell ref="A3:R3"/>
    <mergeCell ref="A4:R4"/>
    <mergeCell ref="A5:A7"/>
    <mergeCell ref="B5:B7"/>
    <mergeCell ref="C5:C7"/>
    <mergeCell ref="D5:D7"/>
    <mergeCell ref="E5:E7"/>
    <mergeCell ref="F5:F7"/>
    <mergeCell ref="M5:M7"/>
    <mergeCell ref="N5:N7"/>
    <mergeCell ref="O5:R5"/>
    <mergeCell ref="I6:I7"/>
    <mergeCell ref="G5:G7"/>
    <mergeCell ref="H5:H7"/>
    <mergeCell ref="I5:L5"/>
    <mergeCell ref="J6:K6"/>
    <mergeCell ref="L6:L7"/>
    <mergeCell ref="D21:D22"/>
    <mergeCell ref="O21:O22"/>
    <mergeCell ref="P21:P22"/>
    <mergeCell ref="Q21:Q22"/>
    <mergeCell ref="R21:R22"/>
    <mergeCell ref="D19:D20"/>
    <mergeCell ref="O19:O20"/>
    <mergeCell ref="P19:P20"/>
    <mergeCell ref="Q19:Q20"/>
    <mergeCell ref="R19:R20"/>
    <mergeCell ref="G23:G24"/>
    <mergeCell ref="D25:D26"/>
    <mergeCell ref="O25:O26"/>
    <mergeCell ref="P25:P26"/>
    <mergeCell ref="A23:A24"/>
    <mergeCell ref="B23:B24"/>
    <mergeCell ref="C23:C24"/>
    <mergeCell ref="D23:D24"/>
    <mergeCell ref="E23:E24"/>
    <mergeCell ref="F23:F24"/>
    <mergeCell ref="C32:R32"/>
    <mergeCell ref="A29:A30"/>
    <mergeCell ref="B29:B30"/>
    <mergeCell ref="D29:D30"/>
    <mergeCell ref="C31:H31"/>
    <mergeCell ref="O31:R31"/>
    <mergeCell ref="Q25:Q26"/>
    <mergeCell ref="R25:R26"/>
    <mergeCell ref="A27:A28"/>
    <mergeCell ref="B27:B28"/>
    <mergeCell ref="C27:C28"/>
    <mergeCell ref="O27:O28"/>
    <mergeCell ref="P27:P28"/>
    <mergeCell ref="Q27:Q28"/>
    <mergeCell ref="R27:R28"/>
    <mergeCell ref="D48:D50"/>
    <mergeCell ref="O48:O50"/>
    <mergeCell ref="P48:P50"/>
    <mergeCell ref="Q48:Q50"/>
    <mergeCell ref="R48:R50"/>
    <mergeCell ref="D44:D45"/>
    <mergeCell ref="D46:D47"/>
    <mergeCell ref="D42:D43"/>
    <mergeCell ref="D39:D40"/>
    <mergeCell ref="O54:O56"/>
    <mergeCell ref="P54:P56"/>
    <mergeCell ref="Q54:Q56"/>
    <mergeCell ref="R54:R56"/>
    <mergeCell ref="D54:D56"/>
    <mergeCell ref="D51:D53"/>
    <mergeCell ref="O51:O53"/>
    <mergeCell ref="P51:P53"/>
    <mergeCell ref="Q51:Q53"/>
    <mergeCell ref="R51:R53"/>
    <mergeCell ref="F57:F58"/>
    <mergeCell ref="G57:G58"/>
    <mergeCell ref="O57:O58"/>
    <mergeCell ref="D64:D65"/>
    <mergeCell ref="A57:A58"/>
    <mergeCell ref="B57:B58"/>
    <mergeCell ref="C57:C58"/>
    <mergeCell ref="D57:D58"/>
    <mergeCell ref="E57:E58"/>
    <mergeCell ref="P66:P67"/>
    <mergeCell ref="Q66:Q67"/>
    <mergeCell ref="R66:R67"/>
    <mergeCell ref="A66:A67"/>
    <mergeCell ref="B66:B67"/>
    <mergeCell ref="C66:C67"/>
    <mergeCell ref="D66:D67"/>
    <mergeCell ref="E66:E67"/>
    <mergeCell ref="F66:F67"/>
    <mergeCell ref="A68:A69"/>
    <mergeCell ref="B68:B69"/>
    <mergeCell ref="D68:D70"/>
    <mergeCell ref="O68:O69"/>
    <mergeCell ref="A71:A72"/>
    <mergeCell ref="B71:B72"/>
    <mergeCell ref="D71:D74"/>
    <mergeCell ref="O71:O72"/>
    <mergeCell ref="G66:G67"/>
    <mergeCell ref="O66:O67"/>
    <mergeCell ref="A75:A76"/>
    <mergeCell ref="B75:B76"/>
    <mergeCell ref="D75:D77"/>
    <mergeCell ref="O75:O76"/>
    <mergeCell ref="A78:A79"/>
    <mergeCell ref="B78:B79"/>
    <mergeCell ref="D78:D80"/>
    <mergeCell ref="C86:H86"/>
    <mergeCell ref="O86:R86"/>
    <mergeCell ref="C87:R87"/>
    <mergeCell ref="D89:D92"/>
    <mergeCell ref="O89:O92"/>
    <mergeCell ref="P84:P85"/>
    <mergeCell ref="Q84:Q85"/>
    <mergeCell ref="R84:R85"/>
    <mergeCell ref="O78:O79"/>
    <mergeCell ref="O81:O82"/>
    <mergeCell ref="D83:D85"/>
    <mergeCell ref="E83:E85"/>
    <mergeCell ref="F83:F85"/>
    <mergeCell ref="G83:G85"/>
    <mergeCell ref="O84:O85"/>
    <mergeCell ref="O93:O96"/>
    <mergeCell ref="O97:O100"/>
    <mergeCell ref="F123:F127"/>
    <mergeCell ref="G123:G127"/>
    <mergeCell ref="O123:O127"/>
    <mergeCell ref="D108:D110"/>
    <mergeCell ref="O108:O110"/>
    <mergeCell ref="D111:D113"/>
    <mergeCell ref="O111:O113"/>
    <mergeCell ref="D114:D115"/>
    <mergeCell ref="G114:G115"/>
    <mergeCell ref="O114:O115"/>
    <mergeCell ref="O121:R121"/>
    <mergeCell ref="C122:R122"/>
    <mergeCell ref="D116:D117"/>
    <mergeCell ref="E120:H120"/>
    <mergeCell ref="D118:D120"/>
    <mergeCell ref="E101:H101"/>
    <mergeCell ref="D97:D101"/>
    <mergeCell ref="P152:R152"/>
    <mergeCell ref="I153:L153"/>
    <mergeCell ref="P153:R153"/>
    <mergeCell ref="I150:L150"/>
    <mergeCell ref="P150:R150"/>
    <mergeCell ref="I151:L151"/>
    <mergeCell ref="P151:R151"/>
    <mergeCell ref="D103:D107"/>
    <mergeCell ref="O103:O107"/>
    <mergeCell ref="P103:P105"/>
    <mergeCell ref="Q103:Q104"/>
    <mergeCell ref="R103:R104"/>
    <mergeCell ref="R114:R115"/>
    <mergeCell ref="P114:P115"/>
    <mergeCell ref="Q114:Q115"/>
    <mergeCell ref="A151:H151"/>
    <mergeCell ref="A152:H152"/>
    <mergeCell ref="A153:H153"/>
    <mergeCell ref="A123:A127"/>
    <mergeCell ref="B123:B127"/>
    <mergeCell ref="C123:C127"/>
    <mergeCell ref="D123:D127"/>
    <mergeCell ref="E123:E127"/>
    <mergeCell ref="I144:L144"/>
    <mergeCell ref="J155:K155"/>
    <mergeCell ref="A154:H154"/>
    <mergeCell ref="I152:L152"/>
    <mergeCell ref="D17:D18"/>
    <mergeCell ref="O17:O18"/>
    <mergeCell ref="Q17:Q18"/>
    <mergeCell ref="D27:D28"/>
    <mergeCell ref="D12:D16"/>
    <mergeCell ref="T35:T36"/>
    <mergeCell ref="D36:D37"/>
    <mergeCell ref="I154:L154"/>
    <mergeCell ref="P154:R154"/>
    <mergeCell ref="I149:L149"/>
    <mergeCell ref="P149:R149"/>
    <mergeCell ref="A149:H149"/>
    <mergeCell ref="P147:R147"/>
    <mergeCell ref="I148:L148"/>
    <mergeCell ref="P148:R148"/>
    <mergeCell ref="I147:L147"/>
    <mergeCell ref="I145:L145"/>
    <mergeCell ref="P145:R145"/>
    <mergeCell ref="I146:L146"/>
    <mergeCell ref="P146:R146"/>
    <mergeCell ref="D143:N143"/>
    <mergeCell ref="A150:H150"/>
    <mergeCell ref="T62:T64"/>
    <mergeCell ref="T102:T103"/>
    <mergeCell ref="A148:H148"/>
    <mergeCell ref="A147:H147"/>
    <mergeCell ref="A146:H146"/>
    <mergeCell ref="A144:H144"/>
    <mergeCell ref="P144:R144"/>
    <mergeCell ref="C141:H141"/>
    <mergeCell ref="O141:R141"/>
    <mergeCell ref="B142:H142"/>
    <mergeCell ref="O142:R142"/>
    <mergeCell ref="F137:F139"/>
    <mergeCell ref="D138:D139"/>
    <mergeCell ref="C140:H140"/>
    <mergeCell ref="O140:R140"/>
    <mergeCell ref="C133:C135"/>
    <mergeCell ref="D134:D135"/>
    <mergeCell ref="F134:F135"/>
    <mergeCell ref="G134:G135"/>
    <mergeCell ref="O134:O135"/>
    <mergeCell ref="C121:H121"/>
    <mergeCell ref="A145:H145"/>
    <mergeCell ref="D93:D96"/>
  </mergeCells>
  <printOptions horizontalCentered="1"/>
  <pageMargins left="0" right="0" top="0.39370078740157483" bottom="0.19685039370078741" header="0.31496062992125984" footer="0.31496062992125984"/>
  <pageSetup paperSize="9" orientation="landscape" r:id="rId1"/>
  <rowBreaks count="5" manualBreakCount="5">
    <brk id="26" max="17" man="1"/>
    <brk id="47" max="17" man="1"/>
    <brk id="62" max="17" man="1"/>
    <brk id="102" max="17" man="1"/>
    <brk id="12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"/>
    </sheetView>
  </sheetViews>
  <sheetFormatPr defaultRowHeight="15.75" x14ac:dyDescent="0.25"/>
  <cols>
    <col min="1" max="1" width="22.7109375" style="1" customWidth="1"/>
    <col min="2" max="2" width="60.7109375" style="1" customWidth="1"/>
    <col min="3" max="16384" width="9.140625" style="1"/>
  </cols>
  <sheetData>
    <row r="1" spans="1:2" x14ac:dyDescent="0.25">
      <c r="A1" s="2446" t="s">
        <v>84</v>
      </c>
      <c r="B1" s="2446"/>
    </row>
    <row r="2" spans="1:2" ht="31.5" x14ac:dyDescent="0.25">
      <c r="A2" s="2" t="s">
        <v>6</v>
      </c>
      <c r="B2" s="3" t="s">
        <v>85</v>
      </c>
    </row>
    <row r="3" spans="1:2" x14ac:dyDescent="0.25">
      <c r="A3" s="2">
        <v>1</v>
      </c>
      <c r="B3" s="3" t="s">
        <v>86</v>
      </c>
    </row>
    <row r="4" spans="1:2" x14ac:dyDescent="0.25">
      <c r="A4" s="2">
        <v>2</v>
      </c>
      <c r="B4" s="3" t="s">
        <v>87</v>
      </c>
    </row>
    <row r="5" spans="1:2" x14ac:dyDescent="0.25">
      <c r="A5" s="2">
        <v>3</v>
      </c>
      <c r="B5" s="3" t="s">
        <v>88</v>
      </c>
    </row>
    <row r="6" spans="1:2" x14ac:dyDescent="0.25">
      <c r="A6" s="2">
        <v>4</v>
      </c>
      <c r="B6" s="3" t="s">
        <v>89</v>
      </c>
    </row>
    <row r="7" spans="1:2" x14ac:dyDescent="0.25">
      <c r="A7" s="2">
        <v>5</v>
      </c>
      <c r="B7" s="3" t="s">
        <v>90</v>
      </c>
    </row>
    <row r="8" spans="1:2" x14ac:dyDescent="0.25">
      <c r="A8" s="2">
        <v>6</v>
      </c>
      <c r="B8" s="3" t="s">
        <v>91</v>
      </c>
    </row>
    <row r="9" spans="1:2" ht="15.75" customHeight="1" x14ac:dyDescent="0.25"/>
    <row r="10" spans="1:2" ht="15.75" customHeight="1" x14ac:dyDescent="0.25">
      <c r="A10" s="2447" t="s">
        <v>92</v>
      </c>
      <c r="B10" s="2447"/>
    </row>
  </sheetData>
  <mergeCells count="2">
    <mergeCell ref="A1:B1"/>
    <mergeCell ref="A10:B1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4"/>
  <sheetViews>
    <sheetView tabSelected="1" zoomScaleNormal="100" zoomScaleSheetLayoutView="100" workbookViewId="0">
      <selection activeCell="W15" sqref="W15"/>
    </sheetView>
  </sheetViews>
  <sheetFormatPr defaultRowHeight="12.75" x14ac:dyDescent="0.2"/>
  <cols>
    <col min="1" max="1" width="2.7109375" style="17" customWidth="1"/>
    <col min="2" max="2" width="2.7109375" style="142" customWidth="1"/>
    <col min="3" max="3" width="2.85546875" style="17" customWidth="1"/>
    <col min="4" max="4" width="29.7109375" style="17" customWidth="1"/>
    <col min="5" max="5" width="3.7109375" style="142" customWidth="1"/>
    <col min="6" max="6" width="2.7109375" style="145" customWidth="1"/>
    <col min="7" max="7" width="8.28515625" style="142" customWidth="1"/>
    <col min="8" max="8" width="10.140625" style="1801" customWidth="1"/>
    <col min="9" max="9" width="10.5703125" style="1802" customWidth="1"/>
    <col min="10" max="10" width="10" style="1802" customWidth="1"/>
    <col min="11" max="11" width="26.7109375" style="1803" customWidth="1"/>
    <col min="12" max="12" width="5.7109375" style="142" customWidth="1"/>
    <col min="13" max="13" width="5.28515625" style="142" customWidth="1"/>
    <col min="14" max="14" width="5.28515625" style="1804" customWidth="1"/>
    <col min="15" max="15" width="9.140625" style="17"/>
    <col min="16" max="16" width="9.140625" style="1802"/>
    <col min="17" max="16384" width="9.140625" style="17"/>
  </cols>
  <sheetData>
    <row r="1" spans="1:19" x14ac:dyDescent="0.2">
      <c r="A1" s="2448" t="s">
        <v>278</v>
      </c>
      <c r="B1" s="2448"/>
      <c r="C1" s="2448"/>
      <c r="D1" s="2448"/>
      <c r="E1" s="2448"/>
      <c r="F1" s="2448"/>
      <c r="G1" s="2448"/>
      <c r="H1" s="2448"/>
      <c r="I1" s="2448"/>
      <c r="J1" s="2448"/>
      <c r="K1" s="2448"/>
      <c r="L1" s="2448"/>
      <c r="M1" s="2448"/>
      <c r="N1" s="2448"/>
    </row>
    <row r="2" spans="1:19" s="18" customFormat="1" x14ac:dyDescent="0.25">
      <c r="A2" s="2383" t="s">
        <v>82</v>
      </c>
      <c r="B2" s="2383"/>
      <c r="C2" s="2383"/>
      <c r="D2" s="2383"/>
      <c r="E2" s="2383"/>
      <c r="F2" s="2383"/>
      <c r="G2" s="2383"/>
      <c r="H2" s="2383"/>
      <c r="I2" s="2383"/>
      <c r="J2" s="2383"/>
      <c r="K2" s="2383"/>
      <c r="L2" s="2383"/>
      <c r="M2" s="2383"/>
      <c r="N2" s="2383"/>
      <c r="P2" s="1926"/>
    </row>
    <row r="3" spans="1:19" s="18" customFormat="1" x14ac:dyDescent="0.25">
      <c r="A3" s="2384" t="s">
        <v>185</v>
      </c>
      <c r="B3" s="2384"/>
      <c r="C3" s="2384"/>
      <c r="D3" s="2384"/>
      <c r="E3" s="2384"/>
      <c r="F3" s="2384"/>
      <c r="G3" s="2384"/>
      <c r="H3" s="2384"/>
      <c r="I3" s="2384"/>
      <c r="J3" s="2384"/>
      <c r="K3" s="2384"/>
      <c r="L3" s="2384"/>
      <c r="M3" s="2384"/>
      <c r="N3" s="2384"/>
      <c r="P3" s="1926"/>
    </row>
    <row r="4" spans="1:19" s="18" customFormat="1" ht="13.5" thickBot="1" x14ac:dyDescent="0.3">
      <c r="A4" s="2385" t="s">
        <v>268</v>
      </c>
      <c r="B4" s="2385"/>
      <c r="C4" s="2385"/>
      <c r="D4" s="2385"/>
      <c r="E4" s="2385"/>
      <c r="F4" s="2385"/>
      <c r="G4" s="2385"/>
      <c r="H4" s="2385"/>
      <c r="I4" s="2385"/>
      <c r="J4" s="2385"/>
      <c r="K4" s="2385"/>
      <c r="L4" s="2385"/>
      <c r="M4" s="2385"/>
      <c r="N4" s="2385"/>
      <c r="P4" s="1926"/>
    </row>
    <row r="5" spans="1:19" s="19" customFormat="1" ht="12.75" customHeight="1" x14ac:dyDescent="0.25">
      <c r="A5" s="2386" t="s">
        <v>1</v>
      </c>
      <c r="B5" s="2389" t="s">
        <v>2</v>
      </c>
      <c r="C5" s="2392" t="s">
        <v>3</v>
      </c>
      <c r="D5" s="2395" t="s">
        <v>4</v>
      </c>
      <c r="E5" s="2398" t="s">
        <v>5</v>
      </c>
      <c r="F5" s="2471" t="s">
        <v>6</v>
      </c>
      <c r="G5" s="2412" t="s">
        <v>7</v>
      </c>
      <c r="H5" s="2449" t="s">
        <v>192</v>
      </c>
      <c r="I5" s="2465" t="s">
        <v>247</v>
      </c>
      <c r="J5" s="2465" t="s">
        <v>248</v>
      </c>
      <c r="K5" s="2468" t="s">
        <v>186</v>
      </c>
      <c r="L5" s="2469"/>
      <c r="M5" s="2469"/>
      <c r="N5" s="2470"/>
      <c r="P5" s="1516"/>
    </row>
    <row r="6" spans="1:19" s="19" customFormat="1" ht="12" customHeight="1" x14ac:dyDescent="0.25">
      <c r="A6" s="2387"/>
      <c r="B6" s="2390"/>
      <c r="C6" s="2393"/>
      <c r="D6" s="2396"/>
      <c r="E6" s="2399"/>
      <c r="F6" s="2472"/>
      <c r="G6" s="2413"/>
      <c r="H6" s="2450"/>
      <c r="I6" s="2466"/>
      <c r="J6" s="2466"/>
      <c r="K6" s="2460" t="s">
        <v>4</v>
      </c>
      <c r="L6" s="2462" t="s">
        <v>269</v>
      </c>
      <c r="M6" s="2463"/>
      <c r="N6" s="2464"/>
      <c r="P6" s="1516"/>
    </row>
    <row r="7" spans="1:19" s="19" customFormat="1" ht="86.25" customHeight="1" thickBot="1" x14ac:dyDescent="0.3">
      <c r="A7" s="2388"/>
      <c r="B7" s="2391"/>
      <c r="C7" s="2394"/>
      <c r="D7" s="2397"/>
      <c r="E7" s="2400"/>
      <c r="F7" s="2473"/>
      <c r="G7" s="2414"/>
      <c r="H7" s="2451"/>
      <c r="I7" s="2467"/>
      <c r="J7" s="2467"/>
      <c r="K7" s="2461"/>
      <c r="L7" s="1431" t="s">
        <v>62</v>
      </c>
      <c r="M7" s="1431" t="s">
        <v>111</v>
      </c>
      <c r="N7" s="1432" t="s">
        <v>193</v>
      </c>
      <c r="P7" s="1516"/>
    </row>
    <row r="8" spans="1:19" s="18" customFormat="1" x14ac:dyDescent="0.25">
      <c r="A8" s="2435" t="s">
        <v>165</v>
      </c>
      <c r="B8" s="2436"/>
      <c r="C8" s="2436"/>
      <c r="D8" s="2436"/>
      <c r="E8" s="2436"/>
      <c r="F8" s="2436"/>
      <c r="G8" s="2436"/>
      <c r="H8" s="2436"/>
      <c r="I8" s="2436"/>
      <c r="J8" s="2436"/>
      <c r="K8" s="2436"/>
      <c r="L8" s="2436"/>
      <c r="M8" s="2436"/>
      <c r="N8" s="2437"/>
      <c r="P8" s="1926"/>
    </row>
    <row r="9" spans="1:19" s="18" customFormat="1" ht="13.5" thickBot="1" x14ac:dyDescent="0.3">
      <c r="A9" s="2438" t="s">
        <v>12</v>
      </c>
      <c r="B9" s="2439"/>
      <c r="C9" s="2439"/>
      <c r="D9" s="2439"/>
      <c r="E9" s="2439"/>
      <c r="F9" s="2439"/>
      <c r="G9" s="2439"/>
      <c r="H9" s="2439"/>
      <c r="I9" s="2439"/>
      <c r="J9" s="2439"/>
      <c r="K9" s="2439"/>
      <c r="L9" s="2439"/>
      <c r="M9" s="2439"/>
      <c r="N9" s="2440"/>
      <c r="P9" s="1926"/>
      <c r="S9" s="19"/>
    </row>
    <row r="10" spans="1:19" s="19" customFormat="1" ht="15" customHeight="1" thickBot="1" x14ac:dyDescent="0.3">
      <c r="A10" s="21" t="s">
        <v>13</v>
      </c>
      <c r="B10" s="2441" t="s">
        <v>14</v>
      </c>
      <c r="C10" s="2441"/>
      <c r="D10" s="2441"/>
      <c r="E10" s="2441"/>
      <c r="F10" s="2441"/>
      <c r="G10" s="2441"/>
      <c r="H10" s="2441"/>
      <c r="I10" s="2441"/>
      <c r="J10" s="2441"/>
      <c r="K10" s="2441"/>
      <c r="L10" s="2441"/>
      <c r="M10" s="2441"/>
      <c r="N10" s="2442"/>
      <c r="P10" s="1516"/>
    </row>
    <row r="11" spans="1:19" s="19" customFormat="1" ht="13.5" thickBot="1" x14ac:dyDescent="0.3">
      <c r="A11" s="23" t="s">
        <v>13</v>
      </c>
      <c r="B11" s="24" t="s">
        <v>13</v>
      </c>
      <c r="C11" s="2443" t="s">
        <v>15</v>
      </c>
      <c r="D11" s="2443"/>
      <c r="E11" s="2443"/>
      <c r="F11" s="2443"/>
      <c r="G11" s="2444"/>
      <c r="H11" s="2444"/>
      <c r="I11" s="2444"/>
      <c r="J11" s="2444"/>
      <c r="K11" s="2444"/>
      <c r="L11" s="2444"/>
      <c r="M11" s="2444"/>
      <c r="N11" s="2445"/>
      <c r="P11" s="1516"/>
    </row>
    <row r="12" spans="1:19" s="19" customFormat="1" ht="44.25" customHeight="1" x14ac:dyDescent="0.25">
      <c r="A12" s="2032" t="s">
        <v>13</v>
      </c>
      <c r="B12" s="25" t="s">
        <v>13</v>
      </c>
      <c r="C12" s="2037" t="s">
        <v>13</v>
      </c>
      <c r="D12" s="2192" t="s">
        <v>63</v>
      </c>
      <c r="E12" s="161"/>
      <c r="F12" s="2081" t="s">
        <v>26</v>
      </c>
      <c r="G12" s="1433" t="s">
        <v>17</v>
      </c>
      <c r="H12" s="1976">
        <v>1108575</v>
      </c>
      <c r="I12" s="1977">
        <v>1102626</v>
      </c>
      <c r="J12" s="1978">
        <v>1102626</v>
      </c>
      <c r="K12" s="795" t="s">
        <v>236</v>
      </c>
      <c r="L12" s="1436">
        <v>5</v>
      </c>
      <c r="M12" s="1437">
        <v>5</v>
      </c>
      <c r="N12" s="1438">
        <v>5</v>
      </c>
      <c r="O12" s="1516"/>
      <c r="P12" s="1516"/>
    </row>
    <row r="13" spans="1:19" s="19" customFormat="1" x14ac:dyDescent="0.25">
      <c r="A13" s="2024"/>
      <c r="B13" s="28"/>
      <c r="C13" s="2056"/>
      <c r="D13" s="2287"/>
      <c r="E13" s="162"/>
      <c r="F13" s="1439"/>
      <c r="G13" s="1440" t="s">
        <v>27</v>
      </c>
      <c r="H13" s="1498">
        <f>6221849-58637</f>
        <v>6163212</v>
      </c>
      <c r="I13" s="1830">
        <f>21089.3/3.4528*1000</f>
        <v>6107883</v>
      </c>
      <c r="J13" s="1443">
        <f>21089.3/3.4528*1000</f>
        <v>6107883</v>
      </c>
      <c r="K13" s="2458" t="s">
        <v>113</v>
      </c>
      <c r="L13" s="2112">
        <f>4600-72</f>
        <v>4528</v>
      </c>
      <c r="M13" s="2049">
        <v>4500</v>
      </c>
      <c r="N13" s="1445">
        <v>4500</v>
      </c>
      <c r="O13" s="1516"/>
      <c r="P13" s="1516"/>
    </row>
    <row r="14" spans="1:19" s="19" customFormat="1" x14ac:dyDescent="0.25">
      <c r="A14" s="2024"/>
      <c r="B14" s="28"/>
      <c r="C14" s="2056"/>
      <c r="D14" s="2287"/>
      <c r="E14" s="162"/>
      <c r="F14" s="1439"/>
      <c r="G14" s="1440"/>
      <c r="H14" s="1498"/>
      <c r="I14" s="1830"/>
      <c r="J14" s="1443"/>
      <c r="K14" s="2459"/>
      <c r="L14" s="6"/>
      <c r="M14" s="1446"/>
      <c r="N14" s="1447"/>
      <c r="P14" s="1516"/>
    </row>
    <row r="15" spans="1:19" s="19" customFormat="1" ht="26.25" customHeight="1" x14ac:dyDescent="0.25">
      <c r="A15" s="2024"/>
      <c r="B15" s="28"/>
      <c r="C15" s="2056"/>
      <c r="D15" s="2287"/>
      <c r="E15" s="1448"/>
      <c r="F15" s="1439"/>
      <c r="G15" s="1440"/>
      <c r="H15" s="1498"/>
      <c r="I15" s="1830"/>
      <c r="J15" s="1443"/>
      <c r="K15" s="1449" t="s">
        <v>134</v>
      </c>
      <c r="L15" s="1450">
        <v>183</v>
      </c>
      <c r="M15" s="2049">
        <v>183</v>
      </c>
      <c r="N15" s="2079">
        <v>183</v>
      </c>
      <c r="P15" s="1516"/>
    </row>
    <row r="16" spans="1:19" s="19" customFormat="1" ht="28.5" customHeight="1" x14ac:dyDescent="0.25">
      <c r="A16" s="2024"/>
      <c r="B16" s="28"/>
      <c r="C16" s="2056"/>
      <c r="D16" s="2031"/>
      <c r="E16" s="162"/>
      <c r="F16" s="1439"/>
      <c r="G16" s="1440"/>
      <c r="H16" s="1498"/>
      <c r="I16" s="1830"/>
      <c r="J16" s="1443"/>
      <c r="K16" s="1451" t="s">
        <v>112</v>
      </c>
      <c r="L16" s="1444">
        <v>18220</v>
      </c>
      <c r="M16" s="2049">
        <v>18220</v>
      </c>
      <c r="N16" s="1445">
        <v>18220</v>
      </c>
      <c r="P16" s="1516"/>
    </row>
    <row r="17" spans="1:16" s="19" customFormat="1" ht="26.25" customHeight="1" x14ac:dyDescent="0.25">
      <c r="A17" s="2024"/>
      <c r="B17" s="28"/>
      <c r="C17" s="2056"/>
      <c r="D17" s="1480"/>
      <c r="E17" s="162"/>
      <c r="F17" s="1439"/>
      <c r="G17" s="1440"/>
      <c r="H17" s="1498"/>
      <c r="I17" s="1918"/>
      <c r="J17" s="1453"/>
      <c r="K17" s="2259" t="s">
        <v>281</v>
      </c>
      <c r="L17" s="1444">
        <v>50</v>
      </c>
      <c r="M17" s="2049">
        <v>50</v>
      </c>
      <c r="N17" s="1445">
        <v>50</v>
      </c>
      <c r="P17" s="1516"/>
    </row>
    <row r="18" spans="1:16" s="19" customFormat="1" ht="15.75" customHeight="1" thickBot="1" x14ac:dyDescent="0.3">
      <c r="A18" s="2024"/>
      <c r="B18" s="28"/>
      <c r="C18" s="2056"/>
      <c r="D18" s="2023"/>
      <c r="E18" s="162"/>
      <c r="F18" s="1439"/>
      <c r="G18" s="416" t="s">
        <v>18</v>
      </c>
      <c r="H18" s="1455">
        <f>SUM(H12:H17)</f>
        <v>7271787</v>
      </c>
      <c r="I18" s="1589">
        <f>SUM(I12:I17)</f>
        <v>7210509</v>
      </c>
      <c r="J18" s="1455">
        <f>SUM(J12:J17)</f>
        <v>7210509</v>
      </c>
      <c r="K18" s="2172"/>
      <c r="L18" s="1456"/>
      <c r="M18" s="1457"/>
      <c r="N18" s="1458"/>
      <c r="P18" s="1516"/>
    </row>
    <row r="19" spans="1:16" s="19" customFormat="1" ht="24.75" customHeight="1" x14ac:dyDescent="0.25">
      <c r="A19" s="2032" t="s">
        <v>13</v>
      </c>
      <c r="B19" s="25" t="s">
        <v>13</v>
      </c>
      <c r="C19" s="2037" t="s">
        <v>19</v>
      </c>
      <c r="D19" s="2187" t="s">
        <v>64</v>
      </c>
      <c r="E19" s="161"/>
      <c r="F19" s="2081" t="s">
        <v>26</v>
      </c>
      <c r="G19" s="5" t="s">
        <v>17</v>
      </c>
      <c r="H19" s="1459">
        <v>1561132</v>
      </c>
      <c r="I19" s="1460">
        <f>5829.8/3.4528*1000</f>
        <v>1688427</v>
      </c>
      <c r="J19" s="1460">
        <f>5829.8/3.4528*1000</f>
        <v>1688427</v>
      </c>
      <c r="K19" s="2187" t="s">
        <v>135</v>
      </c>
      <c r="L19" s="1461">
        <v>464</v>
      </c>
      <c r="M19" s="1462">
        <v>464</v>
      </c>
      <c r="N19" s="1463">
        <v>464</v>
      </c>
      <c r="P19" s="1516"/>
    </row>
    <row r="20" spans="1:16" s="19" customFormat="1" ht="15.75" customHeight="1" thickBot="1" x14ac:dyDescent="0.3">
      <c r="A20" s="2024"/>
      <c r="B20" s="28"/>
      <c r="C20" s="2056"/>
      <c r="D20" s="2172"/>
      <c r="E20" s="162"/>
      <c r="F20" s="1439"/>
      <c r="G20" s="416" t="s">
        <v>18</v>
      </c>
      <c r="H20" s="1454">
        <f>H19</f>
        <v>1561132</v>
      </c>
      <c r="I20" s="1455">
        <f>SUM(I19:I19)</f>
        <v>1688427</v>
      </c>
      <c r="J20" s="1464">
        <f>SUM(J19:J19)</f>
        <v>1688427</v>
      </c>
      <c r="K20" s="2172"/>
      <c r="L20" s="2043"/>
      <c r="M20" s="2041"/>
      <c r="N20" s="1465"/>
      <c r="P20" s="1516"/>
    </row>
    <row r="21" spans="1:16" s="19" customFormat="1" ht="27" customHeight="1" x14ac:dyDescent="0.25">
      <c r="A21" s="2032" t="s">
        <v>13</v>
      </c>
      <c r="B21" s="25" t="s">
        <v>13</v>
      </c>
      <c r="C21" s="2037" t="s">
        <v>22</v>
      </c>
      <c r="D21" s="2187" t="s">
        <v>65</v>
      </c>
      <c r="E21" s="161"/>
      <c r="F21" s="2081" t="s">
        <v>26</v>
      </c>
      <c r="G21" s="1433" t="s">
        <v>17</v>
      </c>
      <c r="H21" s="1547">
        <v>171467</v>
      </c>
      <c r="I21" s="1979">
        <v>171467</v>
      </c>
      <c r="J21" s="1979">
        <v>171467</v>
      </c>
      <c r="K21" s="2187" t="s">
        <v>66</v>
      </c>
      <c r="L21" s="2452">
        <v>17</v>
      </c>
      <c r="M21" s="2454">
        <v>17</v>
      </c>
      <c r="N21" s="2456">
        <v>17</v>
      </c>
      <c r="P21" s="1516"/>
    </row>
    <row r="22" spans="1:16" s="19" customFormat="1" ht="13.5" thickBot="1" x14ac:dyDescent="0.3">
      <c r="A22" s="2039"/>
      <c r="B22" s="37"/>
      <c r="C22" s="2038"/>
      <c r="D22" s="2172"/>
      <c r="E22" s="678"/>
      <c r="F22" s="2082"/>
      <c r="G22" s="416" t="s">
        <v>18</v>
      </c>
      <c r="H22" s="1454">
        <f>H21</f>
        <v>171467</v>
      </c>
      <c r="I22" s="1466">
        <f>+I21</f>
        <v>171467</v>
      </c>
      <c r="J22" s="1466">
        <f>+J21</f>
        <v>171467</v>
      </c>
      <c r="K22" s="2172"/>
      <c r="L22" s="2453"/>
      <c r="M22" s="2455"/>
      <c r="N22" s="2457"/>
      <c r="P22" s="1516"/>
    </row>
    <row r="23" spans="1:16" s="19" customFormat="1" ht="28.5" customHeight="1" x14ac:dyDescent="0.25">
      <c r="A23" s="2032" t="s">
        <v>13</v>
      </c>
      <c r="B23" s="25" t="s">
        <v>13</v>
      </c>
      <c r="C23" s="2037" t="s">
        <v>24</v>
      </c>
      <c r="D23" s="2192" t="s">
        <v>67</v>
      </c>
      <c r="E23" s="161"/>
      <c r="F23" s="2081" t="s">
        <v>26</v>
      </c>
      <c r="G23" s="1433" t="s">
        <v>17</v>
      </c>
      <c r="H23" s="1434">
        <v>692974</v>
      </c>
      <c r="I23" s="1435">
        <v>692974</v>
      </c>
      <c r="J23" s="1435">
        <v>692974</v>
      </c>
      <c r="K23" s="2187" t="s">
        <v>258</v>
      </c>
      <c r="L23" s="2476">
        <v>2700</v>
      </c>
      <c r="M23" s="2478">
        <v>2700</v>
      </c>
      <c r="N23" s="2486">
        <v>2700</v>
      </c>
      <c r="P23" s="1516"/>
    </row>
    <row r="24" spans="1:16" s="19" customFormat="1" ht="13.5" thickBot="1" x14ac:dyDescent="0.3">
      <c r="A24" s="2039"/>
      <c r="B24" s="37"/>
      <c r="C24" s="2038"/>
      <c r="D24" s="2193"/>
      <c r="E24" s="678"/>
      <c r="F24" s="2082"/>
      <c r="G24" s="416" t="s">
        <v>18</v>
      </c>
      <c r="H24" s="1454">
        <f>H23</f>
        <v>692974</v>
      </c>
      <c r="I24" s="1466">
        <f>+I23</f>
        <v>692974</v>
      </c>
      <c r="J24" s="1466">
        <f>+J23</f>
        <v>692974</v>
      </c>
      <c r="K24" s="2172"/>
      <c r="L24" s="2477"/>
      <c r="M24" s="2479"/>
      <c r="N24" s="2616"/>
      <c r="P24" s="1516"/>
    </row>
    <row r="25" spans="1:16" s="19" customFormat="1" ht="42.75" customHeight="1" x14ac:dyDescent="0.25">
      <c r="A25" s="2294" t="s">
        <v>13</v>
      </c>
      <c r="B25" s="2295" t="s">
        <v>13</v>
      </c>
      <c r="C25" s="2319" t="s">
        <v>28</v>
      </c>
      <c r="D25" s="2192" t="s">
        <v>20</v>
      </c>
      <c r="E25" s="2474"/>
      <c r="F25" s="2614" t="s">
        <v>26</v>
      </c>
      <c r="G25" s="1467" t="s">
        <v>21</v>
      </c>
      <c r="H25" s="1468">
        <f>36503/3.4528*1000</f>
        <v>10572000</v>
      </c>
      <c r="I25" s="1469">
        <f>36503/3.4528*1000</f>
        <v>10572000</v>
      </c>
      <c r="J25" s="1469">
        <f>36503/3.4528*1000</f>
        <v>10572000</v>
      </c>
      <c r="K25" s="795" t="s">
        <v>68</v>
      </c>
      <c r="L25" s="1470">
        <v>6460</v>
      </c>
      <c r="M25" s="1471">
        <v>6419</v>
      </c>
      <c r="N25" s="1472">
        <v>6419</v>
      </c>
      <c r="P25" s="1516"/>
    </row>
    <row r="26" spans="1:16" s="19" customFormat="1" ht="13.5" thickBot="1" x14ac:dyDescent="0.3">
      <c r="A26" s="2352"/>
      <c r="B26" s="2353"/>
      <c r="C26" s="2320"/>
      <c r="D26" s="2193"/>
      <c r="E26" s="2475"/>
      <c r="F26" s="2615"/>
      <c r="G26" s="416" t="s">
        <v>18</v>
      </c>
      <c r="H26" s="1454">
        <f>H25</f>
        <v>10572000</v>
      </c>
      <c r="I26" s="1466">
        <f>+I25</f>
        <v>10572000</v>
      </c>
      <c r="J26" s="1455">
        <f>+J25</f>
        <v>10572000</v>
      </c>
      <c r="K26" s="704"/>
      <c r="L26" s="1473"/>
      <c r="M26" s="1474"/>
      <c r="N26" s="1475"/>
      <c r="P26" s="1516"/>
    </row>
    <row r="27" spans="1:16" s="19" customFormat="1" ht="14.25" customHeight="1" x14ac:dyDescent="0.25">
      <c r="A27" s="2032" t="s">
        <v>13</v>
      </c>
      <c r="B27" s="25" t="s">
        <v>13</v>
      </c>
      <c r="C27" s="2037" t="s">
        <v>36</v>
      </c>
      <c r="D27" s="2192" t="s">
        <v>23</v>
      </c>
      <c r="E27" s="2042"/>
      <c r="F27" s="1476" t="s">
        <v>26</v>
      </c>
      <c r="G27" s="2042" t="s">
        <v>21</v>
      </c>
      <c r="H27" s="1477">
        <f>8981/3.4528*1000</f>
        <v>2601077</v>
      </c>
      <c r="I27" s="1460">
        <f>9002/3.4528*1000</f>
        <v>2607159</v>
      </c>
      <c r="J27" s="1460">
        <f>9002/3.4528*1000</f>
        <v>2607159</v>
      </c>
      <c r="K27" s="2488" t="s">
        <v>68</v>
      </c>
      <c r="L27" s="2490">
        <v>3457</v>
      </c>
      <c r="M27" s="2480">
        <v>3702</v>
      </c>
      <c r="N27" s="2482">
        <v>3702</v>
      </c>
      <c r="P27" s="1516"/>
    </row>
    <row r="28" spans="1:16" s="19" customFormat="1" ht="13.5" thickBot="1" x14ac:dyDescent="0.3">
      <c r="A28" s="2039"/>
      <c r="B28" s="37"/>
      <c r="C28" s="2038"/>
      <c r="D28" s="2193"/>
      <c r="E28" s="678"/>
      <c r="F28" s="2082"/>
      <c r="G28" s="416" t="s">
        <v>18</v>
      </c>
      <c r="H28" s="1454">
        <f>H27</f>
        <v>2601077</v>
      </c>
      <c r="I28" s="1466">
        <f t="shared" ref="I28:J28" si="0">+I27</f>
        <v>2607159</v>
      </c>
      <c r="J28" s="1466">
        <f t="shared" si="0"/>
        <v>2607159</v>
      </c>
      <c r="K28" s="2489"/>
      <c r="L28" s="2491"/>
      <c r="M28" s="2481"/>
      <c r="N28" s="2483"/>
      <c r="P28" s="1516"/>
    </row>
    <row r="29" spans="1:16" s="18" customFormat="1" ht="27.75" customHeight="1" x14ac:dyDescent="0.25">
      <c r="A29" s="2294" t="s">
        <v>13</v>
      </c>
      <c r="B29" s="2295" t="s">
        <v>13</v>
      </c>
      <c r="C29" s="2242" t="s">
        <v>38</v>
      </c>
      <c r="D29" s="295" t="s">
        <v>25</v>
      </c>
      <c r="E29" s="2042"/>
      <c r="F29" s="2051" t="s">
        <v>26</v>
      </c>
      <c r="G29" s="1478" t="s">
        <v>27</v>
      </c>
      <c r="H29" s="1479">
        <f>532.1/3.4528*1000</f>
        <v>154107</v>
      </c>
      <c r="I29" s="1442">
        <f>532.1/3.4528*1000</f>
        <v>154107</v>
      </c>
      <c r="J29" s="1442">
        <f>532.1/3.4528*1000</f>
        <v>154107</v>
      </c>
      <c r="K29" s="2484" t="s">
        <v>105</v>
      </c>
      <c r="L29" s="2476">
        <v>1983</v>
      </c>
      <c r="M29" s="2478">
        <v>1980</v>
      </c>
      <c r="N29" s="2486">
        <v>1980</v>
      </c>
      <c r="P29" s="1926"/>
    </row>
    <row r="30" spans="1:16" s="19" customFormat="1" ht="13.5" thickBot="1" x14ac:dyDescent="0.3">
      <c r="A30" s="2237"/>
      <c r="B30" s="2240"/>
      <c r="C30" s="2243"/>
      <c r="D30" s="1480"/>
      <c r="E30" s="162"/>
      <c r="F30" s="1439"/>
      <c r="G30" s="416" t="s">
        <v>18</v>
      </c>
      <c r="H30" s="1454">
        <f>H29</f>
        <v>154107</v>
      </c>
      <c r="I30" s="1466">
        <f t="shared" ref="I30:J30" si="1">+I29</f>
        <v>154107</v>
      </c>
      <c r="J30" s="1466">
        <f t="shared" si="1"/>
        <v>154107</v>
      </c>
      <c r="K30" s="2485"/>
      <c r="L30" s="2477"/>
      <c r="M30" s="2479"/>
      <c r="N30" s="2487"/>
      <c r="P30" s="1516"/>
    </row>
    <row r="31" spans="1:16" s="19" customFormat="1" ht="25.5" customHeight="1" x14ac:dyDescent="0.25">
      <c r="A31" s="2294" t="s">
        <v>13</v>
      </c>
      <c r="B31" s="2295" t="s">
        <v>13</v>
      </c>
      <c r="C31" s="45" t="s">
        <v>69</v>
      </c>
      <c r="D31" s="2192" t="s">
        <v>29</v>
      </c>
      <c r="E31" s="161"/>
      <c r="F31" s="584">
        <v>3</v>
      </c>
      <c r="G31" s="2042" t="s">
        <v>27</v>
      </c>
      <c r="H31" s="1477">
        <f>570.1/3.4528*1000</f>
        <v>165112</v>
      </c>
      <c r="I31" s="1481">
        <f>570.1/3.4528*1000</f>
        <v>165112</v>
      </c>
      <c r="J31" s="1481">
        <f>570.1/3.4528*1000</f>
        <v>165112</v>
      </c>
      <c r="K31" s="2073" t="s">
        <v>136</v>
      </c>
      <c r="L31" s="2044">
        <v>4900</v>
      </c>
      <c r="M31" s="2045">
        <v>4900</v>
      </c>
      <c r="N31" s="2047">
        <v>4900</v>
      </c>
      <c r="P31" s="1516"/>
    </row>
    <row r="32" spans="1:16" s="19" customFormat="1" ht="16.5" customHeight="1" thickBot="1" x14ac:dyDescent="0.3">
      <c r="A32" s="2352"/>
      <c r="B32" s="2353"/>
      <c r="C32" s="49"/>
      <c r="D32" s="2193"/>
      <c r="E32" s="162"/>
      <c r="F32" s="1482"/>
      <c r="G32" s="1825" t="s">
        <v>18</v>
      </c>
      <c r="H32" s="1483">
        <f>H31</f>
        <v>165112</v>
      </c>
      <c r="I32" s="1484">
        <f>+I31</f>
        <v>165112</v>
      </c>
      <c r="J32" s="1455">
        <f>+J31</f>
        <v>165112</v>
      </c>
      <c r="K32" s="2046"/>
      <c r="L32" s="1485"/>
      <c r="M32" s="1474"/>
      <c r="N32" s="1475"/>
      <c r="P32" s="1516"/>
    </row>
    <row r="33" spans="1:19" s="18" customFormat="1" ht="13.5" thickBot="1" x14ac:dyDescent="0.3">
      <c r="A33" s="23" t="s">
        <v>13</v>
      </c>
      <c r="B33" s="24" t="s">
        <v>13</v>
      </c>
      <c r="C33" s="2354" t="s">
        <v>30</v>
      </c>
      <c r="D33" s="2355"/>
      <c r="E33" s="2355"/>
      <c r="F33" s="2355"/>
      <c r="G33" s="2356"/>
      <c r="H33" s="1486">
        <f>H32+H30+H28+H26+H24+H22+H20+H18</f>
        <v>23189656</v>
      </c>
      <c r="I33" s="1487">
        <f>I32+I30+I28+I26+I24+I22+I20+I18</f>
        <v>23261755</v>
      </c>
      <c r="J33" s="1488">
        <f>J32+J30+J28+J26+J24+J22+J20+J18</f>
        <v>23261755</v>
      </c>
      <c r="K33" s="2357"/>
      <c r="L33" s="2358"/>
      <c r="M33" s="2358"/>
      <c r="N33" s="2359"/>
      <c r="P33" s="1926"/>
      <c r="Q33" s="533"/>
      <c r="S33" s="19"/>
    </row>
    <row r="34" spans="1:19" s="18" customFormat="1" ht="13.5" thickBot="1" x14ac:dyDescent="0.3">
      <c r="A34" s="101" t="s">
        <v>13</v>
      </c>
      <c r="B34" s="24" t="s">
        <v>19</v>
      </c>
      <c r="C34" s="2493" t="s">
        <v>31</v>
      </c>
      <c r="D34" s="2493"/>
      <c r="E34" s="2493"/>
      <c r="F34" s="2493"/>
      <c r="G34" s="2493"/>
      <c r="H34" s="2493"/>
      <c r="I34" s="2493"/>
      <c r="J34" s="2493"/>
      <c r="K34" s="2493"/>
      <c r="L34" s="2493"/>
      <c r="M34" s="2493"/>
      <c r="N34" s="2494"/>
      <c r="P34" s="1516"/>
      <c r="Q34" s="19"/>
    </row>
    <row r="35" spans="1:19" s="19" customFormat="1" ht="14.25" customHeight="1" x14ac:dyDescent="0.25">
      <c r="A35" s="2032" t="s">
        <v>13</v>
      </c>
      <c r="B35" s="2033" t="s">
        <v>19</v>
      </c>
      <c r="C35" s="1489" t="s">
        <v>13</v>
      </c>
      <c r="D35" s="2497" t="s">
        <v>56</v>
      </c>
      <c r="E35" s="1490"/>
      <c r="F35" s="584">
        <v>3</v>
      </c>
      <c r="G35" s="1491" t="s">
        <v>27</v>
      </c>
      <c r="H35" s="1492">
        <f>2782612+13100+11537</f>
        <v>2807249</v>
      </c>
      <c r="I35" s="1609">
        <f>10003.9/3.4528*1000</f>
        <v>2897330</v>
      </c>
      <c r="J35" s="1493">
        <f>10051.6/3.4528*1000</f>
        <v>2911145</v>
      </c>
      <c r="K35" s="2495" t="s">
        <v>138</v>
      </c>
      <c r="L35" s="2106">
        <v>418</v>
      </c>
      <c r="M35" s="1494">
        <v>418</v>
      </c>
      <c r="N35" s="1495">
        <v>418</v>
      </c>
      <c r="O35" s="1496"/>
      <c r="P35" s="2492"/>
      <c r="Q35" s="1497"/>
    </row>
    <row r="36" spans="1:19" s="19" customFormat="1" ht="14.25" customHeight="1" x14ac:dyDescent="0.25">
      <c r="A36" s="2024"/>
      <c r="B36" s="2025"/>
      <c r="C36" s="68"/>
      <c r="D36" s="2498"/>
      <c r="E36" s="524"/>
      <c r="F36" s="2083"/>
      <c r="G36" s="1440" t="s">
        <v>32</v>
      </c>
      <c r="H36" s="1498">
        <f>1689.5/3.4528*1000</f>
        <v>489313</v>
      </c>
      <c r="I36" s="1873">
        <f>1820.2/3.4528*1000</f>
        <v>527166</v>
      </c>
      <c r="J36" s="1499">
        <f>1830.2/3.4528*1000</f>
        <v>530063</v>
      </c>
      <c r="K36" s="2496"/>
      <c r="L36" s="2107"/>
      <c r="M36" s="2066"/>
      <c r="N36" s="2075"/>
      <c r="O36" s="1496"/>
      <c r="P36" s="2492"/>
    </row>
    <row r="37" spans="1:19" s="19" customFormat="1" ht="14.25" customHeight="1" x14ac:dyDescent="0.25">
      <c r="A37" s="2024"/>
      <c r="B37" s="2025"/>
      <c r="C37" s="68"/>
      <c r="D37" s="1501"/>
      <c r="E37" s="524"/>
      <c r="F37" s="2083"/>
      <c r="G37" s="1502" t="s">
        <v>17</v>
      </c>
      <c r="H37" s="1503">
        <v>456353</v>
      </c>
      <c r="I37" s="1829">
        <v>456353</v>
      </c>
      <c r="J37" s="1980">
        <v>456353</v>
      </c>
      <c r="K37" s="2496"/>
      <c r="L37" s="2108"/>
      <c r="M37" s="1505"/>
      <c r="N37" s="1506"/>
      <c r="O37" s="1496"/>
      <c r="P37" s="2492"/>
    </row>
    <row r="38" spans="1:19" s="19" customFormat="1" ht="14.25" customHeight="1" x14ac:dyDescent="0.25">
      <c r="A38" s="2024"/>
      <c r="B38" s="2025"/>
      <c r="C38" s="68"/>
      <c r="D38" s="1501"/>
      <c r="E38" s="524"/>
      <c r="F38" s="2083"/>
      <c r="G38" s="1507" t="s">
        <v>21</v>
      </c>
      <c r="H38" s="1508">
        <f>681/3.4528*1000</f>
        <v>197231</v>
      </c>
      <c r="I38" s="1922">
        <f>691/3.4528*1000</f>
        <v>200127</v>
      </c>
      <c r="J38" s="1923">
        <f>691/3.4528*1000</f>
        <v>200127</v>
      </c>
      <c r="K38" s="1510" t="s">
        <v>139</v>
      </c>
      <c r="L38" s="2109">
        <f>718+5</f>
        <v>723</v>
      </c>
      <c r="M38" s="2065">
        <v>718</v>
      </c>
      <c r="N38" s="2067">
        <v>718</v>
      </c>
      <c r="O38" s="1496"/>
      <c r="P38" s="2492"/>
    </row>
    <row r="39" spans="1:19" s="19" customFormat="1" ht="14.25" customHeight="1" x14ac:dyDescent="0.25">
      <c r="A39" s="2024"/>
      <c r="B39" s="2025"/>
      <c r="C39" s="68"/>
      <c r="D39" s="1501"/>
      <c r="E39" s="524"/>
      <c r="F39" s="2083"/>
      <c r="G39" s="1502" t="s">
        <v>42</v>
      </c>
      <c r="H39" s="1503">
        <f>88.1/3.4528*1000</f>
        <v>25516</v>
      </c>
      <c r="I39" s="1512">
        <f>4/3.4528*1000</f>
        <v>1158</v>
      </c>
      <c r="J39" s="1513">
        <f>4/3.4528*1000</f>
        <v>1158</v>
      </c>
      <c r="K39" s="1514"/>
      <c r="L39" s="1500"/>
      <c r="M39" s="2066"/>
      <c r="N39" s="1515"/>
      <c r="O39" s="1496"/>
      <c r="P39" s="2492"/>
    </row>
    <row r="40" spans="1:19" s="19" customFormat="1" ht="17.25" customHeight="1" x14ac:dyDescent="0.25">
      <c r="A40" s="2024"/>
      <c r="B40" s="2025"/>
      <c r="C40" s="68"/>
      <c r="D40" s="166" t="s">
        <v>137</v>
      </c>
      <c r="E40" s="524"/>
      <c r="F40" s="2083"/>
      <c r="G40" s="1932" t="s">
        <v>118</v>
      </c>
      <c r="H40" s="1503">
        <v>5263</v>
      </c>
      <c r="I40" s="1931"/>
      <c r="J40" s="1934"/>
      <c r="K40" s="1517"/>
      <c r="L40" s="1485"/>
      <c r="M40" s="1474"/>
      <c r="N40" s="1475"/>
      <c r="O40" s="531"/>
      <c r="P40" s="2492"/>
      <c r="Q40" s="531"/>
      <c r="R40" s="531"/>
    </row>
    <row r="41" spans="1:19" s="19" customFormat="1" ht="24.75" customHeight="1" x14ac:dyDescent="0.25">
      <c r="A41" s="2024"/>
      <c r="B41" s="2025"/>
      <c r="C41" s="68"/>
      <c r="D41" s="166" t="s">
        <v>115</v>
      </c>
      <c r="E41" s="524"/>
      <c r="F41" s="2083"/>
      <c r="G41" s="1502" t="s">
        <v>290</v>
      </c>
      <c r="H41" s="1503">
        <v>322891</v>
      </c>
      <c r="I41" s="1512"/>
      <c r="J41" s="1513"/>
      <c r="K41" s="1518"/>
      <c r="L41" s="1519"/>
      <c r="M41" s="1520"/>
      <c r="N41" s="1521"/>
      <c r="P41" s="2492"/>
    </row>
    <row r="42" spans="1:19" s="19" customFormat="1" ht="27" customHeight="1" x14ac:dyDescent="0.25">
      <c r="A42" s="2024"/>
      <c r="B42" s="2025"/>
      <c r="C42" s="68"/>
      <c r="D42" s="2180" t="s">
        <v>140</v>
      </c>
      <c r="E42" s="524"/>
      <c r="F42" s="2083"/>
      <c r="G42" s="1448"/>
      <c r="H42" s="1522"/>
      <c r="I42" s="2048"/>
      <c r="J42" s="1509"/>
      <c r="K42" s="1524"/>
      <c r="L42" s="1525"/>
      <c r="M42" s="1526"/>
      <c r="N42" s="1527"/>
      <c r="P42" s="1516"/>
    </row>
    <row r="43" spans="1:19" s="19" customFormat="1" ht="23.25" customHeight="1" x14ac:dyDescent="0.25">
      <c r="A43" s="2024"/>
      <c r="B43" s="2025"/>
      <c r="C43" s="68"/>
      <c r="D43" s="2180"/>
      <c r="E43" s="524"/>
      <c r="F43" s="2083"/>
      <c r="G43" s="1448"/>
      <c r="H43" s="1522"/>
      <c r="I43" s="2048"/>
      <c r="J43" s="1509"/>
      <c r="K43" s="1524"/>
      <c r="L43" s="1525"/>
      <c r="M43" s="1526"/>
      <c r="N43" s="1527"/>
      <c r="P43" s="1516"/>
    </row>
    <row r="44" spans="1:19" s="19" customFormat="1" ht="15" customHeight="1" x14ac:dyDescent="0.25">
      <c r="A44" s="2024"/>
      <c r="B44" s="2025"/>
      <c r="C44" s="68"/>
      <c r="D44" s="166" t="s">
        <v>141</v>
      </c>
      <c r="E44" s="524"/>
      <c r="F44" s="2083"/>
      <c r="G44" s="1440"/>
      <c r="H44" s="1498"/>
      <c r="I44" s="1794"/>
      <c r="J44" s="1529"/>
      <c r="K44" s="1517"/>
      <c r="L44" s="1530"/>
      <c r="M44" s="1531"/>
      <c r="N44" s="1532"/>
      <c r="P44" s="1516"/>
    </row>
    <row r="45" spans="1:19" s="19" customFormat="1" ht="25.5" x14ac:dyDescent="0.25">
      <c r="A45" s="2024"/>
      <c r="B45" s="2025"/>
      <c r="C45" s="68"/>
      <c r="D45" s="166" t="s">
        <v>239</v>
      </c>
      <c r="E45" s="2076"/>
      <c r="F45" s="2083"/>
      <c r="G45" s="1440"/>
      <c r="H45" s="1498"/>
      <c r="I45" s="1874"/>
      <c r="J45" s="1533"/>
      <c r="K45" s="1517"/>
      <c r="L45" s="1440"/>
      <c r="M45" s="1534"/>
      <c r="N45" s="1475"/>
      <c r="P45" s="1516"/>
    </row>
    <row r="46" spans="1:19" s="19" customFormat="1" ht="38.25" x14ac:dyDescent="0.25">
      <c r="A46" s="2024"/>
      <c r="B46" s="2025"/>
      <c r="C46" s="68"/>
      <c r="D46" s="166" t="s">
        <v>240</v>
      </c>
      <c r="E46" s="2076"/>
      <c r="F46" s="2083"/>
      <c r="G46" s="1440"/>
      <c r="H46" s="1498"/>
      <c r="I46" s="1874"/>
      <c r="J46" s="1533"/>
      <c r="K46" s="1517"/>
      <c r="L46" s="1440"/>
      <c r="M46" s="1534"/>
      <c r="N46" s="1475"/>
      <c r="P46" s="1516"/>
    </row>
    <row r="47" spans="1:19" s="19" customFormat="1" ht="16.5" customHeight="1" x14ac:dyDescent="0.25">
      <c r="A47" s="2024"/>
      <c r="B47" s="2025"/>
      <c r="C47" s="68"/>
      <c r="D47" s="166" t="s">
        <v>143</v>
      </c>
      <c r="E47" s="2076"/>
      <c r="F47" s="2083"/>
      <c r="G47" s="1440"/>
      <c r="H47" s="1498"/>
      <c r="I47" s="2048"/>
      <c r="J47" s="1509"/>
      <c r="K47" s="1517"/>
      <c r="L47" s="1519"/>
      <c r="M47" s="1526"/>
      <c r="N47" s="1527"/>
      <c r="P47" s="1516"/>
    </row>
    <row r="48" spans="1:19" s="19" customFormat="1" x14ac:dyDescent="0.25">
      <c r="A48" s="2024"/>
      <c r="B48" s="2025"/>
      <c r="C48" s="68"/>
      <c r="D48" s="2180" t="s">
        <v>144</v>
      </c>
      <c r="E48" s="2076"/>
      <c r="F48" s="2083"/>
      <c r="G48" s="1440"/>
      <c r="H48" s="1498"/>
      <c r="I48" s="1874"/>
      <c r="J48" s="1533"/>
      <c r="K48" s="1517"/>
      <c r="L48" s="1535"/>
      <c r="M48" s="1536"/>
      <c r="N48" s="2078"/>
      <c r="P48" s="1516"/>
    </row>
    <row r="49" spans="1:18" s="19" customFormat="1" ht="12" customHeight="1" x14ac:dyDescent="0.25">
      <c r="A49" s="2024"/>
      <c r="B49" s="2025"/>
      <c r="C49" s="2052"/>
      <c r="D49" s="2180"/>
      <c r="E49" s="167"/>
      <c r="F49" s="2083"/>
      <c r="G49" s="1440"/>
      <c r="H49" s="1498"/>
      <c r="I49" s="1874"/>
      <c r="J49" s="1533"/>
      <c r="K49" s="1537"/>
      <c r="L49" s="1485"/>
      <c r="M49" s="1474"/>
      <c r="N49" s="1475"/>
      <c r="P49" s="1516"/>
    </row>
    <row r="50" spans="1:18" s="19" customFormat="1" x14ac:dyDescent="0.25">
      <c r="A50" s="2024"/>
      <c r="B50" s="2025"/>
      <c r="C50" s="1538"/>
      <c r="D50" s="2180" t="s">
        <v>237</v>
      </c>
      <c r="E50" s="523"/>
      <c r="F50" s="1539"/>
      <c r="G50" s="1440"/>
      <c r="H50" s="1498"/>
      <c r="I50" s="1875"/>
      <c r="J50" s="1540"/>
      <c r="K50" s="1517"/>
      <c r="L50" s="1485"/>
      <c r="M50" s="1474"/>
      <c r="N50" s="1475"/>
      <c r="P50" s="1516"/>
    </row>
    <row r="51" spans="1:18" s="19" customFormat="1" ht="12" customHeight="1" x14ac:dyDescent="0.25">
      <c r="A51" s="2024"/>
      <c r="B51" s="2025"/>
      <c r="C51" s="1538"/>
      <c r="D51" s="2180"/>
      <c r="E51" s="523"/>
      <c r="F51" s="1539"/>
      <c r="G51" s="1440"/>
      <c r="H51" s="1498"/>
      <c r="I51" s="1794"/>
      <c r="J51" s="1529"/>
      <c r="K51" s="1537"/>
      <c r="L51" s="1485"/>
      <c r="M51" s="1474"/>
      <c r="N51" s="1475"/>
      <c r="P51" s="1516"/>
    </row>
    <row r="52" spans="1:18" s="67" customFormat="1" x14ac:dyDescent="0.25">
      <c r="A52" s="2024"/>
      <c r="B52" s="2025"/>
      <c r="C52" s="1541"/>
      <c r="D52" s="2180" t="s">
        <v>146</v>
      </c>
      <c r="E52" s="524"/>
      <c r="F52" s="2083"/>
      <c r="G52" s="1440"/>
      <c r="H52" s="1498"/>
      <c r="I52" s="1794"/>
      <c r="J52" s="1529"/>
      <c r="K52" s="1517"/>
      <c r="L52" s="1542"/>
      <c r="M52" s="1474"/>
      <c r="N52" s="1475"/>
      <c r="P52" s="1927"/>
    </row>
    <row r="53" spans="1:18" s="67" customFormat="1" ht="16.5" customHeight="1" x14ac:dyDescent="0.25">
      <c r="A53" s="2024"/>
      <c r="B53" s="2025"/>
      <c r="C53" s="1541"/>
      <c r="D53" s="2180"/>
      <c r="E53" s="524"/>
      <c r="F53" s="2083"/>
      <c r="G53" s="1440"/>
      <c r="H53" s="1498"/>
      <c r="I53" s="1794"/>
      <c r="J53" s="1529"/>
      <c r="K53" s="1517"/>
      <c r="L53" s="1485"/>
      <c r="M53" s="1474"/>
      <c r="N53" s="1475"/>
      <c r="P53" s="1927"/>
    </row>
    <row r="54" spans="1:18" s="19" customFormat="1" ht="41.25" customHeight="1" x14ac:dyDescent="0.25">
      <c r="A54" s="1543"/>
      <c r="B54" s="1544"/>
      <c r="C54" s="1811"/>
      <c r="D54" s="2029" t="s">
        <v>148</v>
      </c>
      <c r="E54" s="1545"/>
      <c r="F54" s="1546"/>
      <c r="G54" s="1491"/>
      <c r="H54" s="1547"/>
      <c r="I54" s="1873"/>
      <c r="J54" s="1499"/>
      <c r="K54" s="2074"/>
      <c r="L54" s="1548"/>
      <c r="M54" s="1549"/>
      <c r="N54" s="1550"/>
      <c r="P54" s="1516"/>
    </row>
    <row r="55" spans="1:18" s="19" customFormat="1" ht="20.25" customHeight="1" x14ac:dyDescent="0.25">
      <c r="A55" s="1813"/>
      <c r="B55" s="1814"/>
      <c r="C55" s="1815"/>
      <c r="D55" s="2256" t="s">
        <v>238</v>
      </c>
      <c r="E55" s="1816"/>
      <c r="F55" s="1817"/>
      <c r="G55" s="1502"/>
      <c r="H55" s="1503"/>
      <c r="I55" s="1876"/>
      <c r="J55" s="1698"/>
      <c r="K55" s="2503"/>
      <c r="L55" s="2505"/>
      <c r="M55" s="2507"/>
      <c r="N55" s="2612"/>
      <c r="P55" s="1516"/>
    </row>
    <row r="56" spans="1:18" s="19" customFormat="1" ht="20.25" customHeight="1" x14ac:dyDescent="0.25">
      <c r="A56" s="2024"/>
      <c r="B56" s="28"/>
      <c r="C56" s="68"/>
      <c r="D56" s="2257"/>
      <c r="E56" s="2076"/>
      <c r="F56" s="2083"/>
      <c r="G56" s="1440"/>
      <c r="H56" s="1498"/>
      <c r="I56" s="1794"/>
      <c r="J56" s="1529"/>
      <c r="K56" s="2504"/>
      <c r="L56" s="2506"/>
      <c r="M56" s="2508"/>
      <c r="N56" s="2613"/>
      <c r="P56" s="1516"/>
    </row>
    <row r="57" spans="1:18" s="19" customFormat="1" ht="18.75" customHeight="1" x14ac:dyDescent="0.25">
      <c r="A57" s="2024"/>
      <c r="B57" s="2025"/>
      <c r="C57" s="68"/>
      <c r="D57" s="2180" t="s">
        <v>71</v>
      </c>
      <c r="E57" s="2076"/>
      <c r="F57" s="2083"/>
      <c r="G57" s="1440"/>
      <c r="H57" s="1498"/>
      <c r="I57" s="1794"/>
      <c r="J57" s="1529"/>
      <c r="K57" s="1551"/>
      <c r="L57" s="1552"/>
      <c r="M57" s="1553"/>
      <c r="N57" s="1554"/>
      <c r="P57" s="1516"/>
    </row>
    <row r="58" spans="1:18" s="19" customFormat="1" ht="14.25" customHeight="1" x14ac:dyDescent="0.25">
      <c r="A58" s="2024"/>
      <c r="B58" s="28"/>
      <c r="C58" s="68"/>
      <c r="D58" s="2180"/>
      <c r="E58" s="2076"/>
      <c r="F58" s="2083"/>
      <c r="G58" s="1440"/>
      <c r="H58" s="1498"/>
      <c r="I58" s="1794"/>
      <c r="J58" s="1529"/>
      <c r="K58" s="1551"/>
      <c r="L58" s="1552"/>
      <c r="M58" s="1553"/>
      <c r="N58" s="1554"/>
      <c r="P58" s="1516"/>
    </row>
    <row r="59" spans="1:18" s="19" customFormat="1" ht="12.75" customHeight="1" thickBot="1" x14ac:dyDescent="0.3">
      <c r="A59" s="2039"/>
      <c r="B59" s="37"/>
      <c r="C59" s="1818"/>
      <c r="D59" s="2274"/>
      <c r="E59" s="1819"/>
      <c r="F59" s="1482"/>
      <c r="G59" s="1820" t="s">
        <v>18</v>
      </c>
      <c r="H59" s="1606">
        <f>SUM(H35:H57)</f>
        <v>4303816</v>
      </c>
      <c r="I59" s="1842">
        <f>SUM(I35:I57)</f>
        <v>4082134</v>
      </c>
      <c r="J59" s="1606">
        <f>SUM(J35:J57)</f>
        <v>4098846</v>
      </c>
      <c r="K59" s="2046"/>
      <c r="L59" s="1821"/>
      <c r="M59" s="1822"/>
      <c r="N59" s="1823"/>
      <c r="P59" s="1516"/>
    </row>
    <row r="60" spans="1:18" s="18" customFormat="1" ht="15" customHeight="1" x14ac:dyDescent="0.25">
      <c r="A60" s="2330" t="s">
        <v>13</v>
      </c>
      <c r="B60" s="2332" t="s">
        <v>19</v>
      </c>
      <c r="C60" s="2334" t="s">
        <v>19</v>
      </c>
      <c r="D60" s="2187" t="s">
        <v>54</v>
      </c>
      <c r="E60" s="2321"/>
      <c r="F60" s="2509" t="s">
        <v>26</v>
      </c>
      <c r="G60" s="74" t="s">
        <v>27</v>
      </c>
      <c r="H60" s="1555">
        <f>960/3.4528*1000</f>
        <v>278035</v>
      </c>
      <c r="I60" s="1556">
        <f>960/3.4528*1000</f>
        <v>278035</v>
      </c>
      <c r="J60" s="1556">
        <f>960/3.4528*1000</f>
        <v>278035</v>
      </c>
      <c r="K60" s="2512" t="s">
        <v>259</v>
      </c>
      <c r="L60" s="1557">
        <v>70</v>
      </c>
      <c r="M60" s="1558">
        <v>70</v>
      </c>
      <c r="N60" s="1559">
        <v>70</v>
      </c>
      <c r="P60" s="1926"/>
    </row>
    <row r="61" spans="1:18" s="18" customFormat="1" ht="15" customHeight="1" x14ac:dyDescent="0.25">
      <c r="A61" s="2499"/>
      <c r="B61" s="2500"/>
      <c r="C61" s="2501"/>
      <c r="D61" s="2171"/>
      <c r="E61" s="2502"/>
      <c r="F61" s="2510"/>
      <c r="G61" s="90"/>
      <c r="H61" s="1981"/>
      <c r="I61" s="1831"/>
      <c r="J61" s="1600"/>
      <c r="K61" s="2513"/>
      <c r="L61" s="1602"/>
      <c r="M61" s="1573"/>
      <c r="N61" s="1914"/>
      <c r="P61" s="1926"/>
    </row>
    <row r="62" spans="1:18" s="19" customFormat="1" ht="13.5" thickBot="1" x14ac:dyDescent="0.3">
      <c r="A62" s="2331"/>
      <c r="B62" s="2333"/>
      <c r="C62" s="2335"/>
      <c r="D62" s="2172"/>
      <c r="E62" s="2322"/>
      <c r="F62" s="2511"/>
      <c r="G62" s="415" t="s">
        <v>18</v>
      </c>
      <c r="H62" s="1455">
        <f>SUM(H60:H61)</f>
        <v>278035</v>
      </c>
      <c r="I62" s="1560">
        <f>SUM(I60)</f>
        <v>278035</v>
      </c>
      <c r="J62" s="1455">
        <f>SUM(J60)</f>
        <v>278035</v>
      </c>
      <c r="K62" s="2514"/>
      <c r="L62" s="1561"/>
      <c r="M62" s="1562"/>
      <c r="N62" s="1563"/>
      <c r="P62" s="1516"/>
    </row>
    <row r="63" spans="1:18" s="18" customFormat="1" ht="27.75" customHeight="1" x14ac:dyDescent="0.25">
      <c r="A63" s="2034" t="s">
        <v>13</v>
      </c>
      <c r="B63" s="2035" t="s">
        <v>19</v>
      </c>
      <c r="C63" s="2037" t="s">
        <v>22</v>
      </c>
      <c r="D63" s="2518" t="s">
        <v>55</v>
      </c>
      <c r="E63" s="1564"/>
      <c r="F63" s="2057" t="s">
        <v>26</v>
      </c>
      <c r="G63" s="74" t="s">
        <v>27</v>
      </c>
      <c r="H63" s="1555">
        <f>1217.9/3.4528*1000</f>
        <v>352728</v>
      </c>
      <c r="I63" s="1565">
        <f>1008.9/3.4528*1000</f>
        <v>292198</v>
      </c>
      <c r="J63" s="1565">
        <f>1008.9/3.4528*1000</f>
        <v>292198</v>
      </c>
      <c r="K63" s="2053" t="s">
        <v>153</v>
      </c>
      <c r="L63" s="1566">
        <v>89</v>
      </c>
      <c r="M63" s="1558">
        <v>71</v>
      </c>
      <c r="N63" s="1567">
        <v>71</v>
      </c>
      <c r="P63" s="1926"/>
      <c r="R63" s="19"/>
    </row>
    <row r="64" spans="1:18" s="18" customFormat="1" ht="53.25" customHeight="1" x14ac:dyDescent="0.25">
      <c r="A64" s="2054"/>
      <c r="B64" s="2055"/>
      <c r="C64" s="2056"/>
      <c r="D64" s="2519"/>
      <c r="E64" s="1568"/>
      <c r="F64" s="2058"/>
      <c r="G64" s="440"/>
      <c r="H64" s="1522"/>
      <c r="I64" s="1528"/>
      <c r="J64" s="1529"/>
      <c r="K64" s="2520" t="s">
        <v>154</v>
      </c>
      <c r="L64" s="1569">
        <v>208</v>
      </c>
      <c r="M64" s="1570">
        <v>208</v>
      </c>
      <c r="N64" s="1571">
        <v>208</v>
      </c>
      <c r="P64" s="1926"/>
      <c r="R64" s="19"/>
    </row>
    <row r="65" spans="1:22" s="18" customFormat="1" ht="39.75" customHeight="1" x14ac:dyDescent="0.25">
      <c r="A65" s="2054"/>
      <c r="B65" s="2055"/>
      <c r="C65" s="2056"/>
      <c r="D65" s="444" t="s">
        <v>149</v>
      </c>
      <c r="E65" s="1568"/>
      <c r="F65" s="2058"/>
      <c r="G65" s="440"/>
      <c r="H65" s="1522"/>
      <c r="I65" s="1523"/>
      <c r="J65" s="1509"/>
      <c r="K65" s="2513"/>
      <c r="L65" s="1572"/>
      <c r="M65" s="1573"/>
      <c r="N65" s="1574"/>
      <c r="P65" s="1926"/>
      <c r="V65" s="19"/>
    </row>
    <row r="66" spans="1:22" s="18" customFormat="1" ht="38.25" x14ac:dyDescent="0.25">
      <c r="A66" s="2054"/>
      <c r="B66" s="2055"/>
      <c r="C66" s="2056"/>
      <c r="D66" s="444" t="s">
        <v>150</v>
      </c>
      <c r="E66" s="1568"/>
      <c r="F66" s="2058"/>
      <c r="G66" s="440"/>
      <c r="H66" s="1522"/>
      <c r="I66" s="1528"/>
      <c r="J66" s="1529"/>
      <c r="K66" s="444"/>
      <c r="L66" s="1575"/>
      <c r="M66" s="1526"/>
      <c r="N66" s="1527"/>
      <c r="P66" s="1926"/>
    </row>
    <row r="67" spans="1:22" s="18" customFormat="1" ht="40.5" customHeight="1" x14ac:dyDescent="0.25">
      <c r="A67" s="2054"/>
      <c r="B67" s="2055"/>
      <c r="C67" s="2056"/>
      <c r="D67" s="444" t="s">
        <v>151</v>
      </c>
      <c r="E67" s="1568"/>
      <c r="F67" s="2058"/>
      <c r="G67" s="440"/>
      <c r="H67" s="1522"/>
      <c r="I67" s="1528"/>
      <c r="J67" s="1529"/>
      <c r="K67" s="444"/>
      <c r="L67" s="1576"/>
      <c r="M67" s="1526"/>
      <c r="N67" s="1527"/>
      <c r="P67" s="1926"/>
    </row>
    <row r="68" spans="1:22" s="18" customFormat="1" ht="68.25" customHeight="1" x14ac:dyDescent="0.25">
      <c r="A68" s="2054"/>
      <c r="B68" s="2055"/>
      <c r="C68" s="2056"/>
      <c r="D68" s="1480" t="s">
        <v>152</v>
      </c>
      <c r="E68" s="1568"/>
      <c r="F68" s="2058"/>
      <c r="G68" s="440"/>
      <c r="H68" s="1522"/>
      <c r="I68" s="1528"/>
      <c r="J68" s="1529"/>
      <c r="K68" s="444"/>
      <c r="L68" s="162"/>
      <c r="M68" s="1526"/>
      <c r="N68" s="1577"/>
      <c r="P68" s="1926"/>
      <c r="Q68" s="19"/>
    </row>
    <row r="69" spans="1:22" s="18" customFormat="1" ht="31.5" customHeight="1" x14ac:dyDescent="0.25">
      <c r="A69" s="2054"/>
      <c r="B69" s="2055"/>
      <c r="C69" s="2056"/>
      <c r="D69" s="2171" t="s">
        <v>224</v>
      </c>
      <c r="E69" s="1568"/>
      <c r="F69" s="2058"/>
      <c r="G69" s="532"/>
      <c r="H69" s="1522"/>
      <c r="I69" s="1528"/>
      <c r="J69" s="1529"/>
      <c r="K69" s="2171"/>
      <c r="L69" s="162"/>
      <c r="M69" s="1526"/>
      <c r="N69" s="1577"/>
      <c r="P69" s="1926"/>
    </row>
    <row r="70" spans="1:22" s="18" customFormat="1" ht="34.5" customHeight="1" x14ac:dyDescent="0.25">
      <c r="A70" s="2054"/>
      <c r="B70" s="2055"/>
      <c r="C70" s="2056"/>
      <c r="D70" s="2171"/>
      <c r="E70" s="1568"/>
      <c r="F70" s="2058"/>
      <c r="G70" s="532"/>
      <c r="H70" s="1522"/>
      <c r="I70" s="1578"/>
      <c r="J70" s="1579"/>
      <c r="K70" s="2171"/>
      <c r="L70" s="162"/>
      <c r="M70" s="1526"/>
      <c r="N70" s="1577"/>
      <c r="P70" s="1926"/>
    </row>
    <row r="71" spans="1:22" s="19" customFormat="1" ht="13.5" thickBot="1" x14ac:dyDescent="0.3">
      <c r="A71" s="9"/>
      <c r="B71" s="2036"/>
      <c r="C71" s="11"/>
      <c r="D71" s="2172"/>
      <c r="E71" s="1580"/>
      <c r="F71" s="2059"/>
      <c r="G71" s="415" t="s">
        <v>18</v>
      </c>
      <c r="H71" s="1455">
        <f>SUM(H63:H70)</f>
        <v>352728</v>
      </c>
      <c r="I71" s="1454">
        <f t="shared" ref="I71:J71" si="2">SUM(I63:I70)</f>
        <v>292198</v>
      </c>
      <c r="J71" s="1454">
        <f t="shared" si="2"/>
        <v>292198</v>
      </c>
      <c r="K71" s="704"/>
      <c r="L71" s="1581"/>
      <c r="M71" s="1582"/>
      <c r="N71" s="1583"/>
      <c r="P71" s="1516"/>
    </row>
    <row r="72" spans="1:22" s="18" customFormat="1" ht="28.5" customHeight="1" x14ac:dyDescent="0.25">
      <c r="A72" s="2315" t="s">
        <v>13</v>
      </c>
      <c r="B72" s="2317" t="s">
        <v>19</v>
      </c>
      <c r="C72" s="2319" t="s">
        <v>24</v>
      </c>
      <c r="D72" s="1584" t="s">
        <v>250</v>
      </c>
      <c r="E72" s="2321"/>
      <c r="F72" s="2521" t="s">
        <v>26</v>
      </c>
      <c r="G72" s="74"/>
      <c r="H72" s="1555"/>
      <c r="I72" s="1585"/>
      <c r="J72" s="1585"/>
      <c r="K72" s="2512" t="s">
        <v>129</v>
      </c>
      <c r="L72" s="2603">
        <f>24+1</f>
        <v>25</v>
      </c>
      <c r="M72" s="2606">
        <v>24</v>
      </c>
      <c r="N72" s="2609">
        <v>24</v>
      </c>
      <c r="P72" s="1926"/>
      <c r="R72" s="19"/>
    </row>
    <row r="73" spans="1:22" s="18" customFormat="1" ht="43.5" customHeight="1" x14ac:dyDescent="0.25">
      <c r="A73" s="2515"/>
      <c r="B73" s="2516"/>
      <c r="C73" s="2517"/>
      <c r="D73" s="2020" t="s">
        <v>33</v>
      </c>
      <c r="E73" s="2502"/>
      <c r="F73" s="2522"/>
      <c r="G73" s="440" t="s">
        <v>27</v>
      </c>
      <c r="H73" s="1522">
        <f>110/3.4528*1000</f>
        <v>31858</v>
      </c>
      <c r="I73" s="1452">
        <f>110/3.4528*1000</f>
        <v>31858</v>
      </c>
      <c r="J73" s="1452">
        <f>110/3.4528*1000</f>
        <v>31858</v>
      </c>
      <c r="K73" s="2513"/>
      <c r="L73" s="2604"/>
      <c r="M73" s="2607"/>
      <c r="N73" s="2610"/>
      <c r="P73" s="1926"/>
    </row>
    <row r="74" spans="1:22" s="18" customFormat="1" ht="79.5" customHeight="1" x14ac:dyDescent="0.25">
      <c r="A74" s="2515"/>
      <c r="B74" s="2516"/>
      <c r="C74" s="2517"/>
      <c r="D74" s="2164" t="s">
        <v>285</v>
      </c>
      <c r="E74" s="2502"/>
      <c r="F74" s="2522"/>
      <c r="G74" s="1586" t="s">
        <v>27</v>
      </c>
      <c r="H74" s="1508">
        <f>160/3.4528*1000+31000</f>
        <v>77339</v>
      </c>
      <c r="I74" s="1504"/>
      <c r="J74" s="1587"/>
      <c r="K74" s="2513"/>
      <c r="L74" s="2604"/>
      <c r="M74" s="2607"/>
      <c r="N74" s="2610"/>
      <c r="P74" s="1926"/>
    </row>
    <row r="75" spans="1:22" s="18" customFormat="1" ht="15.75" customHeight="1" thickBot="1" x14ac:dyDescent="0.3">
      <c r="A75" s="2316"/>
      <c r="B75" s="2318"/>
      <c r="C75" s="2320"/>
      <c r="D75" s="2165"/>
      <c r="E75" s="2322"/>
      <c r="F75" s="2523"/>
      <c r="G75" s="418" t="s">
        <v>18</v>
      </c>
      <c r="H75" s="1588">
        <f>SUM(H72:H74)</f>
        <v>109197</v>
      </c>
      <c r="I75" s="1588">
        <f t="shared" ref="I75:J75" si="3">SUM(I72:I74)</f>
        <v>31858</v>
      </c>
      <c r="J75" s="1588">
        <f t="shared" si="3"/>
        <v>31858</v>
      </c>
      <c r="K75" s="2514"/>
      <c r="L75" s="2605"/>
      <c r="M75" s="2608"/>
      <c r="N75" s="2611"/>
      <c r="P75" s="1926"/>
    </row>
    <row r="76" spans="1:22" s="18" customFormat="1" ht="12" customHeight="1" x14ac:dyDescent="0.25">
      <c r="A76" s="2294" t="s">
        <v>13</v>
      </c>
      <c r="B76" s="2295" t="s">
        <v>19</v>
      </c>
      <c r="C76" s="2026" t="s">
        <v>28</v>
      </c>
      <c r="D76" s="2192" t="s">
        <v>34</v>
      </c>
      <c r="E76" s="174"/>
      <c r="F76" s="1590" t="s">
        <v>35</v>
      </c>
      <c r="G76" s="84" t="s">
        <v>27</v>
      </c>
      <c r="H76" s="1591">
        <f>100/3.4528*1000</f>
        <v>28962</v>
      </c>
      <c r="I76" s="1592">
        <f>100/3.4528*1000</f>
        <v>28962</v>
      </c>
      <c r="J76" s="1592">
        <f>100/3.4528*1000</f>
        <v>28962</v>
      </c>
      <c r="K76" s="2530" t="s">
        <v>260</v>
      </c>
      <c r="L76" s="2629">
        <v>6</v>
      </c>
      <c r="M76" s="2619">
        <v>6</v>
      </c>
      <c r="N76" s="2622">
        <v>6</v>
      </c>
      <c r="O76" s="1974"/>
      <c r="P76" s="1974"/>
    </row>
    <row r="77" spans="1:22" s="18" customFormat="1" ht="12" customHeight="1" x14ac:dyDescent="0.25">
      <c r="A77" s="2237"/>
      <c r="B77" s="2240"/>
      <c r="C77" s="2027"/>
      <c r="D77" s="2287"/>
      <c r="E77" s="175"/>
      <c r="F77" s="1593"/>
      <c r="G77" s="1586" t="s">
        <v>118</v>
      </c>
      <c r="H77" s="1508">
        <v>716</v>
      </c>
      <c r="I77" s="1686"/>
      <c r="J77" s="1686"/>
      <c r="K77" s="2531"/>
      <c r="L77" s="2630"/>
      <c r="M77" s="2620"/>
      <c r="N77" s="2623"/>
      <c r="O77" s="1974"/>
      <c r="P77" s="1974"/>
    </row>
    <row r="78" spans="1:22" s="18" customFormat="1" x14ac:dyDescent="0.25">
      <c r="A78" s="2237"/>
      <c r="B78" s="2240"/>
      <c r="C78" s="2027"/>
      <c r="D78" s="2287"/>
      <c r="E78" s="175"/>
      <c r="F78" s="1593"/>
      <c r="G78" s="440" t="s">
        <v>21</v>
      </c>
      <c r="H78" s="1522">
        <v>52699</v>
      </c>
      <c r="I78" s="1594">
        <f>151.2/3.4528*1000</f>
        <v>43791</v>
      </c>
      <c r="J78" s="1594">
        <f>151.2/3.4528*1000</f>
        <v>43791</v>
      </c>
      <c r="K78" s="2531"/>
      <c r="L78" s="2630"/>
      <c r="M78" s="2621"/>
      <c r="N78" s="2623"/>
      <c r="O78" s="1975"/>
      <c r="P78" s="1974"/>
    </row>
    <row r="79" spans="1:22" s="18" customFormat="1" ht="13.5" thickBot="1" x14ac:dyDescent="0.3">
      <c r="A79" s="2024"/>
      <c r="B79" s="2025"/>
      <c r="C79" s="2027"/>
      <c r="D79" s="2193"/>
      <c r="E79" s="175"/>
      <c r="F79" s="1593"/>
      <c r="G79" s="418" t="s">
        <v>18</v>
      </c>
      <c r="H79" s="1588">
        <f>SUM(H76:H78)</f>
        <v>82377</v>
      </c>
      <c r="I79" s="1455">
        <f>SUM(I76:I78)</f>
        <v>72753</v>
      </c>
      <c r="J79" s="1455">
        <f>SUM(J76:J78)</f>
        <v>72753</v>
      </c>
      <c r="K79" s="1595"/>
      <c r="L79" s="1596"/>
      <c r="M79" s="1597"/>
      <c r="N79" s="1598"/>
      <c r="P79" s="1926"/>
    </row>
    <row r="80" spans="1:22" s="18" customFormat="1" ht="12" customHeight="1" x14ac:dyDescent="0.25">
      <c r="A80" s="2294" t="s">
        <v>13</v>
      </c>
      <c r="B80" s="2295" t="s">
        <v>19</v>
      </c>
      <c r="C80" s="2026" t="s">
        <v>36</v>
      </c>
      <c r="D80" s="2187" t="s">
        <v>37</v>
      </c>
      <c r="E80" s="174"/>
      <c r="F80" s="2057" t="s">
        <v>26</v>
      </c>
      <c r="G80" s="90" t="s">
        <v>27</v>
      </c>
      <c r="H80" s="1599">
        <f>74.8/3.4528*1000</f>
        <v>21664</v>
      </c>
      <c r="I80" s="1600">
        <f>72.3/3.4528*1000</f>
        <v>20940</v>
      </c>
      <c r="J80" s="1600">
        <f>72.3/3.4528*1000</f>
        <v>20940</v>
      </c>
      <c r="K80" s="2512" t="s">
        <v>261</v>
      </c>
      <c r="L80" s="1557">
        <v>21</v>
      </c>
      <c r="M80" s="1558">
        <v>21</v>
      </c>
      <c r="N80" s="1567">
        <v>21</v>
      </c>
      <c r="P80" s="1926"/>
    </row>
    <row r="81" spans="1:18" s="18" customFormat="1" x14ac:dyDescent="0.2">
      <c r="A81" s="2237"/>
      <c r="B81" s="2240"/>
      <c r="C81" s="2027"/>
      <c r="D81" s="2171"/>
      <c r="E81" s="176"/>
      <c r="F81" s="1601"/>
      <c r="G81" s="33" t="s">
        <v>21</v>
      </c>
      <c r="H81" s="1498">
        <f>722.4/3.4528*1000</f>
        <v>209222</v>
      </c>
      <c r="I81" s="1504">
        <f>692/3.4528*1000</f>
        <v>200417</v>
      </c>
      <c r="J81" s="1504">
        <f>692/3.4528*1000</f>
        <v>200417</v>
      </c>
      <c r="K81" s="2513"/>
      <c r="L81" s="1602"/>
      <c r="M81" s="1573"/>
      <c r="N81" s="1603"/>
      <c r="P81" s="1926"/>
    </row>
    <row r="82" spans="1:18" s="18" customFormat="1" x14ac:dyDescent="0.2">
      <c r="A82" s="2024"/>
      <c r="B82" s="2025"/>
      <c r="C82" s="2027"/>
      <c r="D82" s="2171"/>
      <c r="E82" s="176"/>
      <c r="F82" s="1601"/>
      <c r="G82" s="31" t="s">
        <v>21</v>
      </c>
      <c r="H82" s="1503">
        <f>36.1/3.4528*1000</f>
        <v>10455</v>
      </c>
      <c r="I82" s="1604">
        <f>38.1/3.4528*1000</f>
        <v>11035</v>
      </c>
      <c r="J82" s="1604">
        <f>38.1/3.4528*1000</f>
        <v>11035</v>
      </c>
      <c r="K82" s="1595"/>
      <c r="L82" s="1602"/>
      <c r="M82" s="1573"/>
      <c r="N82" s="1603"/>
      <c r="P82" s="1926"/>
    </row>
    <row r="83" spans="1:18" s="18" customFormat="1" ht="13.5" thickBot="1" x14ac:dyDescent="0.25">
      <c r="A83" s="2039"/>
      <c r="B83" s="2040"/>
      <c r="C83" s="2028"/>
      <c r="D83" s="2172"/>
      <c r="E83" s="177"/>
      <c r="F83" s="1605"/>
      <c r="G83" s="423" t="s">
        <v>18</v>
      </c>
      <c r="H83" s="1606">
        <f>SUM(H80:H82)</f>
        <v>241341</v>
      </c>
      <c r="I83" s="1455">
        <f>SUM(I80:I82)</f>
        <v>232392</v>
      </c>
      <c r="J83" s="1589">
        <f>SUM(J80:J82)</f>
        <v>232392</v>
      </c>
      <c r="K83" s="1607"/>
      <c r="L83" s="1596"/>
      <c r="M83" s="1597"/>
      <c r="N83" s="1598"/>
      <c r="P83" s="1926"/>
    </row>
    <row r="84" spans="1:18" s="18" customFormat="1" ht="12" customHeight="1" x14ac:dyDescent="0.25">
      <c r="A84" s="2294" t="s">
        <v>13</v>
      </c>
      <c r="B84" s="2295" t="s">
        <v>19</v>
      </c>
      <c r="C84" s="2026" t="s">
        <v>38</v>
      </c>
      <c r="D84" s="2188" t="s">
        <v>271</v>
      </c>
      <c r="E84" s="174"/>
      <c r="F84" s="2057" t="s">
        <v>70</v>
      </c>
      <c r="G84" s="74" t="s">
        <v>21</v>
      </c>
      <c r="H84" s="1555">
        <f>500/3.4528*1000</f>
        <v>144810</v>
      </c>
      <c r="I84" s="1556">
        <f>500/3.4528*1000</f>
        <v>144810</v>
      </c>
      <c r="J84" s="1556">
        <f>500/3.4528*1000</f>
        <v>144810</v>
      </c>
      <c r="K84" s="2512" t="s">
        <v>261</v>
      </c>
      <c r="L84" s="1557"/>
      <c r="M84" s="1558"/>
      <c r="N84" s="1567"/>
      <c r="P84" s="1926"/>
    </row>
    <row r="85" spans="1:18" s="18" customFormat="1" x14ac:dyDescent="0.2">
      <c r="A85" s="2237"/>
      <c r="B85" s="2240"/>
      <c r="C85" s="2027"/>
      <c r="D85" s="2296"/>
      <c r="E85" s="176"/>
      <c r="F85" s="1608">
        <v>3</v>
      </c>
      <c r="G85" s="33"/>
      <c r="H85" s="1498"/>
      <c r="I85" s="1452"/>
      <c r="J85" s="1453"/>
      <c r="K85" s="2513"/>
      <c r="L85" s="1602"/>
      <c r="M85" s="1573"/>
      <c r="N85" s="1603"/>
      <c r="P85" s="1926"/>
    </row>
    <row r="86" spans="1:18" s="18" customFormat="1" ht="13.5" thickBot="1" x14ac:dyDescent="0.25">
      <c r="A86" s="2024"/>
      <c r="B86" s="2025"/>
      <c r="C86" s="2028"/>
      <c r="D86" s="2297"/>
      <c r="E86" s="176"/>
      <c r="F86" s="1601">
        <v>6</v>
      </c>
      <c r="G86" s="423" t="s">
        <v>18</v>
      </c>
      <c r="H86" s="1606">
        <f>SUM(H84:H85)</f>
        <v>144810</v>
      </c>
      <c r="I86" s="1455">
        <f>SUM(I84:I85)</f>
        <v>144810</v>
      </c>
      <c r="J86" s="1589">
        <f>SUM(J84:J85)</f>
        <v>144810</v>
      </c>
      <c r="K86" s="1595"/>
      <c r="L86" s="1602"/>
      <c r="M86" s="1573"/>
      <c r="N86" s="1603"/>
      <c r="P86" s="1926"/>
      <c r="Q86" s="19"/>
    </row>
    <row r="87" spans="1:18" s="18" customFormat="1" ht="12" customHeight="1" x14ac:dyDescent="0.25">
      <c r="A87" s="2294" t="s">
        <v>13</v>
      </c>
      <c r="B87" s="2295" t="s">
        <v>19</v>
      </c>
      <c r="C87" s="2026" t="s">
        <v>69</v>
      </c>
      <c r="D87" s="2547" t="s">
        <v>272</v>
      </c>
      <c r="E87" s="2524"/>
      <c r="F87" s="2527" t="s">
        <v>26</v>
      </c>
      <c r="G87" s="26"/>
      <c r="H87" s="1629"/>
      <c r="I87" s="2019"/>
      <c r="J87" s="1630"/>
      <c r="K87" s="2584" t="s">
        <v>262</v>
      </c>
      <c r="L87" s="2044">
        <v>50</v>
      </c>
      <c r="M87" s="2045"/>
      <c r="N87" s="2047"/>
      <c r="P87" s="1926"/>
      <c r="R87" s="19"/>
    </row>
    <row r="88" spans="1:18" s="18" customFormat="1" ht="29.25" customHeight="1" x14ac:dyDescent="0.25">
      <c r="A88" s="2237"/>
      <c r="B88" s="2240"/>
      <c r="C88" s="2027"/>
      <c r="D88" s="2548"/>
      <c r="E88" s="2525"/>
      <c r="F88" s="2528"/>
      <c r="G88" s="33" t="s">
        <v>41</v>
      </c>
      <c r="H88" s="1498">
        <f>390.2/3.4528*1000</f>
        <v>113010</v>
      </c>
      <c r="I88" s="1610"/>
      <c r="J88" s="1533"/>
      <c r="K88" s="2585"/>
      <c r="L88" s="1757"/>
      <c r="M88" s="2050"/>
      <c r="N88" s="2080"/>
      <c r="P88" s="1926"/>
    </row>
    <row r="89" spans="1:18" s="18" customFormat="1" ht="54.75" customHeight="1" x14ac:dyDescent="0.25">
      <c r="A89" s="2024"/>
      <c r="B89" s="2025"/>
      <c r="C89" s="2027"/>
      <c r="D89" s="2548"/>
      <c r="E89" s="2525"/>
      <c r="F89" s="2528"/>
      <c r="G89" s="31" t="s">
        <v>17</v>
      </c>
      <c r="H89" s="1611">
        <f>347.8/3.4528*1000</f>
        <v>100730</v>
      </c>
      <c r="I89" s="1610"/>
      <c r="J89" s="1612"/>
      <c r="K89" s="2062" t="s">
        <v>173</v>
      </c>
      <c r="L89" s="1613">
        <v>25</v>
      </c>
      <c r="M89" s="1614"/>
      <c r="N89" s="2072"/>
      <c r="P89" s="1926"/>
    </row>
    <row r="90" spans="1:18" s="18" customFormat="1" ht="39" customHeight="1" x14ac:dyDescent="0.25">
      <c r="A90" s="2024"/>
      <c r="B90" s="2025"/>
      <c r="C90" s="2027"/>
      <c r="D90" s="2548"/>
      <c r="E90" s="2525"/>
      <c r="F90" s="2528"/>
      <c r="G90" s="31" t="s">
        <v>17</v>
      </c>
      <c r="H90" s="1547">
        <f>327.2/3.4528*1000</f>
        <v>94764</v>
      </c>
      <c r="I90" s="1610"/>
      <c r="J90" s="1533"/>
      <c r="K90" s="2534" t="s">
        <v>194</v>
      </c>
      <c r="L90" s="1615">
        <v>25</v>
      </c>
      <c r="M90" s="1616"/>
      <c r="N90" s="2079"/>
      <c r="O90" s="6"/>
      <c r="P90" s="1926"/>
    </row>
    <row r="91" spans="1:18" s="18" customFormat="1" ht="16.5" customHeight="1" thickBot="1" x14ac:dyDescent="0.3">
      <c r="A91" s="2039"/>
      <c r="B91" s="2040"/>
      <c r="C91" s="2028"/>
      <c r="D91" s="2549"/>
      <c r="E91" s="2526"/>
      <c r="F91" s="2529"/>
      <c r="G91" s="415" t="s">
        <v>18</v>
      </c>
      <c r="H91" s="1455">
        <f>SUM(H87:H90)</f>
        <v>308504</v>
      </c>
      <c r="I91" s="1464"/>
      <c r="J91" s="1455"/>
      <c r="K91" s="2586"/>
      <c r="L91" s="1618"/>
      <c r="M91" s="1619"/>
      <c r="N91" s="1620"/>
      <c r="P91" s="1926"/>
    </row>
    <row r="92" spans="1:18" s="18" customFormat="1" ht="32.25" customHeight="1" x14ac:dyDescent="0.25">
      <c r="A92" s="2032" t="s">
        <v>13</v>
      </c>
      <c r="B92" s="2033" t="s">
        <v>19</v>
      </c>
      <c r="C92" s="2026" t="s">
        <v>83</v>
      </c>
      <c r="D92" s="2192" t="s">
        <v>273</v>
      </c>
      <c r="E92" s="2524"/>
      <c r="F92" s="2527" t="s">
        <v>26</v>
      </c>
      <c r="G92" s="1467" t="s">
        <v>41</v>
      </c>
      <c r="H92" s="1468">
        <f>653.8/3.4528*1000</f>
        <v>189354</v>
      </c>
      <c r="I92" s="1493"/>
      <c r="J92" s="1621"/>
      <c r="K92" s="1622" t="s">
        <v>175</v>
      </c>
      <c r="L92" s="1623">
        <v>948.45</v>
      </c>
      <c r="M92" s="1624"/>
      <c r="N92" s="1625"/>
      <c r="P92" s="1926"/>
    </row>
    <row r="93" spans="1:18" s="18" customFormat="1" ht="18" customHeight="1" x14ac:dyDescent="0.25">
      <c r="A93" s="2024"/>
      <c r="B93" s="2025"/>
      <c r="C93" s="2027"/>
      <c r="D93" s="2287"/>
      <c r="E93" s="2525"/>
      <c r="F93" s="2528"/>
      <c r="G93" s="5" t="s">
        <v>21</v>
      </c>
      <c r="H93" s="1626">
        <f>115.4/3.4528*1000</f>
        <v>33422</v>
      </c>
      <c r="I93" s="1529"/>
      <c r="J93" s="1528"/>
      <c r="K93" s="2624" t="s">
        <v>263</v>
      </c>
      <c r="L93" s="2617">
        <v>30</v>
      </c>
      <c r="M93" s="2580">
        <v>30</v>
      </c>
      <c r="N93" s="2582">
        <v>30</v>
      </c>
      <c r="P93" s="1926"/>
    </row>
    <row r="94" spans="1:18" s="18" customFormat="1" ht="13.5" thickBot="1" x14ac:dyDescent="0.3">
      <c r="A94" s="2039"/>
      <c r="B94" s="2040"/>
      <c r="C94" s="2028"/>
      <c r="D94" s="2193"/>
      <c r="E94" s="2526"/>
      <c r="F94" s="2529"/>
      <c r="G94" s="1627" t="s">
        <v>18</v>
      </c>
      <c r="H94" s="1628">
        <f>SUM(H92:H93)</f>
        <v>222776</v>
      </c>
      <c r="I94" s="1455"/>
      <c r="J94" s="1454"/>
      <c r="K94" s="2485"/>
      <c r="L94" s="2618"/>
      <c r="M94" s="2581"/>
      <c r="N94" s="2583"/>
      <c r="P94" s="1926"/>
      <c r="Q94" s="19"/>
    </row>
    <row r="95" spans="1:18" s="18" customFormat="1" ht="17.25" customHeight="1" x14ac:dyDescent="0.25">
      <c r="A95" s="2032" t="s">
        <v>13</v>
      </c>
      <c r="B95" s="2033" t="s">
        <v>19</v>
      </c>
      <c r="C95" s="2026" t="s">
        <v>16</v>
      </c>
      <c r="D95" s="2550" t="s">
        <v>228</v>
      </c>
      <c r="E95" s="2524"/>
      <c r="F95" s="2527" t="s">
        <v>26</v>
      </c>
      <c r="G95" s="26" t="s">
        <v>27</v>
      </c>
      <c r="H95" s="1629">
        <f>40/3.4528*1000+3000</f>
        <v>14585</v>
      </c>
      <c r="I95" s="1630"/>
      <c r="J95" s="1631"/>
      <c r="K95" s="1632" t="s">
        <v>229</v>
      </c>
      <c r="L95" s="2110">
        <v>1</v>
      </c>
      <c r="M95" s="1633"/>
      <c r="N95" s="1634"/>
      <c r="P95" s="1926"/>
    </row>
    <row r="96" spans="1:18" s="18" customFormat="1" ht="15" customHeight="1" x14ac:dyDescent="0.25">
      <c r="A96" s="2024"/>
      <c r="B96" s="2025"/>
      <c r="C96" s="2027"/>
      <c r="D96" s="2257"/>
      <c r="E96" s="2525"/>
      <c r="F96" s="2528"/>
      <c r="G96" s="33"/>
      <c r="H96" s="1498"/>
      <c r="I96" s="1529"/>
      <c r="J96" s="1635"/>
      <c r="K96" s="2520" t="s">
        <v>264</v>
      </c>
      <c r="L96" s="2111">
        <v>1</v>
      </c>
      <c r="M96" s="1636"/>
      <c r="N96" s="1637"/>
      <c r="P96" s="1926"/>
    </row>
    <row r="97" spans="1:16" s="18" customFormat="1" ht="13.5" thickBot="1" x14ac:dyDescent="0.3">
      <c r="A97" s="2039"/>
      <c r="B97" s="2040"/>
      <c r="C97" s="2028"/>
      <c r="D97" s="2551"/>
      <c r="E97" s="2526"/>
      <c r="F97" s="2529"/>
      <c r="G97" s="415" t="s">
        <v>18</v>
      </c>
      <c r="H97" s="1455">
        <f>SUM(H95:H96)</f>
        <v>14585</v>
      </c>
      <c r="I97" s="1455"/>
      <c r="J97" s="1464"/>
      <c r="K97" s="2514"/>
      <c r="L97" s="2077"/>
      <c r="M97" s="1457"/>
      <c r="N97" s="1458"/>
      <c r="P97" s="1926"/>
    </row>
    <row r="98" spans="1:16" s="18" customFormat="1" ht="13.5" thickBot="1" x14ac:dyDescent="0.3">
      <c r="A98" s="23" t="s">
        <v>13</v>
      </c>
      <c r="B98" s="24" t="s">
        <v>19</v>
      </c>
      <c r="C98" s="2166" t="s">
        <v>30</v>
      </c>
      <c r="D98" s="2166"/>
      <c r="E98" s="2166"/>
      <c r="F98" s="2166"/>
      <c r="G98" s="2178"/>
      <c r="H98" s="1488">
        <f>H97+H94+H91+H86+H83+H79+H75+H71+H62+H59</f>
        <v>6058169</v>
      </c>
      <c r="I98" s="1487">
        <f t="shared" ref="I98:J98" si="4">I97+I94+I91+I86+I83+I79+I75+I71+I62+I59</f>
        <v>5134180</v>
      </c>
      <c r="J98" s="1488">
        <f t="shared" si="4"/>
        <v>5150892</v>
      </c>
      <c r="K98" s="2300"/>
      <c r="L98" s="2301"/>
      <c r="M98" s="2301"/>
      <c r="N98" s="2302"/>
      <c r="P98" s="1926"/>
    </row>
    <row r="99" spans="1:16" s="18" customFormat="1" ht="13.5" thickBot="1" x14ac:dyDescent="0.3">
      <c r="A99" s="101" t="s">
        <v>13</v>
      </c>
      <c r="B99" s="24" t="s">
        <v>22</v>
      </c>
      <c r="C99" s="2276" t="s">
        <v>39</v>
      </c>
      <c r="D99" s="2276"/>
      <c r="E99" s="2276"/>
      <c r="F99" s="2276"/>
      <c r="G99" s="2276"/>
      <c r="H99" s="2276"/>
      <c r="I99" s="2276"/>
      <c r="J99" s="2276"/>
      <c r="K99" s="2276"/>
      <c r="L99" s="2276"/>
      <c r="M99" s="2276"/>
      <c r="N99" s="2277"/>
      <c r="P99" s="1926"/>
    </row>
    <row r="100" spans="1:16" s="19" customFormat="1" ht="38.25" x14ac:dyDescent="0.25">
      <c r="A100" s="118" t="s">
        <v>13</v>
      </c>
      <c r="B100" s="2033" t="s">
        <v>22</v>
      </c>
      <c r="C100" s="587" t="s">
        <v>13</v>
      </c>
      <c r="D100" s="1638" t="s">
        <v>40</v>
      </c>
      <c r="E100" s="1639"/>
      <c r="F100" s="1640"/>
      <c r="G100" s="798"/>
      <c r="H100" s="1641"/>
      <c r="I100" s="1592"/>
      <c r="J100" s="1642"/>
      <c r="K100" s="1643"/>
      <c r="L100" s="1644"/>
      <c r="M100" s="1645"/>
      <c r="N100" s="1646"/>
      <c r="P100" s="1516"/>
    </row>
    <row r="101" spans="1:16" s="19" customFormat="1" ht="21" customHeight="1" x14ac:dyDescent="0.25">
      <c r="A101" s="116"/>
      <c r="B101" s="2025"/>
      <c r="C101" s="588"/>
      <c r="D101" s="2180" t="s">
        <v>274</v>
      </c>
      <c r="E101" s="1647" t="s">
        <v>93</v>
      </c>
      <c r="F101" s="2083">
        <v>5</v>
      </c>
      <c r="G101" s="110" t="s">
        <v>52</v>
      </c>
      <c r="H101" s="2085">
        <v>17957</v>
      </c>
      <c r="I101" s="1499"/>
      <c r="J101" s="1649"/>
      <c r="K101" s="2496" t="s">
        <v>265</v>
      </c>
      <c r="L101" s="1500"/>
      <c r="M101" s="2066"/>
      <c r="N101" s="2068"/>
      <c r="P101" s="1516"/>
    </row>
    <row r="102" spans="1:16" s="19" customFormat="1" ht="21" customHeight="1" x14ac:dyDescent="0.25">
      <c r="A102" s="116"/>
      <c r="B102" s="2025"/>
      <c r="C102" s="588"/>
      <c r="D102" s="2180"/>
      <c r="E102" s="1647"/>
      <c r="F102" s="2083"/>
      <c r="G102" s="104" t="s">
        <v>27</v>
      </c>
      <c r="H102" s="2017">
        <v>24096</v>
      </c>
      <c r="I102" s="1529"/>
      <c r="J102" s="1635"/>
      <c r="K102" s="2496"/>
      <c r="L102" s="1500"/>
      <c r="M102" s="2066"/>
      <c r="N102" s="2068"/>
      <c r="P102" s="1516"/>
    </row>
    <row r="103" spans="1:16" s="19" customFormat="1" ht="21" customHeight="1" x14ac:dyDescent="0.25">
      <c r="A103" s="116"/>
      <c r="B103" s="2025"/>
      <c r="C103" s="588"/>
      <c r="D103" s="2180"/>
      <c r="E103" s="1647"/>
      <c r="F103" s="2083"/>
      <c r="G103" s="109" t="s">
        <v>41</v>
      </c>
      <c r="H103" s="2086">
        <v>127260</v>
      </c>
      <c r="I103" s="1652"/>
      <c r="J103" s="1653"/>
      <c r="K103" s="2496"/>
      <c r="L103" s="1500"/>
      <c r="M103" s="2066"/>
      <c r="N103" s="2068"/>
      <c r="P103" s="1516"/>
    </row>
    <row r="104" spans="1:16" s="19" customFormat="1" ht="16.5" customHeight="1" x14ac:dyDescent="0.25">
      <c r="A104" s="116"/>
      <c r="B104" s="2025"/>
      <c r="C104" s="588"/>
      <c r="D104" s="2214"/>
      <c r="E104" s="1654"/>
      <c r="F104" s="1546"/>
      <c r="G104" s="641" t="s">
        <v>18</v>
      </c>
      <c r="H104" s="1655">
        <f>SUM(H101:H103)</f>
        <v>169313</v>
      </c>
      <c r="I104" s="1656"/>
      <c r="J104" s="1657"/>
      <c r="K104" s="2592"/>
      <c r="L104" s="1658">
        <v>100</v>
      </c>
      <c r="M104" s="1659"/>
      <c r="N104" s="1660"/>
      <c r="P104" s="1516"/>
    </row>
    <row r="105" spans="1:16" s="19" customFormat="1" ht="21" customHeight="1" x14ac:dyDescent="0.25">
      <c r="A105" s="116"/>
      <c r="B105" s="2025"/>
      <c r="C105" s="588"/>
      <c r="D105" s="2179" t="s">
        <v>275</v>
      </c>
      <c r="E105" s="1661" t="s">
        <v>93</v>
      </c>
      <c r="F105" s="108">
        <v>5</v>
      </c>
      <c r="G105" s="109" t="s">
        <v>52</v>
      </c>
      <c r="H105" s="2017">
        <f>75.4/3.4528*1000</f>
        <v>21837</v>
      </c>
      <c r="I105" s="1499"/>
      <c r="J105" s="1649"/>
      <c r="K105" s="2544" t="s">
        <v>266</v>
      </c>
      <c r="L105" s="1500"/>
      <c r="M105" s="2066"/>
      <c r="N105" s="2068"/>
      <c r="P105" s="1516"/>
    </row>
    <row r="106" spans="1:16" s="19" customFormat="1" ht="21" customHeight="1" x14ac:dyDescent="0.25">
      <c r="A106" s="116"/>
      <c r="B106" s="2025"/>
      <c r="C106" s="588"/>
      <c r="D106" s="2180"/>
      <c r="E106" s="1661"/>
      <c r="F106" s="108"/>
      <c r="G106" s="104" t="s">
        <v>27</v>
      </c>
      <c r="H106" s="2017">
        <v>22967</v>
      </c>
      <c r="I106" s="1529"/>
      <c r="J106" s="1635"/>
      <c r="K106" s="2545"/>
      <c r="L106" s="1500"/>
      <c r="M106" s="2066"/>
      <c r="N106" s="2068"/>
      <c r="P106" s="1516"/>
    </row>
    <row r="107" spans="1:16" s="19" customFormat="1" ht="21" customHeight="1" x14ac:dyDescent="0.25">
      <c r="A107" s="116"/>
      <c r="B107" s="2025"/>
      <c r="C107" s="588"/>
      <c r="D107" s="2180"/>
      <c r="E107" s="1661"/>
      <c r="F107" s="108"/>
      <c r="G107" s="110" t="s">
        <v>41</v>
      </c>
      <c r="H107" s="2085">
        <v>145361</v>
      </c>
      <c r="I107" s="1652"/>
      <c r="J107" s="1653"/>
      <c r="K107" s="2545"/>
      <c r="L107" s="1500"/>
      <c r="M107" s="2066"/>
      <c r="N107" s="2068"/>
      <c r="P107" s="1516"/>
    </row>
    <row r="108" spans="1:16" s="19" customFormat="1" ht="15" customHeight="1" x14ac:dyDescent="0.25">
      <c r="A108" s="116"/>
      <c r="B108" s="2025"/>
      <c r="C108" s="588"/>
      <c r="D108" s="2180"/>
      <c r="E108" s="1661"/>
      <c r="F108" s="108"/>
      <c r="G108" s="626" t="s">
        <v>18</v>
      </c>
      <c r="H108" s="1662">
        <f>SUM(H105:H107)</f>
        <v>190165</v>
      </c>
      <c r="I108" s="1663"/>
      <c r="J108" s="1664"/>
      <c r="K108" s="2545"/>
      <c r="L108" s="1500">
        <v>100</v>
      </c>
      <c r="M108" s="2066"/>
      <c r="N108" s="2068"/>
      <c r="P108" s="1516"/>
    </row>
    <row r="109" spans="1:16" s="19" customFormat="1" ht="13.5" customHeight="1" x14ac:dyDescent="0.25">
      <c r="A109" s="116"/>
      <c r="B109" s="2025"/>
      <c r="C109" s="588"/>
      <c r="D109" s="2179" t="s">
        <v>276</v>
      </c>
      <c r="E109" s="1665" t="s">
        <v>93</v>
      </c>
      <c r="F109" s="1666">
        <v>5</v>
      </c>
      <c r="G109" s="107" t="s">
        <v>27</v>
      </c>
      <c r="H109" s="1667">
        <f>80.3/3.4528*1000</f>
        <v>23256</v>
      </c>
      <c r="I109" s="1652"/>
      <c r="J109" s="1653"/>
      <c r="K109" s="1668" t="s">
        <v>255</v>
      </c>
      <c r="L109" s="1511"/>
      <c r="M109" s="2065"/>
      <c r="N109" s="2067"/>
      <c r="P109" s="1516"/>
    </row>
    <row r="110" spans="1:16" s="19" customFormat="1" ht="13.5" customHeight="1" x14ac:dyDescent="0.25">
      <c r="A110" s="116"/>
      <c r="B110" s="2025"/>
      <c r="C110" s="588"/>
      <c r="D110" s="2180"/>
      <c r="E110" s="1661"/>
      <c r="F110" s="108"/>
      <c r="G110" s="107" t="s">
        <v>41</v>
      </c>
      <c r="H110" s="1667">
        <f>338.5/3.4528*1000</f>
        <v>98036</v>
      </c>
      <c r="I110" s="1529"/>
      <c r="J110" s="1635"/>
      <c r="K110" s="1669"/>
      <c r="L110" s="1500"/>
      <c r="M110" s="2066"/>
      <c r="N110" s="2068"/>
      <c r="P110" s="1516"/>
    </row>
    <row r="111" spans="1:16" s="19" customFormat="1" ht="14.25" customHeight="1" x14ac:dyDescent="0.25">
      <c r="A111" s="116"/>
      <c r="B111" s="2025"/>
      <c r="C111" s="588"/>
      <c r="D111" s="2180"/>
      <c r="E111" s="1661"/>
      <c r="F111" s="108"/>
      <c r="G111" s="641" t="s">
        <v>18</v>
      </c>
      <c r="H111" s="1655">
        <f>SUM(H109:H110)</f>
        <v>121292</v>
      </c>
      <c r="I111" s="1670"/>
      <c r="J111" s="1671"/>
      <c r="K111" s="1669" t="s">
        <v>256</v>
      </c>
      <c r="L111" s="1500">
        <v>100</v>
      </c>
      <c r="M111" s="2066"/>
      <c r="N111" s="2068"/>
      <c r="P111" s="1516"/>
    </row>
    <row r="112" spans="1:16" s="67" customFormat="1" ht="14.25" customHeight="1" thickBot="1" x14ac:dyDescent="0.3">
      <c r="A112" s="1672"/>
      <c r="B112" s="2040"/>
      <c r="C112" s="788"/>
      <c r="D112" s="2274"/>
      <c r="E112" s="2589" t="s">
        <v>182</v>
      </c>
      <c r="F112" s="2590"/>
      <c r="G112" s="2591"/>
      <c r="H112" s="1673">
        <f>H111+H108+H104</f>
        <v>480770</v>
      </c>
      <c r="I112" s="1454"/>
      <c r="J112" s="1454"/>
      <c r="K112" s="1674"/>
      <c r="L112" s="1675"/>
      <c r="M112" s="1676"/>
      <c r="N112" s="1677"/>
      <c r="P112" s="1927"/>
    </row>
    <row r="113" spans="1:19" s="19" customFormat="1" ht="42" customHeight="1" x14ac:dyDescent="0.25">
      <c r="A113" s="118" t="s">
        <v>13</v>
      </c>
      <c r="B113" s="2033" t="s">
        <v>22</v>
      </c>
      <c r="C113" s="587" t="s">
        <v>19</v>
      </c>
      <c r="D113" s="14" t="s">
        <v>43</v>
      </c>
      <c r="E113" s="1490"/>
      <c r="F113" s="1678"/>
      <c r="G113" s="1679"/>
      <c r="H113" s="1680"/>
      <c r="I113" s="1681"/>
      <c r="J113" s="1681"/>
      <c r="K113" s="1682"/>
      <c r="L113" s="1683"/>
      <c r="M113" s="1684"/>
      <c r="N113" s="1685"/>
      <c r="P113" s="1516"/>
    </row>
    <row r="114" spans="1:19" s="19" customFormat="1" ht="38.25" x14ac:dyDescent="0.2">
      <c r="A114" s="116"/>
      <c r="B114" s="2025"/>
      <c r="C114" s="588"/>
      <c r="D114" s="2179" t="s">
        <v>277</v>
      </c>
      <c r="E114" s="1647" t="s">
        <v>59</v>
      </c>
      <c r="F114" s="2083">
        <v>5</v>
      </c>
      <c r="G114" s="104" t="s">
        <v>27</v>
      </c>
      <c r="H114" s="1650">
        <v>93924</v>
      </c>
      <c r="I114" s="1686"/>
      <c r="J114" s="1653"/>
      <c r="K114" s="1687" t="s">
        <v>267</v>
      </c>
      <c r="L114" s="1688">
        <v>100</v>
      </c>
      <c r="M114" s="2552"/>
      <c r="N114" s="2587"/>
      <c r="P114" s="1516"/>
    </row>
    <row r="115" spans="1:19" s="19" customFormat="1" ht="32.25" customHeight="1" x14ac:dyDescent="0.25">
      <c r="A115" s="116"/>
      <c r="B115" s="2025"/>
      <c r="C115" s="588"/>
      <c r="D115" s="2180"/>
      <c r="E115" s="1689"/>
      <c r="F115" s="181"/>
      <c r="G115" s="184" t="s">
        <v>41</v>
      </c>
      <c r="H115" s="1690">
        <v>21041</v>
      </c>
      <c r="I115" s="1686"/>
      <c r="J115" s="1653"/>
      <c r="K115" s="1691"/>
      <c r="L115" s="1692"/>
      <c r="M115" s="2553"/>
      <c r="N115" s="2588"/>
      <c r="P115" s="1516"/>
    </row>
    <row r="116" spans="1:19" s="19" customFormat="1" ht="49.5" customHeight="1" x14ac:dyDescent="0.25">
      <c r="A116" s="116"/>
      <c r="B116" s="2025"/>
      <c r="C116" s="588"/>
      <c r="D116" s="2180"/>
      <c r="E116" s="1689"/>
      <c r="F116" s="181"/>
      <c r="G116" s="184" t="s">
        <v>21</v>
      </c>
      <c r="H116" s="1690">
        <v>3713</v>
      </c>
      <c r="I116" s="1686"/>
      <c r="J116" s="1653"/>
      <c r="K116" s="1691"/>
      <c r="L116" s="1692"/>
      <c r="M116" s="2066"/>
      <c r="N116" s="2068"/>
      <c r="P116" s="1516"/>
    </row>
    <row r="117" spans="1:19" s="19" customFormat="1" ht="11.25" customHeight="1" x14ac:dyDescent="0.25">
      <c r="A117" s="116"/>
      <c r="B117" s="2025"/>
      <c r="C117" s="588"/>
      <c r="D117" s="2214"/>
      <c r="E117" s="1689"/>
      <c r="F117" s="181"/>
      <c r="G117" s="1693" t="s">
        <v>18</v>
      </c>
      <c r="H117" s="1694">
        <f>SUM(H114:H116)</f>
        <v>118678</v>
      </c>
      <c r="I117" s="1670"/>
      <c r="J117" s="1671"/>
      <c r="K117" s="1695"/>
      <c r="L117" s="1696"/>
      <c r="M117" s="1446"/>
      <c r="N117" s="1697"/>
      <c r="P117" s="1516"/>
    </row>
    <row r="118" spans="1:19" s="19" customFormat="1" ht="12.75" customHeight="1" x14ac:dyDescent="0.25">
      <c r="A118" s="116"/>
      <c r="B118" s="2025"/>
      <c r="C118" s="588"/>
      <c r="D118" s="2257" t="s">
        <v>253</v>
      </c>
      <c r="E118" s="1689"/>
      <c r="F118" s="181"/>
      <c r="G118" s="107" t="s">
        <v>27</v>
      </c>
      <c r="H118" s="1667">
        <f>30/3.4528*1000</f>
        <v>8689</v>
      </c>
      <c r="I118" s="1698"/>
      <c r="J118" s="1699"/>
      <c r="K118" s="2545" t="s">
        <v>126</v>
      </c>
      <c r="L118" s="547">
        <v>1</v>
      </c>
      <c r="M118" s="2066"/>
      <c r="N118" s="2068"/>
      <c r="P118" s="1516"/>
    </row>
    <row r="119" spans="1:19" s="19" customFormat="1" ht="15" customHeight="1" x14ac:dyDescent="0.25">
      <c r="A119" s="116"/>
      <c r="B119" s="2025"/>
      <c r="C119" s="588"/>
      <c r="D119" s="2257"/>
      <c r="E119" s="1700"/>
      <c r="F119" s="186"/>
      <c r="G119" s="110"/>
      <c r="H119" s="1648"/>
      <c r="I119" s="1499"/>
      <c r="J119" s="1649"/>
      <c r="K119" s="2545"/>
      <c r="L119" s="547"/>
      <c r="M119" s="2066"/>
      <c r="N119" s="2068"/>
      <c r="P119" s="1516"/>
    </row>
    <row r="120" spans="1:19" s="19" customFormat="1" x14ac:dyDescent="0.25">
      <c r="A120" s="116"/>
      <c r="B120" s="2025"/>
      <c r="C120" s="588"/>
      <c r="D120" s="2258"/>
      <c r="E120" s="1700"/>
      <c r="F120" s="186"/>
      <c r="G120" s="1693" t="s">
        <v>18</v>
      </c>
      <c r="H120" s="1694">
        <f>SUM(H118:H119)</f>
        <v>8689</v>
      </c>
      <c r="I120" s="1670"/>
      <c r="J120" s="1671"/>
      <c r="K120" s="2546"/>
      <c r="L120" s="1696"/>
      <c r="M120" s="1446"/>
      <c r="N120" s="1697"/>
      <c r="P120" s="1516"/>
    </row>
    <row r="121" spans="1:19" s="19" customFormat="1" ht="15" customHeight="1" x14ac:dyDescent="0.25">
      <c r="A121" s="116"/>
      <c r="B121" s="2025"/>
      <c r="C121" s="588"/>
      <c r="D121" s="2256" t="s">
        <v>208</v>
      </c>
      <c r="E121" s="1689"/>
      <c r="F121" s="181"/>
      <c r="G121" s="107" t="s">
        <v>27</v>
      </c>
      <c r="H121" s="1667"/>
      <c r="I121" s="1698">
        <f>17.9/3.4528*1000</f>
        <v>5184</v>
      </c>
      <c r="J121" s="1699">
        <f>3.4/3.4528*1000</f>
        <v>985</v>
      </c>
      <c r="K121" s="2544" t="s">
        <v>126</v>
      </c>
      <c r="L121" s="1701"/>
      <c r="M121" s="2065"/>
      <c r="N121" s="2067">
        <v>1</v>
      </c>
      <c r="P121" s="1516"/>
    </row>
    <row r="122" spans="1:19" s="19" customFormat="1" ht="15" customHeight="1" x14ac:dyDescent="0.25">
      <c r="A122" s="116"/>
      <c r="B122" s="2025"/>
      <c r="C122" s="588"/>
      <c r="D122" s="2257"/>
      <c r="E122" s="1700"/>
      <c r="F122" s="186"/>
      <c r="G122" s="107" t="s">
        <v>41</v>
      </c>
      <c r="H122" s="1667"/>
      <c r="I122" s="1698">
        <f>45/3.4528*1000</f>
        <v>13033</v>
      </c>
      <c r="J122" s="1652">
        <f>19.3/3.4528*1000</f>
        <v>5590</v>
      </c>
      <c r="K122" s="2545"/>
      <c r="L122" s="547"/>
      <c r="M122" s="2066"/>
      <c r="N122" s="2068"/>
      <c r="P122" s="1516"/>
    </row>
    <row r="123" spans="1:19" s="19" customFormat="1" x14ac:dyDescent="0.25">
      <c r="A123" s="116"/>
      <c r="B123" s="2025"/>
      <c r="C123" s="588"/>
      <c r="D123" s="2258"/>
      <c r="E123" s="1702"/>
      <c r="F123" s="1703"/>
      <c r="G123" s="1693" t="s">
        <v>18</v>
      </c>
      <c r="H123" s="1694"/>
      <c r="I123" s="1670">
        <f>SUM(I121:I122)</f>
        <v>18217</v>
      </c>
      <c r="J123" s="1671">
        <f>SUM(J121:J122)</f>
        <v>6575</v>
      </c>
      <c r="K123" s="2546"/>
      <c r="L123" s="1696"/>
      <c r="M123" s="1446"/>
      <c r="N123" s="1697"/>
      <c r="P123" s="1516"/>
    </row>
    <row r="124" spans="1:19" ht="39.75" customHeight="1" x14ac:dyDescent="0.2">
      <c r="A124" s="116"/>
      <c r="B124" s="2025"/>
      <c r="C124" s="692"/>
      <c r="D124" s="1808" t="s">
        <v>234</v>
      </c>
      <c r="E124" s="290"/>
      <c r="F124" s="1705" t="s">
        <v>35</v>
      </c>
      <c r="G124" s="1706" t="s">
        <v>27</v>
      </c>
      <c r="H124" s="1707">
        <f>10/3.4528*1000</f>
        <v>2896</v>
      </c>
      <c r="I124" s="1652"/>
      <c r="J124" s="1652"/>
      <c r="K124" s="1809" t="s">
        <v>252</v>
      </c>
      <c r="L124" s="1708">
        <v>100</v>
      </c>
      <c r="M124" s="2071"/>
      <c r="N124" s="2072"/>
      <c r="Q124" s="113"/>
      <c r="R124" s="113"/>
      <c r="S124" s="113"/>
    </row>
    <row r="125" spans="1:19" s="19" customFormat="1" ht="36.75" customHeight="1" x14ac:dyDescent="0.25">
      <c r="A125" s="116"/>
      <c r="B125" s="2025"/>
      <c r="C125" s="588"/>
      <c r="D125" s="2257" t="s">
        <v>270</v>
      </c>
      <c r="E125" s="1647"/>
      <c r="F125" s="604"/>
      <c r="G125" s="109" t="s">
        <v>27</v>
      </c>
      <c r="H125" s="1651">
        <f>100/3.4528*1000</f>
        <v>28962</v>
      </c>
      <c r="I125" s="1594">
        <f>1100/3.4528*1000</f>
        <v>318582</v>
      </c>
      <c r="J125" s="1711"/>
      <c r="K125" s="1669" t="s">
        <v>126</v>
      </c>
      <c r="L125" s="1806">
        <v>1</v>
      </c>
      <c r="M125" s="1807"/>
      <c r="N125" s="2068"/>
      <c r="P125" s="1516"/>
    </row>
    <row r="126" spans="1:19" s="19" customFormat="1" ht="19.5" customHeight="1" x14ac:dyDescent="0.25">
      <c r="A126" s="116"/>
      <c r="B126" s="2025"/>
      <c r="C126" s="588"/>
      <c r="D126" s="2257"/>
      <c r="E126" s="1647"/>
      <c r="F126" s="604"/>
      <c r="G126" s="1709"/>
      <c r="H126" s="1710"/>
      <c r="I126" s="1594"/>
      <c r="J126" s="1711"/>
      <c r="K126" s="1712" t="s">
        <v>223</v>
      </c>
      <c r="L126" s="1713"/>
      <c r="M126" s="1714">
        <v>100</v>
      </c>
      <c r="N126" s="2067"/>
      <c r="P126" s="1516"/>
    </row>
    <row r="127" spans="1:19" s="19" customFormat="1" ht="38.25" customHeight="1" x14ac:dyDescent="0.25">
      <c r="A127" s="116"/>
      <c r="B127" s="2025"/>
      <c r="C127" s="588"/>
      <c r="D127" s="2256" t="s">
        <v>196</v>
      </c>
      <c r="E127" s="2599"/>
      <c r="F127" s="2628"/>
      <c r="G127" s="107" t="s">
        <v>27</v>
      </c>
      <c r="H127" s="1667">
        <f>60/3.4528*1000</f>
        <v>17377</v>
      </c>
      <c r="I127" s="1715"/>
      <c r="J127" s="1716"/>
      <c r="K127" s="2600" t="s">
        <v>195</v>
      </c>
      <c r="L127" s="2625">
        <v>300</v>
      </c>
      <c r="M127" s="2552"/>
      <c r="N127" s="2555"/>
      <c r="P127" s="1516"/>
    </row>
    <row r="128" spans="1:19" s="18" customFormat="1" ht="13.5" customHeight="1" x14ac:dyDescent="0.25">
      <c r="A128" s="116"/>
      <c r="B128" s="2025"/>
      <c r="C128" s="588"/>
      <c r="D128" s="2257"/>
      <c r="E128" s="2599"/>
      <c r="F128" s="2628"/>
      <c r="G128" s="1717" t="s">
        <v>18</v>
      </c>
      <c r="H128" s="1483">
        <f>SUM(H124:H127)</f>
        <v>49235</v>
      </c>
      <c r="I128" s="1718">
        <f t="shared" ref="I128:J128" si="5">SUM(I124:I127)</f>
        <v>318582</v>
      </c>
      <c r="J128" s="1718">
        <f t="shared" si="5"/>
        <v>0</v>
      </c>
      <c r="K128" s="2601"/>
      <c r="L128" s="2626"/>
      <c r="M128" s="2553"/>
      <c r="N128" s="2556"/>
      <c r="P128" s="1926"/>
    </row>
    <row r="129" spans="1:17" s="18" customFormat="1" ht="13.5" customHeight="1" thickBot="1" x14ac:dyDescent="0.3">
      <c r="A129" s="1672"/>
      <c r="B129" s="37"/>
      <c r="C129" s="1719"/>
      <c r="D129" s="2598"/>
      <c r="E129" s="2595" t="s">
        <v>182</v>
      </c>
      <c r="F129" s="2596"/>
      <c r="G129" s="2597"/>
      <c r="H129" s="1464">
        <f>H128+H123+H120+H117</f>
        <v>176602</v>
      </c>
      <c r="I129" s="1720">
        <f t="shared" ref="I129:J129" si="6">I128+I123+I120+I117</f>
        <v>336799</v>
      </c>
      <c r="J129" s="1720">
        <f t="shared" si="6"/>
        <v>6575</v>
      </c>
      <c r="K129" s="2602"/>
      <c r="L129" s="2627"/>
      <c r="M129" s="2554"/>
      <c r="N129" s="2557"/>
      <c r="P129" s="1926"/>
    </row>
    <row r="130" spans="1:17" s="18" customFormat="1" ht="13.5" thickBot="1" x14ac:dyDescent="0.3">
      <c r="A130" s="23" t="s">
        <v>13</v>
      </c>
      <c r="B130" s="114" t="s">
        <v>22</v>
      </c>
      <c r="C130" s="2177" t="s">
        <v>30</v>
      </c>
      <c r="D130" s="2166"/>
      <c r="E130" s="2166"/>
      <c r="F130" s="2166"/>
      <c r="G130" s="2178"/>
      <c r="H130" s="1721">
        <f>H129+H112</f>
        <v>657372</v>
      </c>
      <c r="I130" s="1722">
        <f t="shared" ref="I130:J130" si="7">I129+I112</f>
        <v>336799</v>
      </c>
      <c r="J130" s="1722">
        <f t="shared" si="7"/>
        <v>6575</v>
      </c>
      <c r="K130" s="2357"/>
      <c r="L130" s="2358"/>
      <c r="M130" s="2358"/>
      <c r="N130" s="2359"/>
      <c r="P130" s="1926"/>
    </row>
    <row r="131" spans="1:17" ht="13.5" thickBot="1" x14ac:dyDescent="0.25">
      <c r="A131" s="23" t="s">
        <v>13</v>
      </c>
      <c r="B131" s="114" t="s">
        <v>24</v>
      </c>
      <c r="C131" s="2264" t="s">
        <v>95</v>
      </c>
      <c r="D131" s="2265"/>
      <c r="E131" s="2265"/>
      <c r="F131" s="2265"/>
      <c r="G131" s="2265"/>
      <c r="H131" s="2265"/>
      <c r="I131" s="2265"/>
      <c r="J131" s="2265"/>
      <c r="K131" s="2265"/>
      <c r="L131" s="2265"/>
      <c r="M131" s="2265"/>
      <c r="N131" s="2266"/>
    </row>
    <row r="132" spans="1:17" x14ac:dyDescent="0.2">
      <c r="A132" s="118" t="s">
        <v>13</v>
      </c>
      <c r="B132" s="119" t="s">
        <v>24</v>
      </c>
      <c r="C132" s="796" t="s">
        <v>13</v>
      </c>
      <c r="D132" s="1723" t="s">
        <v>206</v>
      </c>
      <c r="E132" s="1724"/>
      <c r="F132" s="1725"/>
      <c r="G132" s="102"/>
      <c r="H132" s="1477"/>
      <c r="I132" s="1565"/>
      <c r="J132" s="1630"/>
      <c r="K132" s="1682"/>
      <c r="L132" s="2135"/>
      <c r="M132" s="2136"/>
      <c r="N132" s="2132"/>
    </row>
    <row r="133" spans="1:17" ht="12" customHeight="1" x14ac:dyDescent="0.2">
      <c r="A133" s="116"/>
      <c r="B133" s="117"/>
      <c r="C133" s="714"/>
      <c r="D133" s="1726" t="s">
        <v>235</v>
      </c>
      <c r="E133" s="1704"/>
      <c r="F133" s="1727" t="s">
        <v>53</v>
      </c>
      <c r="G133" s="104" t="s">
        <v>27</v>
      </c>
      <c r="H133" s="1650">
        <f>400/3.4528*1000</f>
        <v>115848</v>
      </c>
      <c r="I133" s="1728"/>
      <c r="J133" s="1652"/>
      <c r="K133" s="2544" t="s">
        <v>257</v>
      </c>
      <c r="L133" s="1729"/>
      <c r="M133" s="1730"/>
      <c r="N133" s="1731"/>
    </row>
    <row r="134" spans="1:17" ht="18.75" customHeight="1" x14ac:dyDescent="0.2">
      <c r="A134" s="116"/>
      <c r="B134" s="117"/>
      <c r="C134" s="714"/>
      <c r="D134" s="1732"/>
      <c r="E134" s="1733"/>
      <c r="F134" s="1734"/>
      <c r="G134" s="104" t="s">
        <v>282</v>
      </c>
      <c r="H134" s="2120">
        <v>94138</v>
      </c>
      <c r="I134" s="1528"/>
      <c r="J134" s="1529"/>
      <c r="K134" s="2545"/>
      <c r="L134" s="1735"/>
      <c r="M134" s="1736"/>
      <c r="N134" s="1737"/>
    </row>
    <row r="135" spans="1:17" x14ac:dyDescent="0.2">
      <c r="A135" s="116"/>
      <c r="B135" s="117"/>
      <c r="C135" s="714"/>
      <c r="D135" s="1732"/>
      <c r="E135" s="1733"/>
      <c r="F135" s="1734"/>
      <c r="G135" s="1738" t="s">
        <v>18</v>
      </c>
      <c r="H135" s="1739">
        <f>SUM(H133:H134)</f>
        <v>209986</v>
      </c>
      <c r="I135" s="1484"/>
      <c r="J135" s="1617"/>
      <c r="K135" s="2546"/>
      <c r="L135" s="1740"/>
      <c r="M135" s="1741"/>
      <c r="N135" s="1742">
        <v>100</v>
      </c>
    </row>
    <row r="136" spans="1:17" ht="12" customHeight="1" x14ac:dyDescent="0.2">
      <c r="A136" s="116"/>
      <c r="B136" s="117"/>
      <c r="C136" s="714"/>
      <c r="D136" s="2542" t="s">
        <v>209</v>
      </c>
      <c r="E136" s="1743" t="s">
        <v>59</v>
      </c>
      <c r="F136" s="1727" t="s">
        <v>94</v>
      </c>
      <c r="G136" s="104" t="s">
        <v>282</v>
      </c>
      <c r="H136" s="1650">
        <f>53.7/3.4528*1000</f>
        <v>15553</v>
      </c>
      <c r="I136" s="1744"/>
      <c r="J136" s="1698"/>
      <c r="K136" s="2544" t="s">
        <v>216</v>
      </c>
      <c r="L136" s="1450">
        <v>1</v>
      </c>
      <c r="M136" s="2134"/>
      <c r="N136" s="2131"/>
    </row>
    <row r="137" spans="1:17" ht="14.25" customHeight="1" x14ac:dyDescent="0.2">
      <c r="A137" s="116"/>
      <c r="B137" s="117"/>
      <c r="C137" s="714"/>
      <c r="D137" s="2287"/>
      <c r="E137" s="2539" t="s">
        <v>210</v>
      </c>
      <c r="F137" s="573"/>
      <c r="G137" s="110" t="s">
        <v>27</v>
      </c>
      <c r="H137" s="1648"/>
      <c r="I137" s="1728">
        <f>386.1/3.4528*1000</f>
        <v>111822</v>
      </c>
      <c r="J137" s="1652">
        <f>579.1/3.4528*1000</f>
        <v>167719</v>
      </c>
      <c r="K137" s="2546"/>
      <c r="L137" s="1745"/>
      <c r="M137" s="1549"/>
      <c r="N137" s="1746"/>
    </row>
    <row r="138" spans="1:17" x14ac:dyDescent="0.2">
      <c r="A138" s="116"/>
      <c r="B138" s="117"/>
      <c r="C138" s="714"/>
      <c r="D138" s="2287"/>
      <c r="E138" s="2540"/>
      <c r="F138" s="1734"/>
      <c r="G138" s="107" t="s">
        <v>41</v>
      </c>
      <c r="H138" s="1667"/>
      <c r="I138" s="1744">
        <f>2187.8/3.4528*1000</f>
        <v>633631</v>
      </c>
      <c r="J138" s="1698">
        <f>3281.7/3.4528*1000</f>
        <v>950446</v>
      </c>
      <c r="K138" s="1687" t="s">
        <v>217</v>
      </c>
      <c r="L138" s="1729"/>
      <c r="M138" s="1730">
        <v>30</v>
      </c>
      <c r="N138" s="1731">
        <v>80</v>
      </c>
    </row>
    <row r="139" spans="1:17" x14ac:dyDescent="0.2">
      <c r="A139" s="116"/>
      <c r="B139" s="117"/>
      <c r="C139" s="714"/>
      <c r="D139" s="2543"/>
      <c r="E139" s="2541"/>
      <c r="F139" s="1734"/>
      <c r="G139" s="641" t="s">
        <v>18</v>
      </c>
      <c r="H139" s="1655">
        <f>SUM(H136:H138)</f>
        <v>15553</v>
      </c>
      <c r="I139" s="1655">
        <f>SUM(I136:I138)</f>
        <v>745453</v>
      </c>
      <c r="J139" s="1812">
        <f>SUM(J136:J138)</f>
        <v>1118165</v>
      </c>
      <c r="K139" s="1695"/>
      <c r="L139" s="1748"/>
      <c r="M139" s="1749"/>
      <c r="N139" s="1750"/>
    </row>
    <row r="140" spans="1:17" ht="12" customHeight="1" x14ac:dyDescent="0.2">
      <c r="A140" s="116"/>
      <c r="B140" s="117"/>
      <c r="C140" s="714"/>
      <c r="D140" s="2287" t="s">
        <v>212</v>
      </c>
      <c r="E140" s="187"/>
      <c r="F140" s="1734"/>
      <c r="G140" s="109" t="s">
        <v>282</v>
      </c>
      <c r="H140" s="1651">
        <f>112.6/3.4528*1000</f>
        <v>32611</v>
      </c>
      <c r="I140" s="1528"/>
      <c r="J140" s="1529"/>
      <c r="K140" s="2545" t="s">
        <v>216</v>
      </c>
      <c r="L140" s="1735">
        <v>1</v>
      </c>
      <c r="M140" s="1736"/>
      <c r="N140" s="1737"/>
    </row>
    <row r="141" spans="1:17" ht="15.75" customHeight="1" x14ac:dyDescent="0.2">
      <c r="A141" s="116"/>
      <c r="B141" s="117"/>
      <c r="C141" s="714"/>
      <c r="D141" s="2287"/>
      <c r="E141" s="1733"/>
      <c r="F141" s="1734"/>
      <c r="G141" s="104" t="s">
        <v>27</v>
      </c>
      <c r="H141" s="1650"/>
      <c r="I141" s="1728">
        <f>431.4/3.4528*1000</f>
        <v>124942</v>
      </c>
      <c r="J141" s="1652">
        <f>647.2/3.4528*1000</f>
        <v>187442</v>
      </c>
      <c r="K141" s="2546"/>
      <c r="L141" s="1748"/>
      <c r="M141" s="1749"/>
      <c r="N141" s="1750"/>
      <c r="Q141" s="113"/>
    </row>
    <row r="142" spans="1:17" ht="12" customHeight="1" x14ac:dyDescent="0.2">
      <c r="A142" s="116"/>
      <c r="B142" s="117"/>
      <c r="C142" s="714"/>
      <c r="D142" s="2287"/>
      <c r="E142" s="1733"/>
      <c r="F142" s="1734"/>
      <c r="G142" s="107" t="s">
        <v>41</v>
      </c>
      <c r="H142" s="1667"/>
      <c r="I142" s="1744">
        <f>2444.8/3.4528*1000</f>
        <v>708063</v>
      </c>
      <c r="J142" s="1698">
        <f>3667.2/3.4528*1000</f>
        <v>1062095</v>
      </c>
      <c r="K142" s="2133" t="s">
        <v>217</v>
      </c>
      <c r="L142" s="1729"/>
      <c r="M142" s="1730">
        <v>30</v>
      </c>
      <c r="N142" s="1731">
        <v>80</v>
      </c>
      <c r="P142" s="1928"/>
    </row>
    <row r="143" spans="1:17" ht="12" customHeight="1" x14ac:dyDescent="0.2">
      <c r="A143" s="116"/>
      <c r="B143" s="117"/>
      <c r="C143" s="714"/>
      <c r="D143" s="2287"/>
      <c r="E143" s="1751"/>
      <c r="F143" s="1752"/>
      <c r="G143" s="1717" t="s">
        <v>18</v>
      </c>
      <c r="H143" s="1483">
        <f>SUM(H140:H142)</f>
        <v>32611</v>
      </c>
      <c r="I143" s="1483">
        <f>SUM(I140:I142)</f>
        <v>833005</v>
      </c>
      <c r="J143" s="1747">
        <f>SUM(J140:J142)</f>
        <v>1249537</v>
      </c>
      <c r="K143" s="2593"/>
      <c r="L143" s="1735"/>
      <c r="M143" s="1736"/>
      <c r="N143" s="1737"/>
    </row>
    <row r="144" spans="1:17" ht="12.75" customHeight="1" thickBot="1" x14ac:dyDescent="0.25">
      <c r="A144" s="2129"/>
      <c r="B144" s="2130"/>
      <c r="C144" s="2137"/>
      <c r="D144" s="2193"/>
      <c r="E144" s="2575" t="s">
        <v>182</v>
      </c>
      <c r="F144" s="2575"/>
      <c r="G144" s="2576"/>
      <c r="H144" s="1753">
        <f>H143+H139+H135</f>
        <v>258150</v>
      </c>
      <c r="I144" s="1454">
        <f t="shared" ref="I144:J144" si="8">I143+I139+I135</f>
        <v>1578458</v>
      </c>
      <c r="J144" s="1455">
        <f t="shared" si="8"/>
        <v>2367702</v>
      </c>
      <c r="K144" s="2594"/>
      <c r="L144" s="1754"/>
      <c r="M144" s="1755"/>
      <c r="N144" s="1756"/>
    </row>
    <row r="145" spans="1:20" ht="51" x14ac:dyDescent="0.2">
      <c r="A145" s="118" t="s">
        <v>13</v>
      </c>
      <c r="B145" s="2033" t="s">
        <v>24</v>
      </c>
      <c r="C145" s="821" t="s">
        <v>19</v>
      </c>
      <c r="D145" s="282" t="s">
        <v>96</v>
      </c>
      <c r="E145" s="618" t="s">
        <v>211</v>
      </c>
      <c r="F145" s="2060"/>
      <c r="G145" s="26"/>
      <c r="H145" s="1468"/>
      <c r="I145" s="1630"/>
      <c r="J145" s="1631"/>
      <c r="K145" s="161"/>
      <c r="L145" s="2044"/>
      <c r="M145" s="2045"/>
      <c r="N145" s="2047"/>
    </row>
    <row r="146" spans="1:20" ht="25.5" x14ac:dyDescent="0.2">
      <c r="A146" s="116"/>
      <c r="B146" s="2025"/>
      <c r="C146" s="2021"/>
      <c r="D146" s="2022" t="s">
        <v>72</v>
      </c>
      <c r="E146" s="618"/>
      <c r="F146" s="2061" t="s">
        <v>53</v>
      </c>
      <c r="G146" s="33" t="s">
        <v>32</v>
      </c>
      <c r="H146" s="1441">
        <f>2900/3.4528*1000</f>
        <v>839898</v>
      </c>
      <c r="I146" s="1529">
        <f>2900/3.4528*1000</f>
        <v>839898</v>
      </c>
      <c r="J146" s="1529">
        <f>2900/3.4528*1000</f>
        <v>839898</v>
      </c>
      <c r="K146" s="572" t="s">
        <v>179</v>
      </c>
      <c r="L146" s="1757">
        <v>30</v>
      </c>
      <c r="M146" s="2050">
        <v>25</v>
      </c>
      <c r="N146" s="2080">
        <v>20</v>
      </c>
      <c r="O146" s="190"/>
      <c r="Q146" s="190"/>
      <c r="R146" s="190"/>
    </row>
    <row r="147" spans="1:20" ht="38.25" x14ac:dyDescent="0.2">
      <c r="A147" s="116"/>
      <c r="B147" s="2025"/>
      <c r="C147" s="2021"/>
      <c r="D147" s="2022" t="s">
        <v>73</v>
      </c>
      <c r="E147" s="1810"/>
      <c r="F147" s="1924" t="s">
        <v>26</v>
      </c>
      <c r="G147" s="33"/>
      <c r="H147" s="1441"/>
      <c r="I147" s="1529"/>
      <c r="J147" s="1529"/>
      <c r="K147" s="572" t="s">
        <v>78</v>
      </c>
      <c r="L147" s="1757">
        <v>40</v>
      </c>
      <c r="M147" s="2050">
        <v>40</v>
      </c>
      <c r="N147" s="2080">
        <v>39</v>
      </c>
      <c r="T147" s="113"/>
    </row>
    <row r="148" spans="1:20" ht="51" x14ac:dyDescent="0.2">
      <c r="A148" s="116"/>
      <c r="B148" s="2025"/>
      <c r="C148" s="2021"/>
      <c r="D148" s="2022" t="s">
        <v>74</v>
      </c>
      <c r="E148" s="618"/>
      <c r="F148" s="2061" t="s">
        <v>26</v>
      </c>
      <c r="G148" s="33"/>
      <c r="H148" s="1441"/>
      <c r="I148" s="1529"/>
      <c r="J148" s="1529"/>
      <c r="K148" s="572" t="s">
        <v>131</v>
      </c>
      <c r="L148" s="1757">
        <v>100</v>
      </c>
      <c r="M148" s="2050">
        <v>110</v>
      </c>
      <c r="N148" s="2080">
        <v>115</v>
      </c>
    </row>
    <row r="149" spans="1:20" ht="38.25" x14ac:dyDescent="0.2">
      <c r="A149" s="116"/>
      <c r="B149" s="2025"/>
      <c r="C149" s="2021"/>
      <c r="D149" s="2022" t="s">
        <v>75</v>
      </c>
      <c r="E149" s="189"/>
      <c r="F149" s="1924" t="s">
        <v>26</v>
      </c>
      <c r="G149" s="33"/>
      <c r="H149" s="1441"/>
      <c r="I149" s="1529"/>
      <c r="J149" s="1529"/>
      <c r="K149" s="572" t="s">
        <v>132</v>
      </c>
      <c r="L149" s="1757">
        <v>60</v>
      </c>
      <c r="M149" s="2050">
        <v>50</v>
      </c>
      <c r="N149" s="2080">
        <v>40</v>
      </c>
    </row>
    <row r="150" spans="1:20" ht="25.5" x14ac:dyDescent="0.2">
      <c r="A150" s="116"/>
      <c r="B150" s="2025"/>
      <c r="C150" s="2170"/>
      <c r="D150" s="2030" t="s">
        <v>76</v>
      </c>
      <c r="E150" s="189"/>
      <c r="F150" s="2061" t="s">
        <v>26</v>
      </c>
      <c r="G150" s="71"/>
      <c r="H150" s="1459"/>
      <c r="I150" s="1499"/>
      <c r="J150" s="1499"/>
      <c r="K150" s="1759" t="s">
        <v>108</v>
      </c>
      <c r="L150" s="1760">
        <v>84</v>
      </c>
      <c r="M150" s="1549">
        <v>85</v>
      </c>
      <c r="N150" s="1550">
        <v>86</v>
      </c>
    </row>
    <row r="151" spans="1:20" x14ac:dyDescent="0.2">
      <c r="A151" s="116"/>
      <c r="B151" s="2025"/>
      <c r="C151" s="2170"/>
      <c r="D151" s="2259" t="s">
        <v>77</v>
      </c>
      <c r="E151" s="189"/>
      <c r="F151" s="2532" t="s">
        <v>26</v>
      </c>
      <c r="G151" s="99" t="s">
        <v>21</v>
      </c>
      <c r="H151" s="1761">
        <f>19/3.4528*1000</f>
        <v>5503</v>
      </c>
      <c r="I151" s="1762">
        <f>19/3.4528*1000</f>
        <v>5503</v>
      </c>
      <c r="J151" s="1762">
        <f>193.4528*1000</f>
        <v>193453</v>
      </c>
      <c r="K151" s="2534" t="s">
        <v>119</v>
      </c>
      <c r="L151" s="1450">
        <v>12</v>
      </c>
      <c r="M151" s="2049">
        <v>12</v>
      </c>
      <c r="N151" s="2079">
        <v>12</v>
      </c>
    </row>
    <row r="152" spans="1:20" x14ac:dyDescent="0.2">
      <c r="A152" s="198"/>
      <c r="B152" s="2025"/>
      <c r="C152" s="2170"/>
      <c r="D152" s="2171"/>
      <c r="E152" s="189"/>
      <c r="F152" s="2528"/>
      <c r="G152" s="33"/>
      <c r="H152" s="1441"/>
      <c r="I152" s="1533"/>
      <c r="J152" s="1533"/>
      <c r="K152" s="2535"/>
      <c r="L152" s="1763"/>
      <c r="M152" s="1553"/>
      <c r="N152" s="1554"/>
    </row>
    <row r="153" spans="1:20" x14ac:dyDescent="0.2">
      <c r="A153" s="1764"/>
      <c r="B153" s="1544"/>
      <c r="C153" s="2574"/>
      <c r="D153" s="2267"/>
      <c r="E153" s="1765"/>
      <c r="F153" s="2533"/>
      <c r="G153" s="1766" t="s">
        <v>18</v>
      </c>
      <c r="H153" s="1767">
        <f>SUM(H146:H152)</f>
        <v>845401</v>
      </c>
      <c r="I153" s="1768">
        <f>SUM(I146:I152)</f>
        <v>845401</v>
      </c>
      <c r="J153" s="1769">
        <f>SUM(J146:J152)</f>
        <v>1033351</v>
      </c>
      <c r="K153" s="2536"/>
      <c r="L153" s="1770"/>
      <c r="M153" s="1771"/>
      <c r="N153" s="1772"/>
      <c r="P153" s="1928"/>
    </row>
    <row r="154" spans="1:20" ht="40.5" customHeight="1" x14ac:dyDescent="0.2">
      <c r="A154" s="116" t="s">
        <v>13</v>
      </c>
      <c r="B154" s="2025" t="s">
        <v>24</v>
      </c>
      <c r="C154" s="2572" t="s">
        <v>22</v>
      </c>
      <c r="D154" s="2088" t="s">
        <v>79</v>
      </c>
      <c r="E154" s="618"/>
      <c r="F154" s="2052"/>
      <c r="G154" s="71"/>
      <c r="H154" s="1459"/>
      <c r="I154" s="1499"/>
      <c r="J154" s="1499"/>
      <c r="K154" s="1759"/>
      <c r="L154" s="1760"/>
      <c r="M154" s="1549"/>
      <c r="N154" s="1550"/>
    </row>
    <row r="155" spans="1:20" ht="17.25" customHeight="1" x14ac:dyDescent="0.2">
      <c r="A155" s="198"/>
      <c r="B155" s="2025"/>
      <c r="C155" s="2572"/>
      <c r="D155" s="2287" t="s">
        <v>80</v>
      </c>
      <c r="E155" s="618"/>
      <c r="F155" s="287" t="s">
        <v>53</v>
      </c>
      <c r="G155" s="99" t="s">
        <v>21</v>
      </c>
      <c r="H155" s="1761">
        <f>619/3.4528*1000</f>
        <v>179275</v>
      </c>
      <c r="I155" s="1533"/>
      <c r="J155" s="1533"/>
      <c r="K155" s="444"/>
      <c r="L155" s="1773"/>
      <c r="M155" s="1774"/>
      <c r="N155" s="1775"/>
    </row>
    <row r="156" spans="1:20" ht="17.25" customHeight="1" x14ac:dyDescent="0.2">
      <c r="A156" s="198"/>
      <c r="B156" s="2116"/>
      <c r="C156" s="2572"/>
      <c r="D156" s="2287"/>
      <c r="E156" s="618"/>
      <c r="F156" s="2117"/>
      <c r="G156" s="99" t="s">
        <v>17</v>
      </c>
      <c r="H156" s="1761">
        <v>405468</v>
      </c>
      <c r="I156" s="2125"/>
      <c r="J156" s="2125"/>
      <c r="K156" s="1451" t="s">
        <v>293</v>
      </c>
      <c r="L156" s="2126">
        <v>8</v>
      </c>
      <c r="M156" s="2127"/>
      <c r="N156" s="2128"/>
    </row>
    <row r="157" spans="1:20" ht="14.25" customHeight="1" thickBot="1" x14ac:dyDescent="0.25">
      <c r="A157" s="299"/>
      <c r="B157" s="2040"/>
      <c r="C157" s="2573"/>
      <c r="D157" s="2193"/>
      <c r="E157" s="619"/>
      <c r="F157" s="244"/>
      <c r="G157" s="415" t="s">
        <v>18</v>
      </c>
      <c r="H157" s="1454">
        <f>SUM(H155:H156)</f>
        <v>584743</v>
      </c>
      <c r="I157" s="1466"/>
      <c r="J157" s="1466"/>
      <c r="K157" s="704"/>
      <c r="L157" s="1776"/>
      <c r="M157" s="1777"/>
      <c r="N157" s="1778"/>
    </row>
    <row r="158" spans="1:20" s="18" customFormat="1" ht="13.5" thickBot="1" x14ac:dyDescent="0.3">
      <c r="A158" s="23" t="s">
        <v>13</v>
      </c>
      <c r="B158" s="24" t="s">
        <v>24</v>
      </c>
      <c r="C158" s="2166" t="s">
        <v>30</v>
      </c>
      <c r="D158" s="2166"/>
      <c r="E158" s="2166"/>
      <c r="F158" s="2166"/>
      <c r="G158" s="2166"/>
      <c r="H158" s="1487">
        <f>H157+H153+H144</f>
        <v>1688294</v>
      </c>
      <c r="I158" s="1779">
        <f>I157+I153+I144</f>
        <v>2423859</v>
      </c>
      <c r="J158" s="1779">
        <f t="shared" ref="J158" si="9">J157+J153+J144</f>
        <v>3401053</v>
      </c>
      <c r="K158" s="2357"/>
      <c r="L158" s="2358"/>
      <c r="M158" s="2358"/>
      <c r="N158" s="2359"/>
      <c r="P158" s="1926"/>
    </row>
    <row r="159" spans="1:20" ht="14.25" customHeight="1" thickBot="1" x14ac:dyDescent="0.25">
      <c r="A159" s="2039" t="s">
        <v>13</v>
      </c>
      <c r="B159" s="124"/>
      <c r="C159" s="2153" t="s">
        <v>44</v>
      </c>
      <c r="D159" s="2153"/>
      <c r="E159" s="2153"/>
      <c r="F159" s="2153"/>
      <c r="G159" s="2153"/>
      <c r="H159" s="1780">
        <f>H158+H130+H98+H33</f>
        <v>31593491</v>
      </c>
      <c r="I159" s="1781">
        <f>I158+I130+I98+I33</f>
        <v>31156593</v>
      </c>
      <c r="J159" s="1781">
        <f>J158+J130+J98+J33</f>
        <v>31820275</v>
      </c>
      <c r="K159" s="2154"/>
      <c r="L159" s="2155"/>
      <c r="M159" s="2155"/>
      <c r="N159" s="2156"/>
    </row>
    <row r="160" spans="1:20" s="18" customFormat="1" ht="13.5" customHeight="1" thickBot="1" x14ac:dyDescent="0.3">
      <c r="A160" s="129" t="s">
        <v>45</v>
      </c>
      <c r="B160" s="2157" t="s">
        <v>46</v>
      </c>
      <c r="C160" s="2158"/>
      <c r="D160" s="2158"/>
      <c r="E160" s="2158"/>
      <c r="F160" s="2158"/>
      <c r="G160" s="2158"/>
      <c r="H160" s="1782">
        <f>H159</f>
        <v>31593491</v>
      </c>
      <c r="I160" s="1783">
        <f t="shared" ref="I160:J160" si="10">I159</f>
        <v>31156593</v>
      </c>
      <c r="J160" s="1783">
        <f t="shared" si="10"/>
        <v>31820275</v>
      </c>
      <c r="K160" s="2566"/>
      <c r="L160" s="2567"/>
      <c r="M160" s="2567"/>
      <c r="N160" s="2568"/>
      <c r="O160" s="6"/>
      <c r="P160" s="1926"/>
    </row>
    <row r="161" spans="1:16" s="113" customFormat="1" ht="25.5" customHeight="1" thickBot="1" x14ac:dyDescent="0.25">
      <c r="B161" s="2069"/>
      <c r="C161" s="134"/>
      <c r="D161" s="2564" t="s">
        <v>47</v>
      </c>
      <c r="E161" s="2564"/>
      <c r="F161" s="2564"/>
      <c r="G161" s="2564"/>
      <c r="H161" s="2564"/>
      <c r="I161" s="2564"/>
      <c r="J161" s="2564"/>
      <c r="K161" s="134"/>
      <c r="L161" s="134"/>
      <c r="M161" s="134"/>
      <c r="N161" s="134"/>
      <c r="P161" s="1928"/>
    </row>
    <row r="162" spans="1:16" s="18" customFormat="1" ht="42.75" customHeight="1" thickBot="1" x14ac:dyDescent="0.3">
      <c r="A162" s="2569" t="s">
        <v>48</v>
      </c>
      <c r="B162" s="2570"/>
      <c r="C162" s="2570"/>
      <c r="D162" s="2570"/>
      <c r="E162" s="2570"/>
      <c r="F162" s="2570"/>
      <c r="G162" s="2571"/>
      <c r="H162" s="1784" t="s">
        <v>245</v>
      </c>
      <c r="I162" s="1785" t="s">
        <v>246</v>
      </c>
      <c r="J162" s="1785" t="s">
        <v>249</v>
      </c>
      <c r="K162" s="2070"/>
      <c r="L162" s="2565"/>
      <c r="M162" s="2565"/>
      <c r="N162" s="2565"/>
      <c r="P162" s="1926"/>
    </row>
    <row r="163" spans="1:16" s="18" customFormat="1" ht="13.5" customHeight="1" thickBot="1" x14ac:dyDescent="0.3">
      <c r="A163" s="2138" t="s">
        <v>49</v>
      </c>
      <c r="B163" s="2139"/>
      <c r="C163" s="2139"/>
      <c r="D163" s="2139"/>
      <c r="E163" s="2139"/>
      <c r="F163" s="2139"/>
      <c r="G163" s="2140"/>
      <c r="H163" s="1786">
        <f>SUM(H164:H170)</f>
        <v>16864506</v>
      </c>
      <c r="I163" s="1787">
        <f>SUM(I164:I167)</f>
        <v>16015866</v>
      </c>
      <c r="J163" s="1787">
        <f>SUM(J164:J167)</f>
        <v>15828194</v>
      </c>
      <c r="K163" s="2063"/>
      <c r="L163" s="2537"/>
      <c r="M163" s="2537"/>
      <c r="N163" s="2537"/>
      <c r="P163" s="1926"/>
    </row>
    <row r="164" spans="1:16" s="18" customFormat="1" ht="12.75" customHeight="1" x14ac:dyDescent="0.25">
      <c r="A164" s="2146" t="s">
        <v>98</v>
      </c>
      <c r="B164" s="2147"/>
      <c r="C164" s="2147"/>
      <c r="D164" s="2147"/>
      <c r="E164" s="2147"/>
      <c r="F164" s="2147"/>
      <c r="G164" s="2148"/>
      <c r="H164" s="1788">
        <f>SUMIF(G12:G155,"sb",H12:H155)</f>
        <v>10432866</v>
      </c>
      <c r="I164" s="1789">
        <f>SUMIF(G12:G155,"sb",I12:I155)</f>
        <v>10536955</v>
      </c>
      <c r="J164" s="1789">
        <f>SUMIF(G12:G155,"sb",J12:J155)</f>
        <v>10346386</v>
      </c>
      <c r="K164" s="2064"/>
      <c r="L164" s="2538"/>
      <c r="M164" s="2538"/>
      <c r="N164" s="2538"/>
      <c r="P164" s="1926"/>
    </row>
    <row r="165" spans="1:16" s="18" customFormat="1" ht="15.75" customHeight="1" x14ac:dyDescent="0.25">
      <c r="A165" s="2143" t="s">
        <v>99</v>
      </c>
      <c r="B165" s="2144"/>
      <c r="C165" s="2144"/>
      <c r="D165" s="2144"/>
      <c r="E165" s="2144"/>
      <c r="F165" s="2144"/>
      <c r="G165" s="2145"/>
      <c r="H165" s="1790">
        <f>SUMIF(G12:G155,"sb(sp)",H12:H155)</f>
        <v>1329211</v>
      </c>
      <c r="I165" s="1791">
        <f>SUMIF(G12:G153,"sb(sp)",I12:I153)</f>
        <v>1367064</v>
      </c>
      <c r="J165" s="1791">
        <f>SUMIF(G12:G155,"sb(sp)",J12:J155)</f>
        <v>1369961</v>
      </c>
      <c r="K165" s="2064"/>
      <c r="L165" s="2538"/>
      <c r="M165" s="2538"/>
      <c r="N165" s="2538"/>
      <c r="P165" s="1926"/>
    </row>
    <row r="166" spans="1:16" s="18" customFormat="1" ht="15" customHeight="1" x14ac:dyDescent="0.25">
      <c r="A166" s="2143" t="s">
        <v>100</v>
      </c>
      <c r="B166" s="2144"/>
      <c r="C166" s="2144"/>
      <c r="D166" s="2144"/>
      <c r="E166" s="2144"/>
      <c r="F166" s="2144"/>
      <c r="G166" s="2145"/>
      <c r="H166" s="1790">
        <f>SUMIF(G12:G156,"sb(vb)",H12:H156)</f>
        <v>4591463</v>
      </c>
      <c r="I166" s="1791">
        <f>SUMIF(G12:G155,G12,I12:I155)</f>
        <v>4111847</v>
      </c>
      <c r="J166" s="1791">
        <f>SUMIF(G12:G155,G12,J12:J155)</f>
        <v>4111847</v>
      </c>
      <c r="K166" s="2064"/>
      <c r="L166" s="2538"/>
      <c r="M166" s="2538"/>
      <c r="N166" s="2538"/>
      <c r="P166" s="1926"/>
    </row>
    <row r="167" spans="1:16" s="18" customFormat="1" ht="12.75" customHeight="1" x14ac:dyDescent="0.25">
      <c r="A167" s="2200" t="s">
        <v>101</v>
      </c>
      <c r="B167" s="2201"/>
      <c r="C167" s="2201"/>
      <c r="D167" s="2201"/>
      <c r="E167" s="2201"/>
      <c r="F167" s="2201"/>
      <c r="G167" s="2202"/>
      <c r="H167" s="2048">
        <f>SUMIF(G12:G155,"sb(p)",H12:H155)</f>
        <v>39794</v>
      </c>
      <c r="I167" s="1792"/>
      <c r="J167" s="1792"/>
      <c r="K167" s="2064"/>
      <c r="L167" s="2538"/>
      <c r="M167" s="2538"/>
      <c r="N167" s="2538"/>
      <c r="P167" s="1926"/>
    </row>
    <row r="168" spans="1:16" s="18" customFormat="1" ht="12.75" customHeight="1" x14ac:dyDescent="0.25">
      <c r="A168" s="2200" t="s">
        <v>287</v>
      </c>
      <c r="B168" s="2201"/>
      <c r="C168" s="2201"/>
      <c r="D168" s="2201"/>
      <c r="E168" s="2201"/>
      <c r="F168" s="2201"/>
      <c r="G168" s="2202"/>
      <c r="H168" s="1891">
        <f>SUMIF(G12:G155,"sb(l)",H12:H155)</f>
        <v>5979</v>
      </c>
      <c r="I168" s="1929"/>
      <c r="J168" s="1929"/>
      <c r="K168" s="2064"/>
      <c r="L168" s="2064"/>
      <c r="M168" s="2064"/>
      <c r="N168" s="2064"/>
      <c r="P168" s="1926"/>
    </row>
    <row r="169" spans="1:16" s="18" customFormat="1" ht="13.5" customHeight="1" x14ac:dyDescent="0.25">
      <c r="A169" s="2558" t="s">
        <v>283</v>
      </c>
      <c r="B169" s="2559"/>
      <c r="C169" s="2559"/>
      <c r="D169" s="2559"/>
      <c r="E169" s="2559"/>
      <c r="F169" s="2559"/>
      <c r="G169" s="2560"/>
      <c r="H169" s="1512">
        <f>SUMIF(G12:G155,"sb(pbl)",H12:H155)</f>
        <v>142302</v>
      </c>
      <c r="I169" s="2089"/>
      <c r="J169" s="2089"/>
      <c r="K169" s="2064"/>
      <c r="L169" s="2064"/>
      <c r="M169" s="2064"/>
      <c r="N169" s="2064"/>
      <c r="P169" s="1926"/>
    </row>
    <row r="170" spans="1:16" s="18" customFormat="1" ht="13.5" customHeight="1" thickBot="1" x14ac:dyDescent="0.3">
      <c r="A170" s="2561" t="s">
        <v>292</v>
      </c>
      <c r="B170" s="2562"/>
      <c r="C170" s="2562"/>
      <c r="D170" s="2562"/>
      <c r="E170" s="2562"/>
      <c r="F170" s="2562"/>
      <c r="G170" s="2563"/>
      <c r="H170" s="1793">
        <f>SUMIF(G12:G155,"SB(SPL)",H12:H155)</f>
        <v>322891</v>
      </c>
      <c r="I170" s="2101"/>
      <c r="J170" s="2101"/>
      <c r="K170" s="2087"/>
      <c r="L170" s="2087"/>
      <c r="M170" s="2087"/>
      <c r="N170" s="2087"/>
      <c r="P170" s="1926"/>
    </row>
    <row r="171" spans="1:16" s="18" customFormat="1" ht="13.5" customHeight="1" thickBot="1" x14ac:dyDescent="0.3">
      <c r="A171" s="2138" t="s">
        <v>50</v>
      </c>
      <c r="B171" s="2139"/>
      <c r="C171" s="2139"/>
      <c r="D171" s="2139"/>
      <c r="E171" s="2139"/>
      <c r="F171" s="2139"/>
      <c r="G171" s="2140"/>
      <c r="H171" s="1786">
        <f>SUM(H172:H174)</f>
        <v>14728985</v>
      </c>
      <c r="I171" s="1787">
        <f>SUM(I172:I174)</f>
        <v>15140727</v>
      </c>
      <c r="J171" s="1787">
        <f>J172+J173+J174</f>
        <v>15992081</v>
      </c>
      <c r="K171" s="2063"/>
      <c r="L171" s="2537"/>
      <c r="M171" s="2537"/>
      <c r="N171" s="2537"/>
      <c r="P171" s="1926"/>
    </row>
    <row r="172" spans="1:16" s="18" customFormat="1" ht="12.75" customHeight="1" x14ac:dyDescent="0.25">
      <c r="A172" s="2230" t="s">
        <v>102</v>
      </c>
      <c r="B172" s="2231"/>
      <c r="C172" s="2231"/>
      <c r="D172" s="2231"/>
      <c r="E172" s="2231"/>
      <c r="F172" s="2231"/>
      <c r="G172" s="2232"/>
      <c r="H172" s="1794">
        <f>SUMIF(G12:G155,"es",H12:H155)</f>
        <v>694062</v>
      </c>
      <c r="I172" s="1795">
        <f>SUMIF(G12:G153,"es",I12:I153)</f>
        <v>1354727</v>
      </c>
      <c r="J172" s="1795">
        <f>SUMIF(G12:G153,"es",J12:J153)</f>
        <v>2018131</v>
      </c>
      <c r="K172" s="2064"/>
      <c r="L172" s="2538"/>
      <c r="M172" s="2538"/>
      <c r="N172" s="2538"/>
      <c r="P172" s="1926"/>
    </row>
    <row r="173" spans="1:16" s="18" customFormat="1" ht="12.75" customHeight="1" x14ac:dyDescent="0.25">
      <c r="A173" s="2143" t="s">
        <v>103</v>
      </c>
      <c r="B173" s="2144"/>
      <c r="C173" s="2144"/>
      <c r="D173" s="2144"/>
      <c r="E173" s="2144"/>
      <c r="F173" s="2144"/>
      <c r="G173" s="2145"/>
      <c r="H173" s="1790">
        <f>SUMIF(G12:G155,"lrvb",H12:H155)</f>
        <v>14009407</v>
      </c>
      <c r="I173" s="1791">
        <f>SUMIF(G12:G153,"lrvb",I12:I153)</f>
        <v>13784842</v>
      </c>
      <c r="J173" s="1791">
        <f>SUMIF(G12:G153,"lrvb",J12:J153)</f>
        <v>13972792</v>
      </c>
      <c r="K173" s="1796"/>
      <c r="L173" s="2538"/>
      <c r="M173" s="2538"/>
      <c r="N173" s="2538"/>
      <c r="P173" s="1926"/>
    </row>
    <row r="174" spans="1:16" s="18" customFormat="1" ht="13.5" customHeight="1" thickBot="1" x14ac:dyDescent="0.3">
      <c r="A174" s="2233" t="s">
        <v>109</v>
      </c>
      <c r="B174" s="2234"/>
      <c r="C174" s="2234"/>
      <c r="D174" s="2234"/>
      <c r="E174" s="2234"/>
      <c r="F174" s="2234"/>
      <c r="G174" s="2235"/>
      <c r="H174" s="1788">
        <f>SUMIF(G12:G155,"kt",H12:H155)</f>
        <v>25516</v>
      </c>
      <c r="I174" s="1795">
        <f>SUMIF(G12:G153,"kt",I12:I153)</f>
        <v>1158</v>
      </c>
      <c r="J174" s="1795">
        <f>SUMIF(G12:G153,"kt",J12:J153)</f>
        <v>1158</v>
      </c>
      <c r="K174" s="1796"/>
      <c r="L174" s="2538"/>
      <c r="M174" s="2538"/>
      <c r="N174" s="2538"/>
      <c r="P174" s="1926"/>
    </row>
    <row r="175" spans="1:16" s="18" customFormat="1" ht="13.5" customHeight="1" thickBot="1" x14ac:dyDescent="0.3">
      <c r="A175" s="2577" t="s">
        <v>51</v>
      </c>
      <c r="B175" s="2578"/>
      <c r="C175" s="2578"/>
      <c r="D175" s="2578"/>
      <c r="E175" s="2578"/>
      <c r="F175" s="2578"/>
      <c r="G175" s="2579"/>
      <c r="H175" s="1797">
        <f>H171+H163</f>
        <v>31593491</v>
      </c>
      <c r="I175" s="1798">
        <f>I163+I171</f>
        <v>31156593</v>
      </c>
      <c r="J175" s="1798">
        <f>J163+J171</f>
        <v>31820275</v>
      </c>
      <c r="K175" s="1799"/>
      <c r="L175" s="2537"/>
      <c r="M175" s="2537"/>
      <c r="N175" s="2537"/>
      <c r="P175" s="1926"/>
    </row>
    <row r="176" spans="1:16" x14ac:dyDescent="0.2">
      <c r="B176" s="1800"/>
      <c r="C176" s="141"/>
      <c r="D176" s="141"/>
      <c r="E176" s="141"/>
    </row>
    <row r="181" spans="2:14" x14ac:dyDescent="0.2">
      <c r="B181" s="17"/>
      <c r="E181" s="17"/>
      <c r="F181" s="142"/>
      <c r="K181" s="17"/>
      <c r="L181" s="17"/>
      <c r="M181" s="17"/>
      <c r="N181" s="17"/>
    </row>
    <row r="196" spans="2:14" x14ac:dyDescent="0.2">
      <c r="B196" s="17"/>
      <c r="E196" s="17"/>
      <c r="F196" s="17"/>
      <c r="G196" s="17"/>
      <c r="H196" s="1802"/>
      <c r="K196" s="17"/>
      <c r="L196" s="17"/>
      <c r="M196" s="17"/>
      <c r="N196" s="17"/>
    </row>
    <row r="197" spans="2:14" x14ac:dyDescent="0.2">
      <c r="B197" s="17"/>
      <c r="E197" s="17"/>
      <c r="F197" s="17"/>
      <c r="G197" s="17"/>
      <c r="H197" s="1802"/>
      <c r="K197" s="17"/>
      <c r="L197" s="17"/>
      <c r="M197" s="17"/>
      <c r="N197" s="17"/>
    </row>
    <row r="198" spans="2:14" x14ac:dyDescent="0.2">
      <c r="B198" s="17"/>
      <c r="E198" s="17"/>
      <c r="F198" s="17"/>
      <c r="G198" s="17"/>
      <c r="H198" s="1802"/>
      <c r="K198" s="17"/>
      <c r="L198" s="17"/>
      <c r="M198" s="17"/>
      <c r="N198" s="17"/>
    </row>
    <row r="199" spans="2:14" x14ac:dyDescent="0.2">
      <c r="B199" s="17"/>
      <c r="E199" s="17"/>
      <c r="F199" s="17"/>
      <c r="G199" s="17"/>
      <c r="H199" s="1802"/>
      <c r="K199" s="17"/>
      <c r="L199" s="17"/>
      <c r="M199" s="17"/>
      <c r="N199" s="17"/>
    </row>
    <row r="200" spans="2:14" x14ac:dyDescent="0.2">
      <c r="B200" s="17"/>
      <c r="E200" s="17"/>
      <c r="F200" s="17"/>
      <c r="G200" s="17"/>
      <c r="H200" s="1802"/>
      <c r="K200" s="17"/>
      <c r="L200" s="17"/>
      <c r="M200" s="17"/>
      <c r="N200" s="17"/>
    </row>
    <row r="201" spans="2:14" x14ac:dyDescent="0.2">
      <c r="B201" s="17"/>
      <c r="E201" s="17"/>
      <c r="F201" s="17"/>
      <c r="G201" s="17"/>
      <c r="H201" s="1802"/>
      <c r="K201" s="17"/>
      <c r="L201" s="17"/>
      <c r="M201" s="17"/>
      <c r="N201" s="17"/>
    </row>
    <row r="202" spans="2:14" x14ac:dyDescent="0.2">
      <c r="B202" s="17"/>
      <c r="E202" s="17"/>
      <c r="F202" s="17"/>
      <c r="G202" s="17"/>
      <c r="H202" s="1802"/>
      <c r="K202" s="17"/>
      <c r="L202" s="17"/>
      <c r="M202" s="17"/>
      <c r="N202" s="17"/>
    </row>
    <row r="203" spans="2:14" x14ac:dyDescent="0.2">
      <c r="B203" s="17"/>
      <c r="E203" s="17"/>
      <c r="F203" s="17"/>
      <c r="G203" s="17"/>
      <c r="H203" s="1802"/>
      <c r="K203" s="17"/>
      <c r="L203" s="17"/>
      <c r="M203" s="17"/>
      <c r="N203" s="17"/>
    </row>
    <row r="204" spans="2:14" x14ac:dyDescent="0.2">
      <c r="B204" s="17"/>
      <c r="E204" s="17"/>
      <c r="F204" s="17"/>
      <c r="G204" s="17"/>
      <c r="H204" s="1802"/>
      <c r="K204" s="17"/>
      <c r="L204" s="17"/>
      <c r="M204" s="17"/>
      <c r="N204" s="17"/>
    </row>
    <row r="205" spans="2:14" x14ac:dyDescent="0.2">
      <c r="B205" s="17"/>
      <c r="E205" s="17"/>
      <c r="F205" s="17"/>
      <c r="G205" s="17"/>
      <c r="H205" s="1802"/>
      <c r="K205" s="17"/>
      <c r="L205" s="17"/>
      <c r="M205" s="17"/>
      <c r="N205" s="17"/>
    </row>
    <row r="206" spans="2:14" x14ac:dyDescent="0.2">
      <c r="B206" s="17"/>
      <c r="E206" s="17"/>
      <c r="F206" s="17"/>
      <c r="G206" s="17"/>
      <c r="H206" s="1802"/>
      <c r="K206" s="17"/>
      <c r="L206" s="17"/>
      <c r="M206" s="17"/>
      <c r="N206" s="17"/>
    </row>
    <row r="207" spans="2:14" x14ac:dyDescent="0.2">
      <c r="B207" s="17"/>
      <c r="E207" s="17"/>
      <c r="F207" s="17"/>
      <c r="G207" s="17"/>
      <c r="H207" s="1802"/>
      <c r="K207" s="17"/>
      <c r="L207" s="17"/>
      <c r="M207" s="17"/>
      <c r="N207" s="17"/>
    </row>
    <row r="208" spans="2:14" x14ac:dyDescent="0.2">
      <c r="B208" s="17"/>
      <c r="E208" s="17"/>
      <c r="F208" s="17"/>
      <c r="G208" s="17"/>
      <c r="H208" s="1802"/>
      <c r="K208" s="17"/>
      <c r="L208" s="17"/>
      <c r="M208" s="17"/>
      <c r="N208" s="17"/>
    </row>
    <row r="209" spans="2:14" x14ac:dyDescent="0.2">
      <c r="B209" s="17"/>
      <c r="E209" s="17"/>
      <c r="F209" s="17"/>
      <c r="G209" s="17"/>
      <c r="H209" s="1802"/>
      <c r="K209" s="17"/>
      <c r="L209" s="17"/>
      <c r="M209" s="17"/>
      <c r="N209" s="17"/>
    </row>
    <row r="210" spans="2:14" x14ac:dyDescent="0.2">
      <c r="B210" s="17"/>
      <c r="E210" s="17"/>
      <c r="F210" s="17"/>
      <c r="G210" s="17"/>
      <c r="H210" s="1802"/>
      <c r="K210" s="17"/>
      <c r="L210" s="17"/>
      <c r="M210" s="17"/>
      <c r="N210" s="17"/>
    </row>
    <row r="211" spans="2:14" x14ac:dyDescent="0.2">
      <c r="B211" s="17"/>
      <c r="E211" s="17"/>
      <c r="F211" s="17"/>
      <c r="G211" s="17"/>
      <c r="H211" s="1802"/>
      <c r="K211" s="17"/>
      <c r="L211" s="17"/>
      <c r="M211" s="17"/>
      <c r="N211" s="17"/>
    </row>
    <row r="212" spans="2:14" x14ac:dyDescent="0.2">
      <c r="B212" s="17"/>
      <c r="E212" s="17"/>
      <c r="F212" s="17"/>
      <c r="G212" s="17"/>
      <c r="H212" s="1802"/>
      <c r="K212" s="17"/>
      <c r="L212" s="17"/>
      <c r="M212" s="17"/>
      <c r="N212" s="17"/>
    </row>
    <row r="213" spans="2:14" x14ac:dyDescent="0.2">
      <c r="B213" s="17"/>
      <c r="E213" s="17"/>
      <c r="F213" s="17"/>
      <c r="G213" s="17"/>
      <c r="H213" s="1802"/>
      <c r="K213" s="17"/>
      <c r="L213" s="17"/>
      <c r="M213" s="17"/>
      <c r="N213" s="17"/>
    </row>
    <row r="214" spans="2:14" x14ac:dyDescent="0.2">
      <c r="B214" s="17"/>
      <c r="E214" s="17"/>
      <c r="F214" s="17"/>
      <c r="G214" s="17"/>
      <c r="H214" s="1802"/>
      <c r="K214" s="17"/>
      <c r="L214" s="17"/>
      <c r="M214" s="17"/>
      <c r="N214" s="17"/>
    </row>
    <row r="215" spans="2:14" x14ac:dyDescent="0.2">
      <c r="B215" s="17"/>
      <c r="E215" s="17"/>
      <c r="F215" s="17"/>
      <c r="G215" s="17"/>
      <c r="H215" s="1802"/>
      <c r="K215" s="17"/>
      <c r="L215" s="17"/>
      <c r="M215" s="17"/>
      <c r="N215" s="17"/>
    </row>
    <row r="216" spans="2:14" x14ac:dyDescent="0.2">
      <c r="B216" s="17"/>
      <c r="E216" s="17"/>
      <c r="F216" s="17"/>
      <c r="G216" s="17"/>
      <c r="H216" s="1802"/>
      <c r="K216" s="17"/>
      <c r="L216" s="17"/>
      <c r="M216" s="17"/>
      <c r="N216" s="17"/>
    </row>
    <row r="217" spans="2:14" x14ac:dyDescent="0.2">
      <c r="B217" s="17"/>
      <c r="E217" s="17"/>
      <c r="F217" s="17"/>
      <c r="G217" s="17"/>
      <c r="H217" s="1802"/>
      <c r="K217" s="17"/>
      <c r="L217" s="17"/>
      <c r="M217" s="17"/>
      <c r="N217" s="17"/>
    </row>
    <row r="218" spans="2:14" x14ac:dyDescent="0.2">
      <c r="B218" s="17"/>
      <c r="E218" s="17"/>
      <c r="F218" s="17"/>
      <c r="G218" s="17"/>
      <c r="H218" s="1802"/>
      <c r="K218" s="17"/>
      <c r="L218" s="17"/>
      <c r="M218" s="17"/>
      <c r="N218" s="17"/>
    </row>
    <row r="219" spans="2:14" x14ac:dyDescent="0.2">
      <c r="B219" s="17"/>
      <c r="E219" s="17"/>
      <c r="F219" s="17"/>
      <c r="G219" s="17"/>
      <c r="H219" s="1802"/>
      <c r="K219" s="17"/>
      <c r="L219" s="17"/>
      <c r="M219" s="17"/>
      <c r="N219" s="17"/>
    </row>
    <row r="220" spans="2:14" x14ac:dyDescent="0.2">
      <c r="B220" s="17"/>
      <c r="E220" s="17"/>
      <c r="F220" s="17"/>
      <c r="G220" s="17"/>
      <c r="H220" s="1802"/>
      <c r="K220" s="17"/>
      <c r="L220" s="17"/>
      <c r="M220" s="17"/>
      <c r="N220" s="17"/>
    </row>
    <row r="221" spans="2:14" x14ac:dyDescent="0.2">
      <c r="B221" s="17"/>
      <c r="E221" s="17"/>
      <c r="F221" s="17"/>
      <c r="G221" s="17"/>
      <c r="H221" s="1802"/>
      <c r="K221" s="17"/>
      <c r="L221" s="17"/>
      <c r="M221" s="17"/>
      <c r="N221" s="17"/>
    </row>
    <row r="222" spans="2:14" x14ac:dyDescent="0.2">
      <c r="B222" s="17"/>
      <c r="E222" s="17"/>
      <c r="F222" s="17"/>
      <c r="G222" s="17"/>
      <c r="H222" s="1802"/>
      <c r="K222" s="17"/>
      <c r="L222" s="17"/>
      <c r="M222" s="17"/>
      <c r="N222" s="17"/>
    </row>
    <row r="223" spans="2:14" x14ac:dyDescent="0.2">
      <c r="B223" s="17"/>
      <c r="E223" s="17"/>
      <c r="F223" s="17"/>
      <c r="G223" s="17"/>
      <c r="H223" s="1802"/>
      <c r="K223" s="17"/>
      <c r="L223" s="17"/>
      <c r="M223" s="17"/>
      <c r="N223" s="17"/>
    </row>
    <row r="224" spans="2:14" x14ac:dyDescent="0.2">
      <c r="B224" s="17"/>
      <c r="E224" s="17"/>
      <c r="F224" s="17"/>
      <c r="G224" s="17"/>
      <c r="H224" s="1802"/>
      <c r="K224" s="17"/>
      <c r="L224" s="17"/>
      <c r="M224" s="17"/>
      <c r="N224" s="17"/>
    </row>
    <row r="225" spans="2:14" x14ac:dyDescent="0.2">
      <c r="B225" s="17"/>
      <c r="E225" s="17"/>
      <c r="F225" s="17"/>
      <c r="G225" s="17"/>
      <c r="H225" s="1802"/>
      <c r="K225" s="17"/>
      <c r="L225" s="17"/>
      <c r="M225" s="17"/>
      <c r="N225" s="17"/>
    </row>
    <row r="226" spans="2:14" x14ac:dyDescent="0.2">
      <c r="B226" s="17"/>
      <c r="E226" s="17"/>
      <c r="F226" s="17"/>
      <c r="G226" s="17"/>
      <c r="H226" s="1802"/>
      <c r="K226" s="17"/>
      <c r="L226" s="17"/>
      <c r="M226" s="17"/>
      <c r="N226" s="17"/>
    </row>
    <row r="227" spans="2:14" x14ac:dyDescent="0.2">
      <c r="B227" s="17"/>
      <c r="E227" s="17"/>
      <c r="F227" s="17"/>
      <c r="G227" s="17"/>
      <c r="H227" s="1802"/>
      <c r="K227" s="17"/>
      <c r="L227" s="17"/>
      <c r="M227" s="17"/>
      <c r="N227" s="17"/>
    </row>
    <row r="228" spans="2:14" x14ac:dyDescent="0.2">
      <c r="B228" s="17"/>
      <c r="E228" s="17"/>
      <c r="F228" s="17"/>
      <c r="G228" s="17"/>
      <c r="H228" s="1802"/>
      <c r="K228" s="17"/>
      <c r="L228" s="17"/>
      <c r="M228" s="17"/>
      <c r="N228" s="17"/>
    </row>
    <row r="229" spans="2:14" x14ac:dyDescent="0.2">
      <c r="B229" s="17"/>
      <c r="E229" s="17"/>
      <c r="F229" s="17"/>
      <c r="G229" s="17"/>
      <c r="H229" s="1802"/>
      <c r="K229" s="17"/>
      <c r="L229" s="17"/>
      <c r="M229" s="17"/>
      <c r="N229" s="17"/>
    </row>
    <row r="230" spans="2:14" x14ac:dyDescent="0.2">
      <c r="B230" s="17"/>
      <c r="E230" s="17"/>
      <c r="F230" s="17"/>
      <c r="G230" s="17"/>
      <c r="H230" s="1802"/>
      <c r="K230" s="17"/>
      <c r="L230" s="17"/>
      <c r="M230" s="17"/>
      <c r="N230" s="17"/>
    </row>
    <row r="234" spans="2:14" x14ac:dyDescent="0.2">
      <c r="B234" s="17"/>
      <c r="E234" s="17"/>
      <c r="F234" s="17"/>
      <c r="G234" s="17"/>
      <c r="H234" s="1802"/>
      <c r="K234" s="17"/>
      <c r="L234" s="17"/>
      <c r="M234" s="17"/>
      <c r="N234" s="17"/>
    </row>
  </sheetData>
  <mergeCells count="201">
    <mergeCell ref="L72:L75"/>
    <mergeCell ref="M72:M75"/>
    <mergeCell ref="N72:N75"/>
    <mergeCell ref="N55:N56"/>
    <mergeCell ref="F25:F26"/>
    <mergeCell ref="N23:N24"/>
    <mergeCell ref="K130:N130"/>
    <mergeCell ref="L93:L94"/>
    <mergeCell ref="M76:M78"/>
    <mergeCell ref="N76:N78"/>
    <mergeCell ref="K93:K94"/>
    <mergeCell ref="K96:K97"/>
    <mergeCell ref="L127:L129"/>
    <mergeCell ref="F127:F128"/>
    <mergeCell ref="L76:L78"/>
    <mergeCell ref="A175:G175"/>
    <mergeCell ref="M93:M94"/>
    <mergeCell ref="N93:N94"/>
    <mergeCell ref="F87:F91"/>
    <mergeCell ref="K87:K88"/>
    <mergeCell ref="K90:K91"/>
    <mergeCell ref="N114:N115"/>
    <mergeCell ref="E112:G112"/>
    <mergeCell ref="C98:G98"/>
    <mergeCell ref="K98:N98"/>
    <mergeCell ref="C99:N99"/>
    <mergeCell ref="D101:D104"/>
    <mergeCell ref="K101:K104"/>
    <mergeCell ref="D105:D108"/>
    <mergeCell ref="D109:D112"/>
    <mergeCell ref="K105:K108"/>
    <mergeCell ref="D92:D94"/>
    <mergeCell ref="K143:K144"/>
    <mergeCell ref="E129:G129"/>
    <mergeCell ref="D127:D129"/>
    <mergeCell ref="E127:E128"/>
    <mergeCell ref="K127:K129"/>
    <mergeCell ref="C130:G130"/>
    <mergeCell ref="L175:N175"/>
    <mergeCell ref="D118:D120"/>
    <mergeCell ref="K118:K120"/>
    <mergeCell ref="D114:D117"/>
    <mergeCell ref="M114:M115"/>
    <mergeCell ref="L166:N166"/>
    <mergeCell ref="L163:N163"/>
    <mergeCell ref="L164:N164"/>
    <mergeCell ref="D161:J161"/>
    <mergeCell ref="L162:N162"/>
    <mergeCell ref="C159:G159"/>
    <mergeCell ref="K159:N159"/>
    <mergeCell ref="B160:G160"/>
    <mergeCell ref="K160:N160"/>
    <mergeCell ref="A162:G162"/>
    <mergeCell ref="C154:C157"/>
    <mergeCell ref="D155:D157"/>
    <mergeCell ref="C158:G158"/>
    <mergeCell ref="K158:N158"/>
    <mergeCell ref="K136:K137"/>
    <mergeCell ref="K140:K141"/>
    <mergeCell ref="C150:C153"/>
    <mergeCell ref="D151:D153"/>
    <mergeCell ref="E144:G144"/>
    <mergeCell ref="D140:D144"/>
    <mergeCell ref="L173:N173"/>
    <mergeCell ref="L174:N174"/>
    <mergeCell ref="A166:G166"/>
    <mergeCell ref="A165:G165"/>
    <mergeCell ref="A164:G164"/>
    <mergeCell ref="A163:G163"/>
    <mergeCell ref="A167:G167"/>
    <mergeCell ref="A168:G168"/>
    <mergeCell ref="A169:G169"/>
    <mergeCell ref="A171:G171"/>
    <mergeCell ref="A172:G172"/>
    <mergeCell ref="A173:G173"/>
    <mergeCell ref="A174:G174"/>
    <mergeCell ref="L165:N165"/>
    <mergeCell ref="L167:N167"/>
    <mergeCell ref="A170:G170"/>
    <mergeCell ref="F151:F153"/>
    <mergeCell ref="K151:K153"/>
    <mergeCell ref="L171:N171"/>
    <mergeCell ref="L172:N172"/>
    <mergeCell ref="E137:E139"/>
    <mergeCell ref="D136:D139"/>
    <mergeCell ref="C131:N131"/>
    <mergeCell ref="K133:K135"/>
    <mergeCell ref="A84:A85"/>
    <mergeCell ref="B84:B85"/>
    <mergeCell ref="D84:D86"/>
    <mergeCell ref="K84:K85"/>
    <mergeCell ref="A87:A88"/>
    <mergeCell ref="B87:B88"/>
    <mergeCell ref="D87:D91"/>
    <mergeCell ref="E87:E91"/>
    <mergeCell ref="D95:D97"/>
    <mergeCell ref="E95:E97"/>
    <mergeCell ref="F95:F97"/>
    <mergeCell ref="M127:M129"/>
    <mergeCell ref="N127:N129"/>
    <mergeCell ref="D121:D123"/>
    <mergeCell ref="K121:K123"/>
    <mergeCell ref="D125:D126"/>
    <mergeCell ref="E92:E94"/>
    <mergeCell ref="F92:F94"/>
    <mergeCell ref="A80:A81"/>
    <mergeCell ref="B80:B81"/>
    <mergeCell ref="D80:D83"/>
    <mergeCell ref="K80:K81"/>
    <mergeCell ref="A76:A78"/>
    <mergeCell ref="B76:B78"/>
    <mergeCell ref="D76:D79"/>
    <mergeCell ref="K76:K78"/>
    <mergeCell ref="A72:A75"/>
    <mergeCell ref="B72:B75"/>
    <mergeCell ref="C72:C75"/>
    <mergeCell ref="E72:E75"/>
    <mergeCell ref="D74:D75"/>
    <mergeCell ref="D69:D71"/>
    <mergeCell ref="K69:K70"/>
    <mergeCell ref="D63:D64"/>
    <mergeCell ref="K64:K65"/>
    <mergeCell ref="F72:F75"/>
    <mergeCell ref="K72:K75"/>
    <mergeCell ref="A60:A62"/>
    <mergeCell ref="B60:B62"/>
    <mergeCell ref="C60:C62"/>
    <mergeCell ref="D60:D62"/>
    <mergeCell ref="E60:E62"/>
    <mergeCell ref="D55:D56"/>
    <mergeCell ref="K55:K56"/>
    <mergeCell ref="L55:L56"/>
    <mergeCell ref="M55:M56"/>
    <mergeCell ref="F60:F62"/>
    <mergeCell ref="K60:K62"/>
    <mergeCell ref="P35:P41"/>
    <mergeCell ref="D50:D51"/>
    <mergeCell ref="D52:D53"/>
    <mergeCell ref="D48:D49"/>
    <mergeCell ref="C34:N34"/>
    <mergeCell ref="D42:D43"/>
    <mergeCell ref="K35:K37"/>
    <mergeCell ref="D35:D36"/>
    <mergeCell ref="D57:D59"/>
    <mergeCell ref="A31:A32"/>
    <mergeCell ref="B31:B32"/>
    <mergeCell ref="D31:D32"/>
    <mergeCell ref="C33:G33"/>
    <mergeCell ref="K33:N33"/>
    <mergeCell ref="M27:M28"/>
    <mergeCell ref="N27:N28"/>
    <mergeCell ref="A29:A30"/>
    <mergeCell ref="B29:B30"/>
    <mergeCell ref="C29:C30"/>
    <mergeCell ref="K29:K30"/>
    <mergeCell ref="L29:L30"/>
    <mergeCell ref="M29:M30"/>
    <mergeCell ref="N29:N30"/>
    <mergeCell ref="D27:D28"/>
    <mergeCell ref="K27:K28"/>
    <mergeCell ref="L27:L28"/>
    <mergeCell ref="A25:A26"/>
    <mergeCell ref="B25:B26"/>
    <mergeCell ref="C25:C26"/>
    <mergeCell ref="D25:D26"/>
    <mergeCell ref="E25:E26"/>
    <mergeCell ref="D23:D24"/>
    <mergeCell ref="K23:K24"/>
    <mergeCell ref="L23:L24"/>
    <mergeCell ref="M23:M24"/>
    <mergeCell ref="K21:K22"/>
    <mergeCell ref="L21:L22"/>
    <mergeCell ref="M21:M22"/>
    <mergeCell ref="N21:N22"/>
    <mergeCell ref="K17:K18"/>
    <mergeCell ref="D12:D15"/>
    <mergeCell ref="K13:K14"/>
    <mergeCell ref="K6:K7"/>
    <mergeCell ref="L6:N6"/>
    <mergeCell ref="A8:N8"/>
    <mergeCell ref="A9:N9"/>
    <mergeCell ref="B10:N10"/>
    <mergeCell ref="C11:N11"/>
    <mergeCell ref="I5:I7"/>
    <mergeCell ref="J5:J7"/>
    <mergeCell ref="K5:N5"/>
    <mergeCell ref="F5:F7"/>
    <mergeCell ref="G5:G7"/>
    <mergeCell ref="D19:D20"/>
    <mergeCell ref="K19:K20"/>
    <mergeCell ref="D21:D22"/>
    <mergeCell ref="A1:N1"/>
    <mergeCell ref="A2:N2"/>
    <mergeCell ref="A3:N3"/>
    <mergeCell ref="A4:N4"/>
    <mergeCell ref="A5:A7"/>
    <mergeCell ref="B5:B7"/>
    <mergeCell ref="C5:C7"/>
    <mergeCell ref="D5:D7"/>
    <mergeCell ref="E5:E7"/>
    <mergeCell ref="H5:H7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3" orientation="portrait" r:id="rId1"/>
  <rowBreaks count="3" manualBreakCount="3">
    <brk id="54" max="13" man="1"/>
    <brk id="94" max="13" man="1"/>
    <brk id="1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3"/>
  <sheetViews>
    <sheetView zoomScaleNormal="100" zoomScaleSheetLayoutView="100" workbookViewId="0"/>
  </sheetViews>
  <sheetFormatPr defaultRowHeight="12.75" x14ac:dyDescent="0.2"/>
  <cols>
    <col min="1" max="1" width="2.7109375" style="17" customWidth="1"/>
    <col min="2" max="2" width="2.7109375" style="142" customWidth="1"/>
    <col min="3" max="3" width="2.85546875" style="17" customWidth="1"/>
    <col min="4" max="4" width="36.5703125" style="17" customWidth="1"/>
    <col min="5" max="5" width="3.7109375" style="142" customWidth="1"/>
    <col min="6" max="6" width="2.7109375" style="145" customWidth="1"/>
    <col min="7" max="7" width="7.5703125" style="142" customWidth="1"/>
    <col min="8" max="8" width="10.140625" style="1801" customWidth="1"/>
    <col min="9" max="9" width="10.7109375" style="1801" customWidth="1"/>
    <col min="10" max="10" width="10.140625" style="1801" customWidth="1"/>
    <col min="11" max="16384" width="9.140625" style="17"/>
  </cols>
  <sheetData>
    <row r="1" spans="1:15" ht="24" customHeight="1" x14ac:dyDescent="0.2">
      <c r="H1" s="2670" t="s">
        <v>289</v>
      </c>
      <c r="I1" s="2670"/>
      <c r="J1" s="2670"/>
    </row>
    <row r="2" spans="1:15" x14ac:dyDescent="0.2">
      <c r="A2" s="2448" t="s">
        <v>278</v>
      </c>
      <c r="B2" s="2448"/>
      <c r="C2" s="2448"/>
      <c r="D2" s="2448"/>
      <c r="E2" s="2448"/>
      <c r="F2" s="2448"/>
      <c r="G2" s="2448"/>
      <c r="H2" s="2448"/>
      <c r="I2" s="2448"/>
      <c r="J2" s="2448"/>
    </row>
    <row r="3" spans="1:15" s="18" customFormat="1" x14ac:dyDescent="0.25">
      <c r="A3" s="2383" t="s">
        <v>82</v>
      </c>
      <c r="B3" s="2383"/>
      <c r="C3" s="2383"/>
      <c r="D3" s="2383"/>
      <c r="E3" s="2383"/>
      <c r="F3" s="2383"/>
      <c r="G3" s="2383"/>
      <c r="H3" s="2383"/>
      <c r="I3" s="2383"/>
      <c r="J3" s="2383"/>
    </row>
    <row r="4" spans="1:15" s="18" customFormat="1" x14ac:dyDescent="0.25">
      <c r="A4" s="2384" t="s">
        <v>185</v>
      </c>
      <c r="B4" s="2384"/>
      <c r="C4" s="2384"/>
      <c r="D4" s="2384"/>
      <c r="E4" s="2384"/>
      <c r="F4" s="2384"/>
      <c r="G4" s="2384"/>
      <c r="H4" s="2384"/>
      <c r="I4" s="2384"/>
      <c r="J4" s="2384"/>
    </row>
    <row r="5" spans="1:15" s="18" customFormat="1" ht="25.5" customHeight="1" thickBot="1" x14ac:dyDescent="0.25">
      <c r="A5" s="2659" t="s">
        <v>268</v>
      </c>
      <c r="B5" s="2659"/>
      <c r="C5" s="2659"/>
      <c r="D5" s="2659"/>
      <c r="E5" s="2659"/>
      <c r="F5" s="2659"/>
      <c r="G5" s="2659"/>
      <c r="H5" s="2659"/>
      <c r="I5" s="2659"/>
      <c r="J5" s="2659"/>
    </row>
    <row r="6" spans="1:15" s="19" customFormat="1" ht="12.75" customHeight="1" x14ac:dyDescent="0.25">
      <c r="A6" s="2386" t="s">
        <v>1</v>
      </c>
      <c r="B6" s="2389" t="s">
        <v>2</v>
      </c>
      <c r="C6" s="2392" t="s">
        <v>3</v>
      </c>
      <c r="D6" s="2395" t="s">
        <v>4</v>
      </c>
      <c r="E6" s="2398" t="s">
        <v>5</v>
      </c>
      <c r="F6" s="2471" t="s">
        <v>6</v>
      </c>
      <c r="G6" s="2412" t="s">
        <v>7</v>
      </c>
      <c r="H6" s="2667" t="s">
        <v>192</v>
      </c>
      <c r="I6" s="2641" t="s">
        <v>284</v>
      </c>
      <c r="J6" s="2644" t="s">
        <v>279</v>
      </c>
    </row>
    <row r="7" spans="1:15" s="19" customFormat="1" ht="12" customHeight="1" x14ac:dyDescent="0.25">
      <c r="A7" s="2387"/>
      <c r="B7" s="2390"/>
      <c r="C7" s="2393"/>
      <c r="D7" s="2396"/>
      <c r="E7" s="2399"/>
      <c r="F7" s="2472"/>
      <c r="G7" s="2413"/>
      <c r="H7" s="2668"/>
      <c r="I7" s="2642"/>
      <c r="J7" s="2645"/>
    </row>
    <row r="8" spans="1:15" s="19" customFormat="1" ht="100.5" customHeight="1" thickBot="1" x14ac:dyDescent="0.3">
      <c r="A8" s="2388"/>
      <c r="B8" s="2391"/>
      <c r="C8" s="2394"/>
      <c r="D8" s="2397"/>
      <c r="E8" s="2400"/>
      <c r="F8" s="2473"/>
      <c r="G8" s="2414"/>
      <c r="H8" s="2669"/>
      <c r="I8" s="2643"/>
      <c r="J8" s="2646"/>
    </row>
    <row r="9" spans="1:15" s="18" customFormat="1" x14ac:dyDescent="0.25">
      <c r="A9" s="2435" t="s">
        <v>165</v>
      </c>
      <c r="B9" s="2436"/>
      <c r="C9" s="2436"/>
      <c r="D9" s="2436"/>
      <c r="E9" s="2436"/>
      <c r="F9" s="2436"/>
      <c r="G9" s="2436"/>
      <c r="H9" s="2436"/>
      <c r="I9" s="2436"/>
      <c r="J9" s="2437"/>
    </row>
    <row r="10" spans="1:15" s="18" customFormat="1" x14ac:dyDescent="0.25">
      <c r="A10" s="2661" t="s">
        <v>12</v>
      </c>
      <c r="B10" s="2439"/>
      <c r="C10" s="2439"/>
      <c r="D10" s="2439"/>
      <c r="E10" s="2439"/>
      <c r="F10" s="2439"/>
      <c r="G10" s="2439"/>
      <c r="H10" s="2439"/>
      <c r="I10" s="2439"/>
      <c r="J10" s="2440"/>
      <c r="O10" s="19"/>
    </row>
    <row r="11" spans="1:15" s="19" customFormat="1" ht="15" customHeight="1" x14ac:dyDescent="0.25">
      <c r="A11" s="1915" t="s">
        <v>13</v>
      </c>
      <c r="B11" s="2662" t="s">
        <v>14</v>
      </c>
      <c r="C11" s="2663"/>
      <c r="D11" s="2663"/>
      <c r="E11" s="2663"/>
      <c r="F11" s="2663"/>
      <c r="G11" s="2663"/>
      <c r="H11" s="2663"/>
      <c r="I11" s="2663"/>
      <c r="J11" s="2664"/>
    </row>
    <row r="12" spans="1:15" s="19" customFormat="1" ht="13.5" thickBot="1" x14ac:dyDescent="0.3">
      <c r="A12" s="1939" t="s">
        <v>13</v>
      </c>
      <c r="B12" s="1942" t="s">
        <v>13</v>
      </c>
      <c r="C12" s="2665" t="s">
        <v>15</v>
      </c>
      <c r="D12" s="2665"/>
      <c r="E12" s="2665"/>
      <c r="F12" s="2665"/>
      <c r="G12" s="2665"/>
      <c r="H12" s="2665"/>
      <c r="I12" s="2665"/>
      <c r="J12" s="2666"/>
    </row>
    <row r="13" spans="1:15" s="19" customFormat="1" ht="43.5" customHeight="1" x14ac:dyDescent="0.25">
      <c r="A13" s="1948" t="s">
        <v>13</v>
      </c>
      <c r="B13" s="25" t="s">
        <v>13</v>
      </c>
      <c r="C13" s="1953" t="s">
        <v>13</v>
      </c>
      <c r="D13" s="2637" t="s">
        <v>63</v>
      </c>
      <c r="E13" s="161"/>
      <c r="F13" s="1971" t="s">
        <v>26</v>
      </c>
      <c r="G13" s="1433" t="s">
        <v>17</v>
      </c>
      <c r="H13" s="1434">
        <f>2290.4/3.4528*1000</f>
        <v>663346</v>
      </c>
      <c r="I13" s="1913">
        <f>1102626+5949</f>
        <v>1108575</v>
      </c>
      <c r="J13" s="1878">
        <f>I13-H13</f>
        <v>445229</v>
      </c>
    </row>
    <row r="14" spans="1:15" s="19" customFormat="1" ht="12.75" customHeight="1" x14ac:dyDescent="0.25">
      <c r="A14" s="1938"/>
      <c r="B14" s="28"/>
      <c r="C14" s="1962"/>
      <c r="D14" s="2638"/>
      <c r="E14" s="162"/>
      <c r="F14" s="1439"/>
      <c r="G14" s="1440" t="s">
        <v>27</v>
      </c>
      <c r="H14" s="1441">
        <v>6221849</v>
      </c>
      <c r="I14" s="1916">
        <f>6221849-58637</f>
        <v>6163212</v>
      </c>
      <c r="J14" s="2102">
        <f>I14-H14</f>
        <v>-58637</v>
      </c>
      <c r="K14" s="1516"/>
    </row>
    <row r="15" spans="1:15" s="19" customFormat="1" ht="25.5" x14ac:dyDescent="0.25">
      <c r="A15" s="1938"/>
      <c r="B15" s="28"/>
      <c r="C15" s="1962"/>
      <c r="D15" s="1973" t="s">
        <v>226</v>
      </c>
      <c r="E15" s="162"/>
      <c r="F15" s="1439"/>
      <c r="G15" s="1440"/>
      <c r="H15" s="1441"/>
      <c r="I15" s="1834"/>
      <c r="J15" s="1848"/>
    </row>
    <row r="16" spans="1:15" s="19" customFormat="1" ht="15.75" customHeight="1" x14ac:dyDescent="0.25">
      <c r="A16" s="1938"/>
      <c r="B16" s="28"/>
      <c r="C16" s="1962"/>
      <c r="D16" s="2639" t="s">
        <v>227</v>
      </c>
      <c r="E16" s="1448"/>
      <c r="F16" s="1439"/>
      <c r="G16" s="1440"/>
      <c r="H16" s="1441"/>
      <c r="I16" s="1834"/>
      <c r="J16" s="1848"/>
    </row>
    <row r="17" spans="1:15" s="19" customFormat="1" ht="16.5" customHeight="1" thickBot="1" x14ac:dyDescent="0.3">
      <c r="A17" s="1938"/>
      <c r="B17" s="28"/>
      <c r="C17" s="1962"/>
      <c r="D17" s="2640"/>
      <c r="E17" s="162"/>
      <c r="F17" s="1439"/>
      <c r="G17" s="416" t="s">
        <v>18</v>
      </c>
      <c r="H17" s="1454">
        <f t="shared" ref="H17:J17" si="0">SUM(H13:H16)</f>
        <v>6885195</v>
      </c>
      <c r="I17" s="1835">
        <f t="shared" si="0"/>
        <v>7271787</v>
      </c>
      <c r="J17" s="1589">
        <f t="shared" si="0"/>
        <v>386592</v>
      </c>
    </row>
    <row r="18" spans="1:15" s="19" customFormat="1" ht="15.75" customHeight="1" x14ac:dyDescent="0.25">
      <c r="A18" s="1948" t="s">
        <v>13</v>
      </c>
      <c r="B18" s="25" t="s">
        <v>13</v>
      </c>
      <c r="C18" s="1953" t="s">
        <v>19</v>
      </c>
      <c r="D18" s="2187" t="s">
        <v>64</v>
      </c>
      <c r="E18" s="161"/>
      <c r="F18" s="1971" t="s">
        <v>26</v>
      </c>
      <c r="G18" s="5" t="s">
        <v>17</v>
      </c>
      <c r="H18" s="1459">
        <f>5495.8/3.4528*1000</f>
        <v>1591694</v>
      </c>
      <c r="I18" s="1919">
        <v>1561132</v>
      </c>
      <c r="J18" s="1982">
        <f>I18-H18</f>
        <v>-30562</v>
      </c>
    </row>
    <row r="19" spans="1:15" s="19" customFormat="1" ht="15.75" customHeight="1" thickBot="1" x14ac:dyDescent="0.3">
      <c r="A19" s="1938"/>
      <c r="B19" s="28"/>
      <c r="C19" s="1962"/>
      <c r="D19" s="2172"/>
      <c r="E19" s="162"/>
      <c r="F19" s="1439"/>
      <c r="G19" s="416" t="s">
        <v>18</v>
      </c>
      <c r="H19" s="1454">
        <f>H18</f>
        <v>1591694</v>
      </c>
      <c r="I19" s="1835">
        <f>I18</f>
        <v>1561132</v>
      </c>
      <c r="J19" s="1589">
        <f>J18</f>
        <v>-30562</v>
      </c>
    </row>
    <row r="20" spans="1:15" s="19" customFormat="1" ht="18" customHeight="1" x14ac:dyDescent="0.25">
      <c r="A20" s="1948" t="s">
        <v>13</v>
      </c>
      <c r="B20" s="25" t="s">
        <v>13</v>
      </c>
      <c r="C20" s="1953" t="s">
        <v>22</v>
      </c>
      <c r="D20" s="2187" t="s">
        <v>65</v>
      </c>
      <c r="E20" s="161"/>
      <c r="F20" s="1971" t="s">
        <v>26</v>
      </c>
      <c r="G20" s="1433" t="s">
        <v>17</v>
      </c>
      <c r="H20" s="1459">
        <f>548/3.4528*1000</f>
        <v>158712</v>
      </c>
      <c r="I20" s="1877">
        <v>171467</v>
      </c>
      <c r="J20" s="1982">
        <f>I20-H20</f>
        <v>12755</v>
      </c>
    </row>
    <row r="21" spans="1:15" s="19" customFormat="1" ht="13.5" thickBot="1" x14ac:dyDescent="0.3">
      <c r="A21" s="1955"/>
      <c r="B21" s="37"/>
      <c r="C21" s="1954"/>
      <c r="D21" s="2172"/>
      <c r="E21" s="678"/>
      <c r="F21" s="1972"/>
      <c r="G21" s="416" t="s">
        <v>18</v>
      </c>
      <c r="H21" s="1454">
        <f>H20</f>
        <v>158712</v>
      </c>
      <c r="I21" s="1835">
        <f>I20</f>
        <v>171467</v>
      </c>
      <c r="J21" s="1589">
        <f>J20</f>
        <v>12755</v>
      </c>
    </row>
    <row r="22" spans="1:15" s="19" customFormat="1" ht="19.5" customHeight="1" x14ac:dyDescent="0.25">
      <c r="A22" s="1948" t="s">
        <v>13</v>
      </c>
      <c r="B22" s="25" t="s">
        <v>13</v>
      </c>
      <c r="C22" s="1953" t="s">
        <v>24</v>
      </c>
      <c r="D22" s="2637" t="s">
        <v>67</v>
      </c>
      <c r="E22" s="161"/>
      <c r="F22" s="1971" t="s">
        <v>26</v>
      </c>
      <c r="G22" s="1433" t="s">
        <v>17</v>
      </c>
      <c r="H22" s="1434">
        <f>2626.4/3.4528*1000</f>
        <v>760658</v>
      </c>
      <c r="I22" s="1877">
        <v>692974</v>
      </c>
      <c r="J22" s="1878">
        <f>I22-H22</f>
        <v>-67684</v>
      </c>
    </row>
    <row r="23" spans="1:15" s="19" customFormat="1" ht="13.5" thickBot="1" x14ac:dyDescent="0.3">
      <c r="A23" s="1955"/>
      <c r="B23" s="37"/>
      <c r="C23" s="1954"/>
      <c r="D23" s="2660"/>
      <c r="E23" s="678"/>
      <c r="F23" s="1972"/>
      <c r="G23" s="416" t="s">
        <v>18</v>
      </c>
      <c r="H23" s="1454">
        <f>H22</f>
        <v>760658</v>
      </c>
      <c r="I23" s="1835">
        <f>I22</f>
        <v>692974</v>
      </c>
      <c r="J23" s="1589">
        <f>J22</f>
        <v>-67684</v>
      </c>
    </row>
    <row r="24" spans="1:15" s="19" customFormat="1" ht="42.75" customHeight="1" x14ac:dyDescent="0.25">
      <c r="A24" s="2294" t="s">
        <v>13</v>
      </c>
      <c r="B24" s="2295" t="s">
        <v>13</v>
      </c>
      <c r="C24" s="2319" t="s">
        <v>28</v>
      </c>
      <c r="D24" s="2192" t="s">
        <v>20</v>
      </c>
      <c r="E24" s="2474"/>
      <c r="F24" s="2614" t="s">
        <v>26</v>
      </c>
      <c r="G24" s="1467" t="s">
        <v>21</v>
      </c>
      <c r="H24" s="1468">
        <f>36503/3.4528*1000</f>
        <v>10572000</v>
      </c>
      <c r="I24" s="1837">
        <f>36503/3.4528*1000</f>
        <v>10572000</v>
      </c>
      <c r="J24" s="1852"/>
    </row>
    <row r="25" spans="1:15" s="19" customFormat="1" ht="13.5" thickBot="1" x14ac:dyDescent="0.3">
      <c r="A25" s="2352"/>
      <c r="B25" s="2353"/>
      <c r="C25" s="2320"/>
      <c r="D25" s="2193"/>
      <c r="E25" s="2475"/>
      <c r="F25" s="2615"/>
      <c r="G25" s="416" t="s">
        <v>18</v>
      </c>
      <c r="H25" s="1454">
        <f>H24</f>
        <v>10572000</v>
      </c>
      <c r="I25" s="1835">
        <f>I24</f>
        <v>10572000</v>
      </c>
      <c r="J25" s="1589"/>
    </row>
    <row r="26" spans="1:15" s="19" customFormat="1" ht="14.25" customHeight="1" x14ac:dyDescent="0.25">
      <c r="A26" s="1948" t="s">
        <v>13</v>
      </c>
      <c r="B26" s="25" t="s">
        <v>13</v>
      </c>
      <c r="C26" s="1953" t="s">
        <v>36</v>
      </c>
      <c r="D26" s="2192" t="s">
        <v>23</v>
      </c>
      <c r="E26" s="1957"/>
      <c r="F26" s="1476" t="s">
        <v>26</v>
      </c>
      <c r="G26" s="1957" t="s">
        <v>21</v>
      </c>
      <c r="H26" s="1477">
        <f>8981/3.4528*1000</f>
        <v>2601077</v>
      </c>
      <c r="I26" s="1838">
        <f>8981/3.4528*1000</f>
        <v>2601077</v>
      </c>
      <c r="J26" s="1843"/>
    </row>
    <row r="27" spans="1:15" s="19" customFormat="1" ht="13.5" thickBot="1" x14ac:dyDescent="0.3">
      <c r="A27" s="1955"/>
      <c r="B27" s="37"/>
      <c r="C27" s="1954"/>
      <c r="D27" s="2193"/>
      <c r="E27" s="678"/>
      <c r="F27" s="1972"/>
      <c r="G27" s="416" t="s">
        <v>18</v>
      </c>
      <c r="H27" s="1454">
        <f>H26</f>
        <v>2601077</v>
      </c>
      <c r="I27" s="1835">
        <f>I26</f>
        <v>2601077</v>
      </c>
      <c r="J27" s="1589"/>
    </row>
    <row r="28" spans="1:15" s="18" customFormat="1" ht="18" customHeight="1" x14ac:dyDescent="0.25">
      <c r="A28" s="2294" t="s">
        <v>13</v>
      </c>
      <c r="B28" s="2295" t="s">
        <v>13</v>
      </c>
      <c r="C28" s="2242" t="s">
        <v>38</v>
      </c>
      <c r="D28" s="2192" t="s">
        <v>25</v>
      </c>
      <c r="E28" s="1957"/>
      <c r="F28" s="1958" t="s">
        <v>26</v>
      </c>
      <c r="G28" s="1478" t="s">
        <v>27</v>
      </c>
      <c r="H28" s="1441">
        <f>532.1/3.4528*1000</f>
        <v>154107</v>
      </c>
      <c r="I28" s="1839">
        <f>532.1/3.4528*1000</f>
        <v>154107</v>
      </c>
      <c r="J28" s="1983"/>
    </row>
    <row r="29" spans="1:15" s="19" customFormat="1" ht="13.5" thickBot="1" x14ac:dyDescent="0.3">
      <c r="A29" s="2237"/>
      <c r="B29" s="2240"/>
      <c r="C29" s="2243"/>
      <c r="D29" s="2193"/>
      <c r="E29" s="162"/>
      <c r="F29" s="1439"/>
      <c r="G29" s="416" t="s">
        <v>18</v>
      </c>
      <c r="H29" s="1454">
        <f>H28</f>
        <v>154107</v>
      </c>
      <c r="I29" s="1835">
        <f>I28</f>
        <v>154107</v>
      </c>
      <c r="J29" s="1589"/>
    </row>
    <row r="30" spans="1:15" s="19" customFormat="1" ht="25.5" customHeight="1" x14ac:dyDescent="0.25">
      <c r="A30" s="2294" t="s">
        <v>13</v>
      </c>
      <c r="B30" s="2295" t="s">
        <v>13</v>
      </c>
      <c r="C30" s="45" t="s">
        <v>69</v>
      </c>
      <c r="D30" s="2192" t="s">
        <v>29</v>
      </c>
      <c r="E30" s="161"/>
      <c r="F30" s="584">
        <v>3</v>
      </c>
      <c r="G30" s="1957" t="s">
        <v>27</v>
      </c>
      <c r="H30" s="1477">
        <f>570.1/3.4528*1000</f>
        <v>165112</v>
      </c>
      <c r="I30" s="1838">
        <f>570.1/3.4528*1000</f>
        <v>165112</v>
      </c>
      <c r="J30" s="1843"/>
    </row>
    <row r="31" spans="1:15" s="19" customFormat="1" ht="16.5" customHeight="1" thickBot="1" x14ac:dyDescent="0.3">
      <c r="A31" s="2352"/>
      <c r="B31" s="2353"/>
      <c r="C31" s="49"/>
      <c r="D31" s="2193"/>
      <c r="E31" s="162"/>
      <c r="F31" s="1482"/>
      <c r="G31" s="1825" t="s">
        <v>18</v>
      </c>
      <c r="H31" s="1739">
        <f>H30</f>
        <v>165112</v>
      </c>
      <c r="I31" s="1840">
        <f>I30</f>
        <v>165112</v>
      </c>
      <c r="J31" s="1984"/>
    </row>
    <row r="32" spans="1:15" s="18" customFormat="1" ht="13.5" thickBot="1" x14ac:dyDescent="0.3">
      <c r="A32" s="23" t="s">
        <v>13</v>
      </c>
      <c r="B32" s="24" t="s">
        <v>13</v>
      </c>
      <c r="C32" s="2354" t="s">
        <v>30</v>
      </c>
      <c r="D32" s="2355"/>
      <c r="E32" s="2355"/>
      <c r="F32" s="2355"/>
      <c r="G32" s="2356"/>
      <c r="H32" s="1832">
        <f t="shared" ref="H32:I32" si="1">H31+H29+H27+H25+H23+H21+H19+H17</f>
        <v>22888555</v>
      </c>
      <c r="I32" s="1841">
        <f t="shared" si="1"/>
        <v>23189656</v>
      </c>
      <c r="J32" s="1833">
        <f>J31+J29+J27+J25+J23+J21+J19+J17</f>
        <v>301101</v>
      </c>
      <c r="M32" s="533"/>
      <c r="O32" s="19"/>
    </row>
    <row r="33" spans="1:14" s="18" customFormat="1" ht="13.5" thickBot="1" x14ac:dyDescent="0.3">
      <c r="A33" s="101" t="s">
        <v>13</v>
      </c>
      <c r="B33" s="24" t="s">
        <v>19</v>
      </c>
      <c r="C33" s="2493" t="s">
        <v>31</v>
      </c>
      <c r="D33" s="2493"/>
      <c r="E33" s="2493"/>
      <c r="F33" s="2493"/>
      <c r="G33" s="2493"/>
      <c r="H33" s="2493"/>
      <c r="I33" s="2493"/>
      <c r="J33" s="2494"/>
      <c r="L33" s="19"/>
      <c r="M33" s="19"/>
    </row>
    <row r="34" spans="1:14" s="19" customFormat="1" ht="14.25" customHeight="1" x14ac:dyDescent="0.25">
      <c r="A34" s="1948" t="s">
        <v>13</v>
      </c>
      <c r="B34" s="1949" t="s">
        <v>19</v>
      </c>
      <c r="C34" s="1489" t="s">
        <v>13</v>
      </c>
      <c r="D34" s="2497" t="s">
        <v>56</v>
      </c>
      <c r="E34" s="1490"/>
      <c r="F34" s="584">
        <v>3</v>
      </c>
      <c r="G34" s="1491" t="s">
        <v>27</v>
      </c>
      <c r="H34" s="1434">
        <f>9377/3.4528*1000</f>
        <v>2715767</v>
      </c>
      <c r="I34" s="1877">
        <f>2782612+13100+11537</f>
        <v>2807249</v>
      </c>
      <c r="J34" s="1878">
        <f>I34-H34</f>
        <v>91482</v>
      </c>
      <c r="K34" s="1496"/>
      <c r="L34" s="2658"/>
      <c r="M34" s="1497"/>
    </row>
    <row r="35" spans="1:14" s="19" customFormat="1" ht="14.25" customHeight="1" x14ac:dyDescent="0.25">
      <c r="A35" s="1938"/>
      <c r="B35" s="1941"/>
      <c r="C35" s="68"/>
      <c r="D35" s="2498"/>
      <c r="E35" s="524"/>
      <c r="F35" s="1966"/>
      <c r="G35" s="1440" t="s">
        <v>32</v>
      </c>
      <c r="H35" s="1441">
        <f>1689.5/3.4528*1000</f>
        <v>489313</v>
      </c>
      <c r="I35" s="1834">
        <f>1689.5/3.4528*1000</f>
        <v>489313</v>
      </c>
      <c r="J35" s="1848"/>
      <c r="K35" s="1496"/>
      <c r="L35" s="2658"/>
    </row>
    <row r="36" spans="1:14" s="19" customFormat="1" ht="14.25" customHeight="1" x14ac:dyDescent="0.25">
      <c r="A36" s="1938"/>
      <c r="B36" s="1941"/>
      <c r="C36" s="68"/>
      <c r="D36" s="1501"/>
      <c r="E36" s="524"/>
      <c r="F36" s="1966"/>
      <c r="G36" s="1502" t="s">
        <v>17</v>
      </c>
      <c r="H36" s="1761">
        <f>1668/3.4528*1000</f>
        <v>483086</v>
      </c>
      <c r="I36" s="1916">
        <v>456353</v>
      </c>
      <c r="J36" s="1917">
        <f>I36-H36</f>
        <v>-26733</v>
      </c>
      <c r="K36" s="1496"/>
      <c r="L36" s="2658"/>
    </row>
    <row r="37" spans="1:14" s="19" customFormat="1" ht="14.25" customHeight="1" x14ac:dyDescent="0.25">
      <c r="A37" s="1938"/>
      <c r="B37" s="1941"/>
      <c r="C37" s="68"/>
      <c r="D37" s="1501"/>
      <c r="E37" s="524"/>
      <c r="F37" s="1966"/>
      <c r="G37" s="1507" t="s">
        <v>21</v>
      </c>
      <c r="H37" s="1650">
        <f>681/3.4528*1000</f>
        <v>197231</v>
      </c>
      <c r="I37" s="1856">
        <f>681/3.4528*1000</f>
        <v>197231</v>
      </c>
      <c r="J37" s="1711"/>
      <c r="K37" s="1496"/>
      <c r="L37" s="2658"/>
    </row>
    <row r="38" spans="1:14" s="19" customFormat="1" ht="14.25" customHeight="1" x14ac:dyDescent="0.25">
      <c r="A38" s="1938"/>
      <c r="B38" s="1941"/>
      <c r="C38" s="68"/>
      <c r="D38" s="1501"/>
      <c r="E38" s="524"/>
      <c r="F38" s="1966"/>
      <c r="G38" s="1502" t="s">
        <v>42</v>
      </c>
      <c r="H38" s="1761">
        <f>88.1/3.4528*1000</f>
        <v>25516</v>
      </c>
      <c r="I38" s="1855">
        <f>88.1/3.4528*1000</f>
        <v>25516</v>
      </c>
      <c r="J38" s="1849"/>
      <c r="K38" s="1496"/>
      <c r="L38" s="2658"/>
    </row>
    <row r="39" spans="1:14" s="19" customFormat="1" ht="17.25" customHeight="1" x14ac:dyDescent="0.25">
      <c r="A39" s="1938"/>
      <c r="B39" s="1941"/>
      <c r="C39" s="68"/>
      <c r="D39" s="166" t="s">
        <v>137</v>
      </c>
      <c r="E39" s="524"/>
      <c r="F39" s="1966"/>
      <c r="G39" s="1932" t="s">
        <v>118</v>
      </c>
      <c r="H39" s="1761">
        <v>0</v>
      </c>
      <c r="I39" s="1916">
        <v>5263</v>
      </c>
      <c r="J39" s="1933">
        <f>I39-H39</f>
        <v>5263</v>
      </c>
      <c r="K39" s="531"/>
      <c r="L39" s="2658"/>
      <c r="M39" s="531"/>
      <c r="N39" s="531"/>
    </row>
    <row r="40" spans="1:14" s="19" customFormat="1" ht="28.5" customHeight="1" x14ac:dyDescent="0.25">
      <c r="A40" s="1938"/>
      <c r="B40" s="1941"/>
      <c r="C40" s="68"/>
      <c r="D40" s="166" t="s">
        <v>115</v>
      </c>
      <c r="E40" s="524"/>
      <c r="F40" s="1966"/>
      <c r="G40" s="1502" t="s">
        <v>290</v>
      </c>
      <c r="H40" s="1761">
        <v>0</v>
      </c>
      <c r="I40" s="1916">
        <v>322891</v>
      </c>
      <c r="J40" s="1933">
        <f>I40-H40</f>
        <v>322891</v>
      </c>
      <c r="L40" s="2658"/>
    </row>
    <row r="41" spans="1:14" s="19" customFormat="1" ht="27" customHeight="1" x14ac:dyDescent="0.25">
      <c r="A41" s="1938"/>
      <c r="B41" s="1941"/>
      <c r="C41" s="68"/>
      <c r="D41" s="2180" t="s">
        <v>140</v>
      </c>
      <c r="E41" s="524"/>
      <c r="F41" s="1966"/>
      <c r="G41" s="1448"/>
      <c r="H41" s="1651"/>
      <c r="I41" s="1857"/>
      <c r="J41" s="1711"/>
    </row>
    <row r="42" spans="1:14" s="19" customFormat="1" ht="17.25" customHeight="1" x14ac:dyDescent="0.25">
      <c r="A42" s="1543"/>
      <c r="B42" s="1544"/>
      <c r="C42" s="1992"/>
      <c r="D42" s="2214"/>
      <c r="E42" s="1993"/>
      <c r="F42" s="1546"/>
      <c r="G42" s="2001"/>
      <c r="H42" s="1648"/>
      <c r="I42" s="1862"/>
      <c r="J42" s="1882"/>
    </row>
    <row r="43" spans="1:14" s="19" customFormat="1" ht="15" customHeight="1" x14ac:dyDescent="0.25">
      <c r="A43" s="1938"/>
      <c r="B43" s="1941"/>
      <c r="C43" s="68"/>
      <c r="D43" s="166" t="s">
        <v>141</v>
      </c>
      <c r="E43" s="524"/>
      <c r="F43" s="1966"/>
      <c r="G43" s="1440"/>
      <c r="H43" s="1441"/>
      <c r="I43" s="1834"/>
      <c r="J43" s="1848"/>
    </row>
    <row r="44" spans="1:14" s="19" customFormat="1" ht="25.5" x14ac:dyDescent="0.25">
      <c r="A44" s="1938"/>
      <c r="B44" s="1941"/>
      <c r="C44" s="68"/>
      <c r="D44" s="166" t="s">
        <v>239</v>
      </c>
      <c r="E44" s="1967"/>
      <c r="F44" s="1966"/>
      <c r="G44" s="1440"/>
      <c r="H44" s="1441"/>
      <c r="I44" s="1834"/>
      <c r="J44" s="1848"/>
    </row>
    <row r="45" spans="1:14" s="19" customFormat="1" ht="38.25" x14ac:dyDescent="0.25">
      <c r="A45" s="1938"/>
      <c r="B45" s="1941"/>
      <c r="C45" s="68"/>
      <c r="D45" s="166" t="s">
        <v>240</v>
      </c>
      <c r="E45" s="1967"/>
      <c r="F45" s="1966"/>
      <c r="G45" s="1440"/>
      <c r="H45" s="1441"/>
      <c r="I45" s="1834"/>
      <c r="J45" s="1848"/>
    </row>
    <row r="46" spans="1:14" s="19" customFormat="1" ht="17.25" customHeight="1" x14ac:dyDescent="0.25">
      <c r="A46" s="1938"/>
      <c r="B46" s="1941"/>
      <c r="C46" s="68"/>
      <c r="D46" s="166" t="s">
        <v>143</v>
      </c>
      <c r="E46" s="1967"/>
      <c r="F46" s="1966"/>
      <c r="G46" s="1440"/>
      <c r="H46" s="1441"/>
      <c r="I46" s="1834"/>
      <c r="J46" s="1848"/>
    </row>
    <row r="47" spans="1:14" s="19" customFormat="1" ht="12.75" customHeight="1" x14ac:dyDescent="0.25">
      <c r="A47" s="1938"/>
      <c r="B47" s="1941"/>
      <c r="C47" s="68"/>
      <c r="D47" s="1937" t="s">
        <v>144</v>
      </c>
      <c r="E47" s="1967"/>
      <c r="F47" s="1966"/>
      <c r="G47" s="1440"/>
      <c r="H47" s="1441"/>
      <c r="I47" s="1834"/>
      <c r="J47" s="1848"/>
    </row>
    <row r="48" spans="1:14" s="19" customFormat="1" x14ac:dyDescent="0.25">
      <c r="A48" s="1938"/>
      <c r="B48" s="1941"/>
      <c r="C48" s="1538"/>
      <c r="D48" s="2180" t="s">
        <v>237</v>
      </c>
      <c r="E48" s="523"/>
      <c r="F48" s="1539"/>
      <c r="G48" s="1440"/>
      <c r="H48" s="1441"/>
      <c r="I48" s="1834"/>
      <c r="J48" s="1848"/>
    </row>
    <row r="49" spans="1:18" s="19" customFormat="1" ht="12" customHeight="1" x14ac:dyDescent="0.25">
      <c r="A49" s="1938"/>
      <c r="B49" s="1941"/>
      <c r="C49" s="1963"/>
      <c r="D49" s="2180"/>
      <c r="E49" s="1994"/>
      <c r="F49" s="1539"/>
      <c r="G49" s="1440"/>
      <c r="H49" s="1441"/>
      <c r="I49" s="1834"/>
      <c r="J49" s="1848"/>
    </row>
    <row r="50" spans="1:18" s="67" customFormat="1" x14ac:dyDescent="0.25">
      <c r="A50" s="1938"/>
      <c r="B50" s="1941"/>
      <c r="C50" s="1541"/>
      <c r="D50" s="1937" t="s">
        <v>146</v>
      </c>
      <c r="E50" s="524"/>
      <c r="F50" s="1966"/>
      <c r="G50" s="1440"/>
      <c r="H50" s="1441"/>
      <c r="I50" s="1834"/>
      <c r="J50" s="1848"/>
    </row>
    <row r="51" spans="1:18" s="19" customFormat="1" ht="31.5" customHeight="1" x14ac:dyDescent="0.25">
      <c r="A51" s="1938"/>
      <c r="B51" s="1941"/>
      <c r="C51" s="1959"/>
      <c r="D51" s="1947" t="s">
        <v>148</v>
      </c>
      <c r="E51" s="1967"/>
      <c r="F51" s="1966"/>
      <c r="G51" s="1440"/>
      <c r="H51" s="1441"/>
      <c r="I51" s="1834"/>
      <c r="J51" s="1848"/>
    </row>
    <row r="52" spans="1:18" s="19" customFormat="1" ht="30" customHeight="1" x14ac:dyDescent="0.25">
      <c r="A52" s="1938"/>
      <c r="B52" s="1941"/>
      <c r="C52" s="68"/>
      <c r="D52" s="1947" t="s">
        <v>238</v>
      </c>
      <c r="E52" s="1967"/>
      <c r="F52" s="1966"/>
      <c r="G52" s="1440"/>
      <c r="H52" s="1441"/>
      <c r="I52" s="1834"/>
      <c r="J52" s="1848"/>
    </row>
    <row r="53" spans="1:18" s="19" customFormat="1" ht="18.75" customHeight="1" x14ac:dyDescent="0.25">
      <c r="A53" s="1938"/>
      <c r="B53" s="1941"/>
      <c r="C53" s="68"/>
      <c r="D53" s="2180" t="s">
        <v>71</v>
      </c>
      <c r="E53" s="1967"/>
      <c r="F53" s="1966"/>
      <c r="G53" s="1440"/>
      <c r="H53" s="1441"/>
      <c r="I53" s="1834"/>
      <c r="J53" s="1848"/>
    </row>
    <row r="54" spans="1:18" s="19" customFormat="1" ht="23.25" customHeight="1" x14ac:dyDescent="0.25">
      <c r="A54" s="1938"/>
      <c r="B54" s="28"/>
      <c r="C54" s="68"/>
      <c r="D54" s="2180"/>
      <c r="E54" s="1967"/>
      <c r="F54" s="1966"/>
      <c r="G54" s="1440"/>
      <c r="H54" s="1441"/>
      <c r="I54" s="1834"/>
      <c r="J54" s="1848"/>
    </row>
    <row r="55" spans="1:18" s="19" customFormat="1" ht="15" customHeight="1" thickBot="1" x14ac:dyDescent="0.3">
      <c r="A55" s="1955"/>
      <c r="B55" s="37"/>
      <c r="C55" s="1818"/>
      <c r="D55" s="2000" t="s">
        <v>232</v>
      </c>
      <c r="E55" s="1819"/>
      <c r="F55" s="1482"/>
      <c r="G55" s="1820" t="s">
        <v>18</v>
      </c>
      <c r="H55" s="1720">
        <f>SUM(H34:H53)</f>
        <v>3910913</v>
      </c>
      <c r="I55" s="1835">
        <f>SUM(I34:I53)</f>
        <v>4303816</v>
      </c>
      <c r="J55" s="1850">
        <f>SUM(J34:J54)</f>
        <v>392903</v>
      </c>
    </row>
    <row r="56" spans="1:18" s="18" customFormat="1" ht="21.75" customHeight="1" x14ac:dyDescent="0.25">
      <c r="A56" s="2330" t="s">
        <v>13</v>
      </c>
      <c r="B56" s="2332" t="s">
        <v>19</v>
      </c>
      <c r="C56" s="2334" t="s">
        <v>19</v>
      </c>
      <c r="D56" s="2187" t="s">
        <v>54</v>
      </c>
      <c r="E56" s="2321"/>
      <c r="F56" s="2509" t="s">
        <v>26</v>
      </c>
      <c r="G56" s="74" t="s">
        <v>27</v>
      </c>
      <c r="H56" s="1477">
        <f>960/3.4528*1000</f>
        <v>278035</v>
      </c>
      <c r="I56" s="1838">
        <f>960/3.4528*1000</f>
        <v>278035</v>
      </c>
      <c r="J56" s="1843"/>
    </row>
    <row r="57" spans="1:18" s="18" customFormat="1" ht="8.25" customHeight="1" x14ac:dyDescent="0.25">
      <c r="A57" s="2499"/>
      <c r="B57" s="2500"/>
      <c r="C57" s="2501"/>
      <c r="D57" s="2171"/>
      <c r="E57" s="2502"/>
      <c r="F57" s="2510"/>
      <c r="G57" s="440"/>
      <c r="H57" s="1651"/>
      <c r="I57" s="1920"/>
      <c r="J57" s="1921"/>
    </row>
    <row r="58" spans="1:18" s="19" customFormat="1" ht="13.5" thickBot="1" x14ac:dyDescent="0.3">
      <c r="A58" s="2331"/>
      <c r="B58" s="2333"/>
      <c r="C58" s="2335"/>
      <c r="D58" s="2172"/>
      <c r="E58" s="2322"/>
      <c r="F58" s="2511"/>
      <c r="G58" s="415" t="s">
        <v>18</v>
      </c>
      <c r="H58" s="1454">
        <f>H56</f>
        <v>278035</v>
      </c>
      <c r="I58" s="1835">
        <f>I56</f>
        <v>278035</v>
      </c>
      <c r="J58" s="1589">
        <f>SUM(J56:J57)</f>
        <v>0</v>
      </c>
    </row>
    <row r="59" spans="1:18" s="18" customFormat="1" ht="27.75" customHeight="1" x14ac:dyDescent="0.25">
      <c r="A59" s="1950" t="s">
        <v>13</v>
      </c>
      <c r="B59" s="1951" t="s">
        <v>19</v>
      </c>
      <c r="C59" s="1953" t="s">
        <v>22</v>
      </c>
      <c r="D59" s="2518" t="s">
        <v>55</v>
      </c>
      <c r="E59" s="1564"/>
      <c r="F59" s="1968" t="s">
        <v>26</v>
      </c>
      <c r="G59" s="74" t="s">
        <v>27</v>
      </c>
      <c r="H59" s="1477">
        <f>1217.9/3.4528*1000</f>
        <v>352728</v>
      </c>
      <c r="I59" s="1838">
        <f>1217.9/3.4528*1000</f>
        <v>352728</v>
      </c>
      <c r="J59" s="1843"/>
      <c r="N59" s="19"/>
      <c r="R59" s="19"/>
    </row>
    <row r="60" spans="1:18" s="18" customFormat="1" ht="28.5" customHeight="1" x14ac:dyDescent="0.25">
      <c r="A60" s="1960"/>
      <c r="B60" s="1961"/>
      <c r="C60" s="1962"/>
      <c r="D60" s="2519"/>
      <c r="E60" s="1568"/>
      <c r="F60" s="1969"/>
      <c r="G60" s="440"/>
      <c r="H60" s="1651"/>
      <c r="I60" s="1857"/>
      <c r="J60" s="1711"/>
      <c r="N60" s="19"/>
    </row>
    <row r="61" spans="1:18" s="18" customFormat="1" ht="39.75" customHeight="1" x14ac:dyDescent="0.25">
      <c r="A61" s="1960"/>
      <c r="B61" s="1961"/>
      <c r="C61" s="1962"/>
      <c r="D61" s="444" t="s">
        <v>149</v>
      </c>
      <c r="E61" s="1568"/>
      <c r="F61" s="1969"/>
      <c r="G61" s="440"/>
      <c r="H61" s="1651"/>
      <c r="I61" s="1857"/>
      <c r="J61" s="1711"/>
      <c r="R61" s="19"/>
    </row>
    <row r="62" spans="1:18" s="18" customFormat="1" ht="38.25" x14ac:dyDescent="0.25">
      <c r="A62" s="1960"/>
      <c r="B62" s="1961"/>
      <c r="C62" s="1962"/>
      <c r="D62" s="444" t="s">
        <v>150</v>
      </c>
      <c r="E62" s="1568"/>
      <c r="F62" s="1969"/>
      <c r="G62" s="440"/>
      <c r="H62" s="1651"/>
      <c r="I62" s="1857"/>
      <c r="J62" s="1711"/>
    </row>
    <row r="63" spans="1:18" s="18" customFormat="1" ht="40.5" customHeight="1" x14ac:dyDescent="0.25">
      <c r="A63" s="1960"/>
      <c r="B63" s="1961"/>
      <c r="C63" s="1962"/>
      <c r="D63" s="444" t="s">
        <v>151</v>
      </c>
      <c r="E63" s="1568"/>
      <c r="F63" s="1969"/>
      <c r="G63" s="440"/>
      <c r="H63" s="1651"/>
      <c r="I63" s="1857"/>
      <c r="J63" s="1711"/>
    </row>
    <row r="64" spans="1:18" s="18" customFormat="1" ht="54.75" customHeight="1" x14ac:dyDescent="0.25">
      <c r="A64" s="1960"/>
      <c r="B64" s="1961"/>
      <c r="C64" s="1962"/>
      <c r="D64" s="1480" t="s">
        <v>152</v>
      </c>
      <c r="E64" s="1568"/>
      <c r="F64" s="1969"/>
      <c r="G64" s="440"/>
      <c r="H64" s="1651"/>
      <c r="I64" s="1857"/>
      <c r="J64" s="1711"/>
      <c r="M64" s="19"/>
    </row>
    <row r="65" spans="1:15" s="18" customFormat="1" ht="31.5" customHeight="1" x14ac:dyDescent="0.25">
      <c r="A65" s="1960"/>
      <c r="B65" s="1961"/>
      <c r="C65" s="1962"/>
      <c r="D65" s="2171" t="s">
        <v>224</v>
      </c>
      <c r="E65" s="1568"/>
      <c r="F65" s="1969"/>
      <c r="G65" s="532"/>
      <c r="H65" s="1651"/>
      <c r="I65" s="1857"/>
      <c r="J65" s="1711"/>
      <c r="O65" s="19"/>
    </row>
    <row r="66" spans="1:15" s="18" customFormat="1" ht="25.5" customHeight="1" x14ac:dyDescent="0.25">
      <c r="A66" s="1960"/>
      <c r="B66" s="1961"/>
      <c r="C66" s="1962"/>
      <c r="D66" s="2171"/>
      <c r="E66" s="1568"/>
      <c r="F66" s="1969"/>
      <c r="G66" s="532"/>
      <c r="H66" s="1651"/>
      <c r="I66" s="1857"/>
      <c r="J66" s="1711"/>
    </row>
    <row r="67" spans="1:15" s="19" customFormat="1" ht="13.5" thickBot="1" x14ac:dyDescent="0.3">
      <c r="A67" s="9"/>
      <c r="B67" s="1952"/>
      <c r="C67" s="11"/>
      <c r="D67" s="2172"/>
      <c r="E67" s="1580"/>
      <c r="F67" s="1970"/>
      <c r="G67" s="415" t="s">
        <v>18</v>
      </c>
      <c r="H67" s="1454">
        <f>SUM(H59:H66)</f>
        <v>352728</v>
      </c>
      <c r="I67" s="1835">
        <f>SUM(I59:I66)</f>
        <v>352728</v>
      </c>
      <c r="J67" s="1589"/>
    </row>
    <row r="68" spans="1:15" s="18" customFormat="1" ht="15.75" customHeight="1" x14ac:dyDescent="0.25">
      <c r="A68" s="1898" t="s">
        <v>13</v>
      </c>
      <c r="B68" s="1900" t="s">
        <v>19</v>
      </c>
      <c r="C68" s="1725" t="s">
        <v>24</v>
      </c>
      <c r="D68" s="1584" t="s">
        <v>250</v>
      </c>
      <c r="E68" s="197"/>
      <c r="F68" s="1903" t="s">
        <v>26</v>
      </c>
      <c r="G68" s="74"/>
      <c r="H68" s="1477"/>
      <c r="I68" s="1838"/>
      <c r="J68" s="1843"/>
    </row>
    <row r="69" spans="1:15" s="18" customFormat="1" ht="30" customHeight="1" x14ac:dyDescent="0.25">
      <c r="A69" s="2002"/>
      <c r="B69" s="2003"/>
      <c r="C69" s="1752"/>
      <c r="D69" s="2114" t="s">
        <v>33</v>
      </c>
      <c r="E69" s="2004"/>
      <c r="F69" s="2005"/>
      <c r="G69" s="90" t="s">
        <v>27</v>
      </c>
      <c r="H69" s="1648">
        <f>110/3.4528*1000</f>
        <v>31858</v>
      </c>
      <c r="I69" s="1862">
        <f>110/3.4528*1000</f>
        <v>31858</v>
      </c>
      <c r="J69" s="1882"/>
    </row>
    <row r="70" spans="1:15" s="18" customFormat="1" ht="52.5" customHeight="1" x14ac:dyDescent="0.25">
      <c r="A70" s="1899"/>
      <c r="B70" s="1901"/>
      <c r="C70" s="1734"/>
      <c r="D70" s="2164" t="s">
        <v>286</v>
      </c>
      <c r="E70" s="172"/>
      <c r="F70" s="1904"/>
      <c r="G70" s="1586" t="s">
        <v>27</v>
      </c>
      <c r="H70" s="2103">
        <f>160/3.4528*1000</f>
        <v>46339</v>
      </c>
      <c r="I70" s="1930">
        <f>160/3.4528*1000+31000</f>
        <v>77339</v>
      </c>
      <c r="J70" s="2012">
        <f>I70-H70</f>
        <v>31000</v>
      </c>
    </row>
    <row r="71" spans="1:15" s="18" customFormat="1" ht="15.75" customHeight="1" thickBot="1" x14ac:dyDescent="0.3">
      <c r="A71" s="9"/>
      <c r="B71" s="10"/>
      <c r="C71" s="1902"/>
      <c r="D71" s="2165"/>
      <c r="E71" s="173"/>
      <c r="F71" s="1905"/>
      <c r="G71" s="418" t="s">
        <v>18</v>
      </c>
      <c r="H71" s="1853">
        <f>SUM(H68:H70)</f>
        <v>78197</v>
      </c>
      <c r="I71" s="1866">
        <f>SUM(I68:I70)</f>
        <v>109197</v>
      </c>
      <c r="J71" s="1845">
        <f>SUM(J68:J70)</f>
        <v>31000</v>
      </c>
    </row>
    <row r="72" spans="1:15" s="18" customFormat="1" ht="12" customHeight="1" x14ac:dyDescent="0.25">
      <c r="A72" s="2294" t="s">
        <v>13</v>
      </c>
      <c r="B72" s="2295" t="s">
        <v>19</v>
      </c>
      <c r="C72" s="1943" t="s">
        <v>28</v>
      </c>
      <c r="D72" s="2192" t="s">
        <v>34</v>
      </c>
      <c r="E72" s="174"/>
      <c r="F72" s="1590" t="s">
        <v>35</v>
      </c>
      <c r="G72" s="84" t="s">
        <v>27</v>
      </c>
      <c r="H72" s="1641">
        <f>100/3.4528*1000</f>
        <v>28962</v>
      </c>
      <c r="I72" s="1858">
        <f>100/3.4528*1000</f>
        <v>28962</v>
      </c>
      <c r="J72" s="1846"/>
    </row>
    <row r="73" spans="1:15" s="18" customFormat="1" ht="12" customHeight="1" x14ac:dyDescent="0.25">
      <c r="A73" s="2237"/>
      <c r="B73" s="2240"/>
      <c r="C73" s="1944"/>
      <c r="D73" s="2287"/>
      <c r="E73" s="175"/>
      <c r="F73" s="1593"/>
      <c r="G73" s="440" t="s">
        <v>118</v>
      </c>
      <c r="H73" s="1651">
        <v>0</v>
      </c>
      <c r="I73" s="1857">
        <v>716</v>
      </c>
      <c r="J73" s="1711">
        <f>I73-H73</f>
        <v>716</v>
      </c>
    </row>
    <row r="74" spans="1:15" s="18" customFormat="1" x14ac:dyDescent="0.25">
      <c r="A74" s="2237"/>
      <c r="B74" s="2240"/>
      <c r="C74" s="1944"/>
      <c r="D74" s="2287"/>
      <c r="E74" s="175"/>
      <c r="F74" s="1593"/>
      <c r="G74" s="87" t="s">
        <v>21</v>
      </c>
      <c r="H74" s="1650">
        <f>151.2/3.4528*1000</f>
        <v>43791</v>
      </c>
      <c r="I74" s="1930">
        <v>52699</v>
      </c>
      <c r="J74" s="2084">
        <f>I74-H74</f>
        <v>8908</v>
      </c>
    </row>
    <row r="75" spans="1:15" s="18" customFormat="1" ht="13.5" thickBot="1" x14ac:dyDescent="0.3">
      <c r="A75" s="1938"/>
      <c r="B75" s="1941"/>
      <c r="C75" s="1944"/>
      <c r="D75" s="2193"/>
      <c r="E75" s="175"/>
      <c r="F75" s="1593"/>
      <c r="G75" s="418" t="s">
        <v>18</v>
      </c>
      <c r="H75" s="1853">
        <f>SUM(H72:H74)</f>
        <v>72753</v>
      </c>
      <c r="I75" s="1866">
        <f>SUM(I72:I74)</f>
        <v>82377</v>
      </c>
      <c r="J75" s="1845">
        <f>SUM(J72:J74)</f>
        <v>9624</v>
      </c>
    </row>
    <row r="76" spans="1:15" s="18" customFormat="1" ht="12" customHeight="1" x14ac:dyDescent="0.25">
      <c r="A76" s="2294" t="s">
        <v>13</v>
      </c>
      <c r="B76" s="2295" t="s">
        <v>19</v>
      </c>
      <c r="C76" s="1943" t="s">
        <v>36</v>
      </c>
      <c r="D76" s="2187" t="s">
        <v>37</v>
      </c>
      <c r="E76" s="174"/>
      <c r="F76" s="1968" t="s">
        <v>26</v>
      </c>
      <c r="G76" s="90" t="s">
        <v>27</v>
      </c>
      <c r="H76" s="1854">
        <f>74.8/3.4528*1000</f>
        <v>21664</v>
      </c>
      <c r="I76" s="1862">
        <f>74.8/3.4528*1000</f>
        <v>21664</v>
      </c>
      <c r="J76" s="1847"/>
    </row>
    <row r="77" spans="1:15" s="18" customFormat="1" x14ac:dyDescent="0.2">
      <c r="A77" s="2237"/>
      <c r="B77" s="2240"/>
      <c r="C77" s="1944"/>
      <c r="D77" s="2171"/>
      <c r="E77" s="176"/>
      <c r="F77" s="1601"/>
      <c r="G77" s="33" t="s">
        <v>21</v>
      </c>
      <c r="H77" s="1441">
        <f>722.4/3.4528*1000</f>
        <v>209222</v>
      </c>
      <c r="I77" s="1834">
        <f>722.4/3.4528*1000</f>
        <v>209222</v>
      </c>
      <c r="J77" s="1848"/>
    </row>
    <row r="78" spans="1:15" s="18" customFormat="1" x14ac:dyDescent="0.2">
      <c r="A78" s="1938"/>
      <c r="B78" s="1941"/>
      <c r="C78" s="1944"/>
      <c r="D78" s="2171"/>
      <c r="E78" s="176"/>
      <c r="F78" s="1601"/>
      <c r="G78" s="31" t="s">
        <v>21</v>
      </c>
      <c r="H78" s="1761">
        <f>36.1/3.4528*1000</f>
        <v>10455</v>
      </c>
      <c r="I78" s="1855">
        <f>36.1/3.4528*1000</f>
        <v>10455</v>
      </c>
      <c r="J78" s="1849"/>
    </row>
    <row r="79" spans="1:15" s="18" customFormat="1" ht="13.5" thickBot="1" x14ac:dyDescent="0.25">
      <c r="A79" s="1955"/>
      <c r="B79" s="1956"/>
      <c r="C79" s="1945"/>
      <c r="D79" s="2172"/>
      <c r="E79" s="177"/>
      <c r="F79" s="1605"/>
      <c r="G79" s="423" t="s">
        <v>18</v>
      </c>
      <c r="H79" s="1720">
        <f>SUM(H76:H78)</f>
        <v>241341</v>
      </c>
      <c r="I79" s="1835">
        <f>SUM(I76:I78)</f>
        <v>241341</v>
      </c>
      <c r="J79" s="1850"/>
    </row>
    <row r="80" spans="1:15" s="18" customFormat="1" ht="12" customHeight="1" x14ac:dyDescent="0.25">
      <c r="A80" s="2294" t="s">
        <v>13</v>
      </c>
      <c r="B80" s="2295" t="s">
        <v>19</v>
      </c>
      <c r="C80" s="1943" t="s">
        <v>38</v>
      </c>
      <c r="D80" s="2188" t="s">
        <v>271</v>
      </c>
      <c r="E80" s="174"/>
      <c r="F80" s="1968" t="s">
        <v>70</v>
      </c>
      <c r="G80" s="74" t="s">
        <v>21</v>
      </c>
      <c r="H80" s="1477">
        <f>500/3.4528*1000</f>
        <v>144810</v>
      </c>
      <c r="I80" s="1838">
        <f>500/3.4528*1000</f>
        <v>144810</v>
      </c>
      <c r="J80" s="1843"/>
    </row>
    <row r="81" spans="1:19" s="18" customFormat="1" x14ac:dyDescent="0.2">
      <c r="A81" s="2237"/>
      <c r="B81" s="2240"/>
      <c r="C81" s="1944"/>
      <c r="D81" s="2296"/>
      <c r="E81" s="176"/>
      <c r="F81" s="1608">
        <v>3</v>
      </c>
      <c r="G81" s="33"/>
      <c r="H81" s="1441"/>
      <c r="I81" s="1834"/>
      <c r="J81" s="1848"/>
    </row>
    <row r="82" spans="1:19" s="18" customFormat="1" ht="13.5" thickBot="1" x14ac:dyDescent="0.25">
      <c r="A82" s="1938"/>
      <c r="B82" s="1941"/>
      <c r="C82" s="1945"/>
      <c r="D82" s="2297"/>
      <c r="E82" s="176"/>
      <c r="F82" s="1601">
        <v>6</v>
      </c>
      <c r="G82" s="423" t="s">
        <v>18</v>
      </c>
      <c r="H82" s="1720">
        <f>SUM(H80:H81)</f>
        <v>144810</v>
      </c>
      <c r="I82" s="1835">
        <f>SUM(I80:I81)</f>
        <v>144810</v>
      </c>
      <c r="J82" s="1850"/>
    </row>
    <row r="83" spans="1:19" s="18" customFormat="1" ht="13.5" customHeight="1" x14ac:dyDescent="0.25">
      <c r="A83" s="2294" t="s">
        <v>13</v>
      </c>
      <c r="B83" s="2295" t="s">
        <v>19</v>
      </c>
      <c r="C83" s="1943" t="s">
        <v>69</v>
      </c>
      <c r="D83" s="2547" t="s">
        <v>272</v>
      </c>
      <c r="E83" s="2524"/>
      <c r="F83" s="2527" t="s">
        <v>26</v>
      </c>
      <c r="G83" s="33" t="s">
        <v>41</v>
      </c>
      <c r="H83" s="1441">
        <f>390.2/3.4528*1000</f>
        <v>113010</v>
      </c>
      <c r="I83" s="1834">
        <f>390.2/3.4528*1000</f>
        <v>113010</v>
      </c>
      <c r="J83" s="1872"/>
    </row>
    <row r="84" spans="1:19" s="18" customFormat="1" ht="13.5" customHeight="1" x14ac:dyDescent="0.25">
      <c r="A84" s="2237"/>
      <c r="B84" s="2240"/>
      <c r="C84" s="1944"/>
      <c r="D84" s="2548"/>
      <c r="E84" s="2525"/>
      <c r="F84" s="2528"/>
      <c r="G84" s="31" t="s">
        <v>17</v>
      </c>
      <c r="H84" s="1626">
        <f>347.8/3.4528*1000</f>
        <v>100730</v>
      </c>
      <c r="I84" s="1859">
        <f>347.8/3.4528*1000</f>
        <v>100730</v>
      </c>
      <c r="J84" s="1848"/>
    </row>
    <row r="85" spans="1:19" s="18" customFormat="1" ht="13.5" customHeight="1" x14ac:dyDescent="0.25">
      <c r="A85" s="1938"/>
      <c r="B85" s="1941"/>
      <c r="C85" s="1944"/>
      <c r="D85" s="2548"/>
      <c r="E85" s="2525"/>
      <c r="F85" s="2528"/>
      <c r="G85" s="31" t="s">
        <v>17</v>
      </c>
      <c r="H85" s="1459">
        <f>327.2/3.4528*1000</f>
        <v>94764</v>
      </c>
      <c r="I85" s="1836">
        <f>327.2/3.4528*1000</f>
        <v>94764</v>
      </c>
      <c r="J85" s="1871"/>
    </row>
    <row r="86" spans="1:19" s="18" customFormat="1" ht="15" customHeight="1" thickBot="1" x14ac:dyDescent="0.3">
      <c r="A86" s="1955"/>
      <c r="B86" s="1956"/>
      <c r="C86" s="1945"/>
      <c r="D86" s="2549"/>
      <c r="E86" s="2526"/>
      <c r="F86" s="2529"/>
      <c r="G86" s="415" t="s">
        <v>18</v>
      </c>
      <c r="H86" s="1454">
        <f>SUM(H83:H85)</f>
        <v>308504</v>
      </c>
      <c r="I86" s="1835">
        <f>SUM(I83:I85)</f>
        <v>308504</v>
      </c>
      <c r="J86" s="1589"/>
    </row>
    <row r="87" spans="1:19" s="18" customFormat="1" ht="16.5" customHeight="1" x14ac:dyDescent="0.25">
      <c r="A87" s="1948" t="s">
        <v>13</v>
      </c>
      <c r="B87" s="1949" t="s">
        <v>19</v>
      </c>
      <c r="C87" s="1943" t="s">
        <v>83</v>
      </c>
      <c r="D87" s="2192" t="s">
        <v>273</v>
      </c>
      <c r="E87" s="2524"/>
      <c r="F87" s="2527" t="s">
        <v>26</v>
      </c>
      <c r="G87" s="1467" t="s">
        <v>41</v>
      </c>
      <c r="H87" s="1468">
        <f>653.8/3.4528*1000</f>
        <v>189354</v>
      </c>
      <c r="I87" s="1837">
        <f>653.8/3.4528*1000</f>
        <v>189354</v>
      </c>
      <c r="J87" s="1852"/>
    </row>
    <row r="88" spans="1:19" s="18" customFormat="1" ht="16.5" customHeight="1" x14ac:dyDescent="0.25">
      <c r="A88" s="1938"/>
      <c r="B88" s="1941"/>
      <c r="C88" s="1944"/>
      <c r="D88" s="2287"/>
      <c r="E88" s="2525"/>
      <c r="F88" s="2528"/>
      <c r="G88" s="5" t="s">
        <v>21</v>
      </c>
      <c r="H88" s="1626">
        <f>115.4/3.4528*1000</f>
        <v>33422</v>
      </c>
      <c r="I88" s="1859">
        <f>115.4/3.4528*1000</f>
        <v>33422</v>
      </c>
      <c r="J88" s="1871"/>
      <c r="S88" s="19"/>
    </row>
    <row r="89" spans="1:19" s="18" customFormat="1" ht="13.5" thickBot="1" x14ac:dyDescent="0.3">
      <c r="A89" s="1955"/>
      <c r="B89" s="1956"/>
      <c r="C89" s="1945"/>
      <c r="D89" s="2193"/>
      <c r="E89" s="2526"/>
      <c r="F89" s="2529"/>
      <c r="G89" s="1627" t="s">
        <v>18</v>
      </c>
      <c r="H89" s="1628">
        <f>SUM(H87:H88)</f>
        <v>222776</v>
      </c>
      <c r="I89" s="1860">
        <f>SUM(I87:I88)</f>
        <v>222776</v>
      </c>
      <c r="J89" s="1886"/>
      <c r="M89" s="19"/>
    </row>
    <row r="90" spans="1:19" s="18" customFormat="1" ht="13.5" customHeight="1" x14ac:dyDescent="0.25">
      <c r="A90" s="1948" t="s">
        <v>13</v>
      </c>
      <c r="B90" s="1949" t="s">
        <v>19</v>
      </c>
      <c r="C90" s="1943" t="s">
        <v>16</v>
      </c>
      <c r="D90" s="2656" t="s">
        <v>228</v>
      </c>
      <c r="E90" s="2524"/>
      <c r="F90" s="2527" t="s">
        <v>26</v>
      </c>
      <c r="G90" s="26" t="s">
        <v>27</v>
      </c>
      <c r="H90" s="1468">
        <f>40/3.4528*1000</f>
        <v>11585</v>
      </c>
      <c r="I90" s="2104">
        <v>14585</v>
      </c>
      <c r="J90" s="2105">
        <f>I90-H90</f>
        <v>3000</v>
      </c>
    </row>
    <row r="91" spans="1:19" s="18" customFormat="1" ht="13.5" customHeight="1" thickBot="1" x14ac:dyDescent="0.3">
      <c r="A91" s="1955"/>
      <c r="B91" s="1956"/>
      <c r="C91" s="1945"/>
      <c r="D91" s="2657"/>
      <c r="E91" s="2526"/>
      <c r="F91" s="2529"/>
      <c r="G91" s="415" t="s">
        <v>18</v>
      </c>
      <c r="H91" s="1454">
        <f>SUM(H90:H90)</f>
        <v>11585</v>
      </c>
      <c r="I91" s="1835">
        <f>SUM(I90:I90)</f>
        <v>14585</v>
      </c>
      <c r="J91" s="1589">
        <f>J90</f>
        <v>3000</v>
      </c>
    </row>
    <row r="92" spans="1:19" s="18" customFormat="1" ht="13.5" thickBot="1" x14ac:dyDescent="0.3">
      <c r="A92" s="23" t="s">
        <v>13</v>
      </c>
      <c r="B92" s="24" t="s">
        <v>19</v>
      </c>
      <c r="C92" s="2166" t="s">
        <v>30</v>
      </c>
      <c r="D92" s="2166"/>
      <c r="E92" s="2166"/>
      <c r="F92" s="2166"/>
      <c r="G92" s="2178"/>
      <c r="H92" s="1488">
        <f>H91+H89+H86+H82+H79+H75+H71+H67+H58+H55</f>
        <v>5621642</v>
      </c>
      <c r="I92" s="1861">
        <f>I91+I89+I86+I82+I79+I75+I71+I67+I58+I55</f>
        <v>6058169</v>
      </c>
      <c r="J92" s="1881">
        <f>J91+J89+J86+J82+J79+J75+J71+J67+J58+J55</f>
        <v>436527</v>
      </c>
    </row>
    <row r="93" spans="1:19" s="18" customFormat="1" ht="13.5" thickBot="1" x14ac:dyDescent="0.3">
      <c r="A93" s="101" t="s">
        <v>13</v>
      </c>
      <c r="B93" s="24" t="s">
        <v>22</v>
      </c>
      <c r="C93" s="2276" t="s">
        <v>39</v>
      </c>
      <c r="D93" s="2276"/>
      <c r="E93" s="2276"/>
      <c r="F93" s="2276"/>
      <c r="G93" s="2276"/>
      <c r="H93" s="2276"/>
      <c r="I93" s="2276"/>
      <c r="J93" s="2277"/>
    </row>
    <row r="94" spans="1:19" s="19" customFormat="1" ht="43.5" customHeight="1" x14ac:dyDescent="0.25">
      <c r="A94" s="118" t="s">
        <v>13</v>
      </c>
      <c r="B94" s="1949" t="s">
        <v>22</v>
      </c>
      <c r="C94" s="1909" t="s">
        <v>13</v>
      </c>
      <c r="D94" s="1638" t="s">
        <v>40</v>
      </c>
      <c r="E94" s="1639"/>
      <c r="F94" s="1640"/>
      <c r="G94" s="798"/>
      <c r="H94" s="1641"/>
      <c r="I94" s="1858"/>
      <c r="J94" s="1846"/>
    </row>
    <row r="95" spans="1:19" s="19" customFormat="1" ht="13.5" customHeight="1" x14ac:dyDescent="0.25">
      <c r="A95" s="116"/>
      <c r="B95" s="1941"/>
      <c r="C95" s="588"/>
      <c r="D95" s="2180" t="s">
        <v>274</v>
      </c>
      <c r="E95" s="1647" t="s">
        <v>93</v>
      </c>
      <c r="F95" s="1966">
        <v>5</v>
      </c>
      <c r="G95" s="110" t="s">
        <v>52</v>
      </c>
      <c r="H95" s="1648">
        <f>62/3.4528*1000</f>
        <v>17956</v>
      </c>
      <c r="I95" s="2013">
        <v>17957</v>
      </c>
      <c r="J95" s="2012">
        <f>I95-H95</f>
        <v>1</v>
      </c>
      <c r="K95" s="1516"/>
    </row>
    <row r="96" spans="1:19" s="19" customFormat="1" ht="13.5" customHeight="1" x14ac:dyDescent="0.25">
      <c r="A96" s="116"/>
      <c r="B96" s="1941"/>
      <c r="C96" s="588"/>
      <c r="D96" s="2180"/>
      <c r="E96" s="1647"/>
      <c r="F96" s="1966"/>
      <c r="G96" s="104" t="s">
        <v>27</v>
      </c>
      <c r="H96" s="1650">
        <f>62.6/3.4528*1000</f>
        <v>18130</v>
      </c>
      <c r="I96" s="2010">
        <v>24096</v>
      </c>
      <c r="J96" s="1921">
        <f>I96-H96</f>
        <v>5966</v>
      </c>
      <c r="K96" s="1516"/>
    </row>
    <row r="97" spans="1:11" s="19" customFormat="1" ht="13.5" customHeight="1" x14ac:dyDescent="0.25">
      <c r="A97" s="116"/>
      <c r="B97" s="1941"/>
      <c r="C97" s="588"/>
      <c r="D97" s="2180"/>
      <c r="E97" s="1647"/>
      <c r="F97" s="1966"/>
      <c r="G97" s="109" t="s">
        <v>41</v>
      </c>
      <c r="H97" s="1651">
        <f>434.9/3.4528*1000</f>
        <v>125956</v>
      </c>
      <c r="I97" s="2011">
        <v>127260</v>
      </c>
      <c r="J97" s="2009">
        <f>I97-H97</f>
        <v>1304</v>
      </c>
      <c r="K97" s="1516"/>
    </row>
    <row r="98" spans="1:11" s="19" customFormat="1" ht="13.5" customHeight="1" x14ac:dyDescent="0.25">
      <c r="A98" s="116"/>
      <c r="B98" s="1941"/>
      <c r="C98" s="692"/>
      <c r="D98" s="2180"/>
      <c r="E98" s="1647"/>
      <c r="F98" s="1966"/>
      <c r="G98" s="1717" t="s">
        <v>18</v>
      </c>
      <c r="H98" s="1483">
        <f>SUM(H95:H97)</f>
        <v>162042</v>
      </c>
      <c r="I98" s="1865">
        <f>SUM(I95:I97)</f>
        <v>169313</v>
      </c>
      <c r="J98" s="1889">
        <f>SUM(J95:J97)</f>
        <v>7271</v>
      </c>
    </row>
    <row r="99" spans="1:11" s="19" customFormat="1" ht="13.5" customHeight="1" x14ac:dyDescent="0.25">
      <c r="A99" s="116"/>
      <c r="B99" s="1941"/>
      <c r="C99" s="588"/>
      <c r="D99" s="2179" t="s">
        <v>275</v>
      </c>
      <c r="E99" s="1910" t="s">
        <v>93</v>
      </c>
      <c r="F99" s="1666">
        <v>5</v>
      </c>
      <c r="G99" s="107" t="s">
        <v>52</v>
      </c>
      <c r="H99" s="1667">
        <f>75.4/3.4528*1000</f>
        <v>21837</v>
      </c>
      <c r="I99" s="2016">
        <f>75.4/3.4528*1000</f>
        <v>21837</v>
      </c>
      <c r="J99" s="1912"/>
    </row>
    <row r="100" spans="1:11" s="19" customFormat="1" ht="13.5" customHeight="1" x14ac:dyDescent="0.25">
      <c r="A100" s="116"/>
      <c r="B100" s="1941"/>
      <c r="C100" s="588"/>
      <c r="D100" s="2180"/>
      <c r="E100" s="1661"/>
      <c r="F100" s="108"/>
      <c r="G100" s="104" t="s">
        <v>27</v>
      </c>
      <c r="H100" s="1650">
        <f>58.7/3.4528*1000</f>
        <v>17001</v>
      </c>
      <c r="I100" s="2014">
        <v>22967</v>
      </c>
      <c r="J100" s="2084">
        <f>I100-H100</f>
        <v>5966</v>
      </c>
    </row>
    <row r="101" spans="1:11" s="19" customFormat="1" ht="13.5" customHeight="1" x14ac:dyDescent="0.25">
      <c r="A101" s="116"/>
      <c r="B101" s="1941"/>
      <c r="C101" s="588"/>
      <c r="D101" s="2180"/>
      <c r="E101" s="1661"/>
      <c r="F101" s="108"/>
      <c r="G101" s="110" t="s">
        <v>41</v>
      </c>
      <c r="H101" s="1648">
        <f>540.7/3.4528*1000</f>
        <v>156598</v>
      </c>
      <c r="I101" s="2015">
        <v>145361</v>
      </c>
      <c r="J101" s="2012">
        <f>I101-H101</f>
        <v>-11237</v>
      </c>
    </row>
    <row r="102" spans="1:11" s="19" customFormat="1" ht="13.5" customHeight="1" x14ac:dyDescent="0.25">
      <c r="A102" s="116"/>
      <c r="B102" s="1941"/>
      <c r="C102" s="588"/>
      <c r="D102" s="2180"/>
      <c r="E102" s="1661"/>
      <c r="F102" s="108"/>
      <c r="G102" s="626" t="s">
        <v>18</v>
      </c>
      <c r="H102" s="1662">
        <f>SUM(H99:H101)</f>
        <v>195436</v>
      </c>
      <c r="I102" s="1884">
        <f>SUM(I99:I101)</f>
        <v>190165</v>
      </c>
      <c r="J102" s="1889">
        <f>SUM(J99:J101)</f>
        <v>-5271</v>
      </c>
    </row>
    <row r="103" spans="1:11" s="19" customFormat="1" ht="13.5" customHeight="1" x14ac:dyDescent="0.25">
      <c r="A103" s="116"/>
      <c r="B103" s="1941"/>
      <c r="C103" s="588"/>
      <c r="D103" s="2179" t="s">
        <v>276</v>
      </c>
      <c r="E103" s="1665" t="s">
        <v>93</v>
      </c>
      <c r="F103" s="1666">
        <v>5</v>
      </c>
      <c r="G103" s="107" t="s">
        <v>27</v>
      </c>
      <c r="H103" s="1667">
        <f>80.3/3.4528*1000</f>
        <v>23256</v>
      </c>
      <c r="I103" s="1863">
        <f>80.3/3.4528*1000</f>
        <v>23256</v>
      </c>
      <c r="J103" s="1912"/>
    </row>
    <row r="104" spans="1:11" s="19" customFormat="1" ht="13.5" customHeight="1" x14ac:dyDescent="0.25">
      <c r="A104" s="116"/>
      <c r="B104" s="1941"/>
      <c r="C104" s="588"/>
      <c r="D104" s="2180"/>
      <c r="E104" s="1661"/>
      <c r="F104" s="108"/>
      <c r="G104" s="107" t="s">
        <v>41</v>
      </c>
      <c r="H104" s="1667">
        <f>338.5/3.4528*1000</f>
        <v>98036</v>
      </c>
      <c r="I104" s="1863">
        <f>338.5/3.4528*1000</f>
        <v>98036</v>
      </c>
      <c r="J104" s="1870"/>
    </row>
    <row r="105" spans="1:11" s="19" customFormat="1" ht="13.5" customHeight="1" x14ac:dyDescent="0.25">
      <c r="A105" s="116"/>
      <c r="B105" s="1941"/>
      <c r="C105" s="588"/>
      <c r="D105" s="2180"/>
      <c r="E105" s="1661"/>
      <c r="F105" s="108"/>
      <c r="G105" s="641" t="s">
        <v>18</v>
      </c>
      <c r="H105" s="1655">
        <f>SUM(H103:H104)</f>
        <v>121292</v>
      </c>
      <c r="I105" s="1885">
        <f>SUM(I103:I104)</f>
        <v>121292</v>
      </c>
      <c r="J105" s="1985"/>
    </row>
    <row r="106" spans="1:11" s="67" customFormat="1" ht="13.5" customHeight="1" thickBot="1" x14ac:dyDescent="0.3">
      <c r="A106" s="1672"/>
      <c r="B106" s="1956"/>
      <c r="C106" s="788"/>
      <c r="D106" s="2274"/>
      <c r="E106" s="2589" t="s">
        <v>182</v>
      </c>
      <c r="F106" s="2590"/>
      <c r="G106" s="2591"/>
      <c r="H106" s="1673">
        <f>H105+H102+H98</f>
        <v>478770</v>
      </c>
      <c r="I106" s="1866">
        <f>I105+I102+I98</f>
        <v>480770</v>
      </c>
      <c r="J106" s="1845">
        <f>J105+J102+J98</f>
        <v>2000</v>
      </c>
    </row>
    <row r="107" spans="1:11" s="19" customFormat="1" ht="42" customHeight="1" x14ac:dyDescent="0.25">
      <c r="A107" s="1995" t="s">
        <v>13</v>
      </c>
      <c r="B107" s="1940" t="s">
        <v>22</v>
      </c>
      <c r="C107" s="2006" t="s">
        <v>19</v>
      </c>
      <c r="D107" s="1638" t="s">
        <v>43</v>
      </c>
      <c r="E107" s="1639"/>
      <c r="F107" s="1640"/>
      <c r="G107" s="2007"/>
      <c r="H107" s="2008"/>
      <c r="I107" s="1858"/>
      <c r="J107" s="1846"/>
    </row>
    <row r="108" spans="1:11" s="19" customFormat="1" x14ac:dyDescent="0.25">
      <c r="A108" s="116"/>
      <c r="B108" s="1941"/>
      <c r="C108" s="588"/>
      <c r="D108" s="2180" t="s">
        <v>277</v>
      </c>
      <c r="E108" s="1647" t="s">
        <v>59</v>
      </c>
      <c r="F108" s="1966">
        <v>5</v>
      </c>
      <c r="G108" s="110" t="s">
        <v>27</v>
      </c>
      <c r="H108" s="1648">
        <f>283.2/3.4528*1000</f>
        <v>82020</v>
      </c>
      <c r="I108" s="1930">
        <v>93924</v>
      </c>
      <c r="J108" s="2012">
        <f>I108-H108</f>
        <v>11904</v>
      </c>
    </row>
    <row r="109" spans="1:11" s="19" customFormat="1" ht="32.25" customHeight="1" x14ac:dyDescent="0.25">
      <c r="A109" s="116"/>
      <c r="B109" s="1941"/>
      <c r="C109" s="588"/>
      <c r="D109" s="2180"/>
      <c r="E109" s="1689"/>
      <c r="F109" s="181"/>
      <c r="G109" s="184" t="s">
        <v>41</v>
      </c>
      <c r="H109" s="1690">
        <f>73.6/3.4528*1000</f>
        <v>21316</v>
      </c>
      <c r="I109" s="2018">
        <v>21041</v>
      </c>
      <c r="J109" s="2012">
        <f t="shared" ref="J109:J110" si="2">I109-H109</f>
        <v>-275</v>
      </c>
    </row>
    <row r="110" spans="1:11" s="19" customFormat="1" ht="49.5" customHeight="1" x14ac:dyDescent="0.25">
      <c r="A110" s="116"/>
      <c r="B110" s="1941"/>
      <c r="C110" s="588"/>
      <c r="D110" s="2180"/>
      <c r="E110" s="1689"/>
      <c r="F110" s="181"/>
      <c r="G110" s="184" t="s">
        <v>21</v>
      </c>
      <c r="H110" s="1690">
        <f>13/3.4528*1000</f>
        <v>3765</v>
      </c>
      <c r="I110" s="1930">
        <v>3713</v>
      </c>
      <c r="J110" s="2012">
        <f t="shared" si="2"/>
        <v>-52</v>
      </c>
    </row>
    <row r="111" spans="1:11" s="19" customFormat="1" ht="11.25" customHeight="1" x14ac:dyDescent="0.25">
      <c r="A111" s="116"/>
      <c r="B111" s="1941"/>
      <c r="C111" s="588"/>
      <c r="D111" s="2214"/>
      <c r="E111" s="1689"/>
      <c r="F111" s="181"/>
      <c r="G111" s="1693" t="s">
        <v>18</v>
      </c>
      <c r="H111" s="1694">
        <f>SUM(H108:H110)</f>
        <v>107101</v>
      </c>
      <c r="I111" s="1885">
        <f>SUM(I108:I110)</f>
        <v>118678</v>
      </c>
      <c r="J111" s="1985">
        <f>SUM(J108:J110)</f>
        <v>11577</v>
      </c>
    </row>
    <row r="112" spans="1:11" s="19" customFormat="1" ht="18.75" customHeight="1" x14ac:dyDescent="0.25">
      <c r="A112" s="116"/>
      <c r="B112" s="1941"/>
      <c r="C112" s="588"/>
      <c r="D112" s="2257" t="s">
        <v>253</v>
      </c>
      <c r="E112" s="1689"/>
      <c r="F112" s="181"/>
      <c r="G112" s="107" t="s">
        <v>27</v>
      </c>
      <c r="H112" s="1667">
        <f>30/3.4528*1000</f>
        <v>8689</v>
      </c>
      <c r="I112" s="1863">
        <f>30/3.4528*1000</f>
        <v>8689</v>
      </c>
      <c r="J112" s="1912"/>
    </row>
    <row r="113" spans="1:17" s="19" customFormat="1" x14ac:dyDescent="0.25">
      <c r="A113" s="116"/>
      <c r="B113" s="1941"/>
      <c r="C113" s="588"/>
      <c r="D113" s="2258"/>
      <c r="E113" s="1700"/>
      <c r="F113" s="186"/>
      <c r="G113" s="1693" t="s">
        <v>18</v>
      </c>
      <c r="H113" s="1694">
        <f>SUM(H112:H112)</f>
        <v>8689</v>
      </c>
      <c r="I113" s="1885">
        <f>SUM(I112:I112)</f>
        <v>8689</v>
      </c>
      <c r="J113" s="1985"/>
    </row>
    <row r="114" spans="1:17" s="19" customFormat="1" ht="15" customHeight="1" x14ac:dyDescent="0.25">
      <c r="A114" s="116"/>
      <c r="B114" s="1941"/>
      <c r="C114" s="588"/>
      <c r="D114" s="2256" t="s">
        <v>208</v>
      </c>
      <c r="E114" s="1689"/>
      <c r="F114" s="181"/>
      <c r="G114" s="107" t="s">
        <v>27</v>
      </c>
      <c r="H114" s="1667"/>
      <c r="I114" s="1863"/>
      <c r="J114" s="1912"/>
    </row>
    <row r="115" spans="1:17" s="19" customFormat="1" ht="15" customHeight="1" x14ac:dyDescent="0.25">
      <c r="A115" s="116"/>
      <c r="B115" s="1941"/>
      <c r="C115" s="588"/>
      <c r="D115" s="2257"/>
      <c r="E115" s="1700"/>
      <c r="F115" s="186"/>
      <c r="G115" s="107" t="s">
        <v>41</v>
      </c>
      <c r="H115" s="1667"/>
      <c r="I115" s="1863"/>
      <c r="J115" s="1912"/>
    </row>
    <row r="116" spans="1:17" s="19" customFormat="1" x14ac:dyDescent="0.25">
      <c r="A116" s="116"/>
      <c r="B116" s="1941"/>
      <c r="C116" s="692"/>
      <c r="D116" s="2258"/>
      <c r="E116" s="1702"/>
      <c r="F116" s="1703"/>
      <c r="G116" s="1693" t="s">
        <v>18</v>
      </c>
      <c r="H116" s="1694"/>
      <c r="I116" s="1885"/>
      <c r="J116" s="1985"/>
    </row>
    <row r="117" spans="1:17" ht="28.5" customHeight="1" x14ac:dyDescent="0.2">
      <c r="A117" s="116"/>
      <c r="B117" s="1941"/>
      <c r="C117" s="692"/>
      <c r="D117" s="1964" t="s">
        <v>234</v>
      </c>
      <c r="E117" s="290"/>
      <c r="F117" s="1705" t="s">
        <v>35</v>
      </c>
      <c r="G117" s="1906" t="s">
        <v>27</v>
      </c>
      <c r="H117" s="1907">
        <f>10/3.4528*1000</f>
        <v>2896</v>
      </c>
      <c r="I117" s="1836">
        <f>10/3.4528*1000</f>
        <v>2896</v>
      </c>
      <c r="J117" s="1851"/>
      <c r="M117" s="113"/>
      <c r="N117" s="113"/>
      <c r="O117" s="113"/>
    </row>
    <row r="118" spans="1:17" s="19" customFormat="1" ht="42.75" customHeight="1" x14ac:dyDescent="0.25">
      <c r="A118" s="116"/>
      <c r="B118" s="1941"/>
      <c r="C118" s="588"/>
      <c r="D118" s="1946" t="s">
        <v>270</v>
      </c>
      <c r="E118" s="1647"/>
      <c r="F118" s="604"/>
      <c r="G118" s="107" t="s">
        <v>27</v>
      </c>
      <c r="H118" s="1667">
        <f>100/3.4528*1000</f>
        <v>28962</v>
      </c>
      <c r="I118" s="1863">
        <f>100/3.4528*1000</f>
        <v>28962</v>
      </c>
      <c r="J118" s="1912"/>
    </row>
    <row r="119" spans="1:17" s="19" customFormat="1" ht="29.25" customHeight="1" x14ac:dyDescent="0.25">
      <c r="A119" s="116"/>
      <c r="B119" s="1941"/>
      <c r="C119" s="588"/>
      <c r="D119" s="2256" t="s">
        <v>196</v>
      </c>
      <c r="E119" s="2599"/>
      <c r="F119" s="2628"/>
      <c r="G119" s="107" t="s">
        <v>27</v>
      </c>
      <c r="H119" s="1667">
        <f>60/3.4528*1000</f>
        <v>17377</v>
      </c>
      <c r="I119" s="1863">
        <f>60/3.4528*1000</f>
        <v>17377</v>
      </c>
      <c r="J119" s="1912"/>
    </row>
    <row r="120" spans="1:17" s="18" customFormat="1" ht="13.5" customHeight="1" x14ac:dyDescent="0.25">
      <c r="A120" s="116"/>
      <c r="B120" s="1941"/>
      <c r="C120" s="588"/>
      <c r="D120" s="2257"/>
      <c r="E120" s="2599"/>
      <c r="F120" s="2628"/>
      <c r="G120" s="1717" t="s">
        <v>18</v>
      </c>
      <c r="H120" s="1483">
        <f>SUM(H117:H119)</f>
        <v>49235</v>
      </c>
      <c r="I120" s="1865">
        <f>SUM(I117:I119)</f>
        <v>49235</v>
      </c>
      <c r="J120" s="1984"/>
    </row>
    <row r="121" spans="1:17" s="18" customFormat="1" ht="13.5" customHeight="1" thickBot="1" x14ac:dyDescent="0.3">
      <c r="A121" s="1672"/>
      <c r="B121" s="37"/>
      <c r="C121" s="1719"/>
      <c r="D121" s="2598"/>
      <c r="E121" s="2595" t="s">
        <v>182</v>
      </c>
      <c r="F121" s="2596"/>
      <c r="G121" s="2597"/>
      <c r="H121" s="1464">
        <f>H120+H116+H113+H111</f>
        <v>165025</v>
      </c>
      <c r="I121" s="1835">
        <f>I120+I116+I113+I111</f>
        <v>176602</v>
      </c>
      <c r="J121" s="1589">
        <f>J120+J116+J113+J111</f>
        <v>11577</v>
      </c>
    </row>
    <row r="122" spans="1:17" s="18" customFormat="1" ht="13.5" thickBot="1" x14ac:dyDescent="0.3">
      <c r="A122" s="23" t="s">
        <v>13</v>
      </c>
      <c r="B122" s="114" t="s">
        <v>22</v>
      </c>
      <c r="C122" s="2177" t="s">
        <v>30</v>
      </c>
      <c r="D122" s="2166"/>
      <c r="E122" s="2166"/>
      <c r="F122" s="2166"/>
      <c r="G122" s="2178"/>
      <c r="H122" s="1721">
        <f>H121+H106</f>
        <v>643795</v>
      </c>
      <c r="I122" s="1864">
        <f>I121+I106</f>
        <v>657372</v>
      </c>
      <c r="J122" s="1986">
        <f>J121+J106</f>
        <v>13577</v>
      </c>
    </row>
    <row r="123" spans="1:17" ht="13.5" thickBot="1" x14ac:dyDescent="0.25">
      <c r="A123" s="23" t="s">
        <v>13</v>
      </c>
      <c r="B123" s="114" t="s">
        <v>24</v>
      </c>
      <c r="C123" s="2264" t="s">
        <v>95</v>
      </c>
      <c r="D123" s="2265"/>
      <c r="E123" s="2265"/>
      <c r="F123" s="2265"/>
      <c r="G123" s="2265"/>
      <c r="H123" s="2265"/>
      <c r="I123" s="2265"/>
      <c r="J123" s="2266"/>
    </row>
    <row r="124" spans="1:17" x14ac:dyDescent="0.2">
      <c r="A124" s="118" t="s">
        <v>13</v>
      </c>
      <c r="B124" s="119" t="s">
        <v>24</v>
      </c>
      <c r="C124" s="796" t="s">
        <v>13</v>
      </c>
      <c r="D124" s="1723" t="s">
        <v>206</v>
      </c>
      <c r="E124" s="1724"/>
      <c r="F124" s="1725"/>
      <c r="G124" s="102"/>
      <c r="H124" s="1477"/>
      <c r="I124" s="1838"/>
      <c r="J124" s="1843"/>
    </row>
    <row r="125" spans="1:17" ht="15" customHeight="1" x14ac:dyDescent="0.2">
      <c r="A125" s="116"/>
      <c r="B125" s="117"/>
      <c r="C125" s="714"/>
      <c r="D125" s="1726" t="s">
        <v>235</v>
      </c>
      <c r="E125" s="1704"/>
      <c r="F125" s="1727" t="s">
        <v>53</v>
      </c>
      <c r="G125" s="104" t="s">
        <v>27</v>
      </c>
      <c r="H125" s="1650">
        <f>400/3.4528*1000</f>
        <v>115848</v>
      </c>
      <c r="I125" s="1856">
        <f>400/3.4528*1000</f>
        <v>115848</v>
      </c>
      <c r="J125" s="1844"/>
    </row>
    <row r="126" spans="1:17" ht="15" customHeight="1" x14ac:dyDescent="0.2">
      <c r="A126" s="116"/>
      <c r="B126" s="117"/>
      <c r="C126" s="714"/>
      <c r="D126" s="1732"/>
      <c r="E126" s="1733"/>
      <c r="F126" s="573"/>
      <c r="G126" s="527" t="s">
        <v>282</v>
      </c>
      <c r="H126" s="2118"/>
      <c r="I126" s="2119">
        <v>94138</v>
      </c>
      <c r="J126" s="1870">
        <f>I126-H126</f>
        <v>94138</v>
      </c>
    </row>
    <row r="127" spans="1:17" x14ac:dyDescent="0.2">
      <c r="A127" s="116"/>
      <c r="B127" s="117"/>
      <c r="C127" s="714"/>
      <c r="D127" s="1732"/>
      <c r="E127" s="1733"/>
      <c r="F127" s="1734"/>
      <c r="G127" s="1738" t="s">
        <v>18</v>
      </c>
      <c r="H127" s="1739">
        <f>SUM(H125:H125)</f>
        <v>115848</v>
      </c>
      <c r="I127" s="1865">
        <f>SUM(I125:I126)</f>
        <v>209986</v>
      </c>
      <c r="J127" s="1888">
        <f>SUM(J125:J126)</f>
        <v>94138</v>
      </c>
    </row>
    <row r="128" spans="1:17" ht="12" customHeight="1" x14ac:dyDescent="0.2">
      <c r="A128" s="116"/>
      <c r="B128" s="117"/>
      <c r="C128" s="714"/>
      <c r="D128" s="2542" t="s">
        <v>209</v>
      </c>
      <c r="E128" s="1743" t="s">
        <v>59</v>
      </c>
      <c r="F128" s="1727" t="s">
        <v>94</v>
      </c>
      <c r="G128" s="104" t="s">
        <v>282</v>
      </c>
      <c r="H128" s="1650">
        <v>0</v>
      </c>
      <c r="I128" s="1930">
        <f>53.7/3.4528*1000</f>
        <v>15553</v>
      </c>
      <c r="J128" s="1987">
        <f>I128-H128</f>
        <v>15553</v>
      </c>
      <c r="K128" s="1802"/>
      <c r="Q128" s="113"/>
    </row>
    <row r="129" spans="1:17" ht="14.25" customHeight="1" x14ac:dyDescent="0.2">
      <c r="A129" s="116"/>
      <c r="B129" s="117"/>
      <c r="C129" s="714"/>
      <c r="D129" s="2287"/>
      <c r="E129" s="2539" t="s">
        <v>210</v>
      </c>
      <c r="F129" s="573"/>
      <c r="G129" s="110" t="s">
        <v>27</v>
      </c>
      <c r="H129" s="1648"/>
      <c r="I129" s="1862"/>
      <c r="J129" s="1870"/>
    </row>
    <row r="130" spans="1:17" x14ac:dyDescent="0.2">
      <c r="A130" s="116"/>
      <c r="B130" s="117"/>
      <c r="C130" s="714"/>
      <c r="D130" s="2287"/>
      <c r="E130" s="2540"/>
      <c r="F130" s="1734"/>
      <c r="G130" s="107" t="s">
        <v>41</v>
      </c>
      <c r="H130" s="1667"/>
      <c r="I130" s="1863"/>
      <c r="J130" s="1912"/>
    </row>
    <row r="131" spans="1:17" x14ac:dyDescent="0.2">
      <c r="A131" s="116"/>
      <c r="B131" s="117"/>
      <c r="C131" s="714"/>
      <c r="D131" s="2543"/>
      <c r="E131" s="2541"/>
      <c r="F131" s="1752"/>
      <c r="G131" s="641" t="s">
        <v>18</v>
      </c>
      <c r="H131" s="1655">
        <f>SUM(H128:H130)</f>
        <v>0</v>
      </c>
      <c r="I131" s="1885">
        <f>SUM(I128:I130)</f>
        <v>15553</v>
      </c>
      <c r="J131" s="1985">
        <f>SUM(J128:J130)</f>
        <v>15553</v>
      </c>
    </row>
    <row r="132" spans="1:17" ht="15.75" customHeight="1" x14ac:dyDescent="0.2">
      <c r="A132" s="116"/>
      <c r="B132" s="117"/>
      <c r="C132" s="714"/>
      <c r="D132" s="2287" t="s">
        <v>212</v>
      </c>
      <c r="E132" s="187"/>
      <c r="F132" s="1734"/>
      <c r="G132" s="109" t="s">
        <v>282</v>
      </c>
      <c r="H132" s="1651">
        <v>0</v>
      </c>
      <c r="I132" s="1920">
        <f>112.6/3.4528*1000</f>
        <v>32611</v>
      </c>
      <c r="J132" s="1921">
        <f>I132-H132</f>
        <v>32611</v>
      </c>
    </row>
    <row r="133" spans="1:17" ht="12" customHeight="1" x14ac:dyDescent="0.2">
      <c r="A133" s="116"/>
      <c r="B133" s="117"/>
      <c r="C133" s="714"/>
      <c r="D133" s="2287"/>
      <c r="E133" s="1751"/>
      <c r="F133" s="1752"/>
      <c r="G133" s="1717" t="s">
        <v>18</v>
      </c>
      <c r="H133" s="1483">
        <f>SUM(H132:H132)</f>
        <v>0</v>
      </c>
      <c r="I133" s="1865">
        <f>SUM(I132:I132)</f>
        <v>32611</v>
      </c>
      <c r="J133" s="1984">
        <f>SUM(J132:J132)</f>
        <v>32611</v>
      </c>
    </row>
    <row r="134" spans="1:17" ht="12.75" customHeight="1" thickBot="1" x14ac:dyDescent="0.25">
      <c r="A134" s="1938"/>
      <c r="B134" s="1941"/>
      <c r="C134" s="1538"/>
      <c r="D134" s="2193"/>
      <c r="E134" s="2575" t="s">
        <v>182</v>
      </c>
      <c r="F134" s="2575"/>
      <c r="G134" s="2576"/>
      <c r="H134" s="1753">
        <f>H133+H131+H127</f>
        <v>115848</v>
      </c>
      <c r="I134" s="1866">
        <f>I133+I131+I127</f>
        <v>258150</v>
      </c>
      <c r="J134" s="1988">
        <f>J133+J131</f>
        <v>48164</v>
      </c>
    </row>
    <row r="135" spans="1:17" ht="44.25" customHeight="1" x14ac:dyDescent="0.2">
      <c r="A135" s="118" t="s">
        <v>13</v>
      </c>
      <c r="B135" s="1949" t="s">
        <v>24</v>
      </c>
      <c r="C135" s="821" t="s">
        <v>19</v>
      </c>
      <c r="D135" s="282" t="s">
        <v>96</v>
      </c>
      <c r="E135" s="1908" t="s">
        <v>211</v>
      </c>
      <c r="F135" s="1965"/>
      <c r="G135" s="26"/>
      <c r="H135" s="1468"/>
      <c r="I135" s="1837"/>
      <c r="J135" s="1852"/>
      <c r="Q135" s="113"/>
    </row>
    <row r="136" spans="1:17" ht="25.5" x14ac:dyDescent="0.2">
      <c r="A136" s="116"/>
      <c r="B136" s="1941"/>
      <c r="C136" s="803"/>
      <c r="D136" s="1936" t="s">
        <v>72</v>
      </c>
      <c r="E136" s="1911"/>
      <c r="F136" s="1963" t="s">
        <v>53</v>
      </c>
      <c r="G136" s="33" t="s">
        <v>32</v>
      </c>
      <c r="H136" s="1441">
        <f>2900/3.4528*1000</f>
        <v>839898</v>
      </c>
      <c r="I136" s="1834">
        <f>2900/3.4528*1000</f>
        <v>839898</v>
      </c>
      <c r="J136" s="1848"/>
      <c r="K136" s="190"/>
      <c r="L136" s="190"/>
      <c r="M136" s="190"/>
      <c r="N136" s="190"/>
    </row>
    <row r="137" spans="1:17" ht="29.25" customHeight="1" x14ac:dyDescent="0.2">
      <c r="A137" s="116"/>
      <c r="B137" s="1941"/>
      <c r="C137" s="803"/>
      <c r="D137" s="1936" t="s">
        <v>73</v>
      </c>
      <c r="E137" s="1996"/>
      <c r="F137" s="1963" t="s">
        <v>26</v>
      </c>
      <c r="G137" s="33"/>
      <c r="H137" s="1441"/>
      <c r="I137" s="1834"/>
      <c r="J137" s="1848"/>
      <c r="P137" s="113"/>
    </row>
    <row r="138" spans="1:17" ht="42.75" customHeight="1" x14ac:dyDescent="0.2">
      <c r="A138" s="116"/>
      <c r="B138" s="1941"/>
      <c r="C138" s="1935"/>
      <c r="D138" s="1936" t="s">
        <v>74</v>
      </c>
      <c r="E138" s="618"/>
      <c r="F138" s="1963" t="s">
        <v>26</v>
      </c>
      <c r="G138" s="33"/>
      <c r="H138" s="1441"/>
      <c r="I138" s="1834"/>
      <c r="J138" s="1848"/>
      <c r="P138" s="113"/>
    </row>
    <row r="139" spans="1:17" ht="29.25" customHeight="1" x14ac:dyDescent="0.2">
      <c r="A139" s="116"/>
      <c r="B139" s="1941"/>
      <c r="C139" s="1935"/>
      <c r="D139" s="1936" t="s">
        <v>75</v>
      </c>
      <c r="E139" s="189"/>
      <c r="F139" s="1963" t="s">
        <v>26</v>
      </c>
      <c r="G139" s="33"/>
      <c r="H139" s="1441"/>
      <c r="I139" s="1834"/>
      <c r="J139" s="1848"/>
    </row>
    <row r="140" spans="1:17" ht="25.5" x14ac:dyDescent="0.2">
      <c r="A140" s="1758"/>
      <c r="B140" s="1544"/>
      <c r="C140" s="2123"/>
      <c r="D140" s="2113" t="s">
        <v>76</v>
      </c>
      <c r="E140" s="2124"/>
      <c r="F140" s="2115" t="s">
        <v>26</v>
      </c>
      <c r="G140" s="71"/>
      <c r="H140" s="1459"/>
      <c r="I140" s="1836"/>
      <c r="J140" s="1851"/>
    </row>
    <row r="141" spans="1:17" ht="17.25" customHeight="1" x14ac:dyDescent="0.2">
      <c r="A141" s="116"/>
      <c r="B141" s="1941"/>
      <c r="C141" s="2122"/>
      <c r="D141" s="2171" t="s">
        <v>77</v>
      </c>
      <c r="E141" s="189"/>
      <c r="F141" s="2528" t="s">
        <v>26</v>
      </c>
      <c r="G141" s="33" t="s">
        <v>21</v>
      </c>
      <c r="H141" s="1441">
        <f>19/3.4528*1000</f>
        <v>5503</v>
      </c>
      <c r="I141" s="1834">
        <f>19/3.4528*1000</f>
        <v>5503</v>
      </c>
      <c r="J141" s="1848"/>
    </row>
    <row r="142" spans="1:17" x14ac:dyDescent="0.2">
      <c r="A142" s="1764"/>
      <c r="B142" s="1544"/>
      <c r="C142" s="2123"/>
      <c r="D142" s="2267"/>
      <c r="E142" s="1765"/>
      <c r="F142" s="2533"/>
      <c r="G142" s="1766" t="s">
        <v>18</v>
      </c>
      <c r="H142" s="1767">
        <f>SUM(H136:H141)</f>
        <v>845401</v>
      </c>
      <c r="I142" s="1867">
        <f>SUM(I136:I141)</f>
        <v>845401</v>
      </c>
      <c r="J142" s="1989"/>
      <c r="L142" s="113"/>
    </row>
    <row r="143" spans="1:17" ht="42.75" customHeight="1" x14ac:dyDescent="0.2">
      <c r="A143" s="116" t="s">
        <v>13</v>
      </c>
      <c r="B143" s="1941" t="s">
        <v>24</v>
      </c>
      <c r="C143" s="2572" t="s">
        <v>22</v>
      </c>
      <c r="D143" s="2088" t="s">
        <v>79</v>
      </c>
      <c r="E143" s="618"/>
      <c r="F143" s="1959"/>
      <c r="G143" s="71"/>
      <c r="H143" s="1459"/>
      <c r="I143" s="1836"/>
      <c r="J143" s="1851"/>
    </row>
    <row r="144" spans="1:17" ht="17.25" customHeight="1" x14ac:dyDescent="0.2">
      <c r="A144" s="198"/>
      <c r="B144" s="1941"/>
      <c r="C144" s="2572"/>
      <c r="D144" s="2287" t="s">
        <v>80</v>
      </c>
      <c r="E144" s="618"/>
      <c r="F144" s="287" t="s">
        <v>53</v>
      </c>
      <c r="G144" s="99" t="s">
        <v>21</v>
      </c>
      <c r="H144" s="1761">
        <f>619/3.4528*1000</f>
        <v>179275</v>
      </c>
      <c r="I144" s="1855">
        <f>619/3.4528*1000</f>
        <v>179275</v>
      </c>
      <c r="J144" s="1848"/>
    </row>
    <row r="145" spans="1:11" ht="17.25" customHeight="1" x14ac:dyDescent="0.2">
      <c r="A145" s="198"/>
      <c r="B145" s="2116"/>
      <c r="C145" s="2572"/>
      <c r="D145" s="2287"/>
      <c r="E145" s="618"/>
      <c r="F145" s="2117"/>
      <c r="G145" s="99" t="s">
        <v>17</v>
      </c>
      <c r="H145" s="1761"/>
      <c r="I145" s="1855">
        <v>405468</v>
      </c>
      <c r="J145" s="1871">
        <f>I145-H145</f>
        <v>405468</v>
      </c>
    </row>
    <row r="146" spans="1:11" ht="14.25" customHeight="1" thickBot="1" x14ac:dyDescent="0.25">
      <c r="A146" s="299"/>
      <c r="B146" s="1956"/>
      <c r="C146" s="2573"/>
      <c r="D146" s="2193"/>
      <c r="E146" s="619"/>
      <c r="F146" s="244"/>
      <c r="G146" s="415" t="s">
        <v>18</v>
      </c>
      <c r="H146" s="1454">
        <f>SUM(H144)</f>
        <v>179275</v>
      </c>
      <c r="I146" s="1835">
        <f>SUM(I144:I145)</f>
        <v>584743</v>
      </c>
      <c r="J146" s="1589">
        <f>SUM(J144:J145)</f>
        <v>405468</v>
      </c>
    </row>
    <row r="147" spans="1:11" s="18" customFormat="1" ht="13.5" thickBot="1" x14ac:dyDescent="0.3">
      <c r="A147" s="23" t="s">
        <v>13</v>
      </c>
      <c r="B147" s="24" t="s">
        <v>24</v>
      </c>
      <c r="C147" s="2166" t="s">
        <v>30</v>
      </c>
      <c r="D147" s="2166"/>
      <c r="E147" s="2166"/>
      <c r="F147" s="2166"/>
      <c r="G147" s="2166"/>
      <c r="H147" s="1826">
        <f>H146+H142+H134</f>
        <v>1140524</v>
      </c>
      <c r="I147" s="1861">
        <f>I146+I142+I134</f>
        <v>1688294</v>
      </c>
      <c r="J147" s="1887">
        <f>I147-H147</f>
        <v>547770</v>
      </c>
    </row>
    <row r="148" spans="1:11" ht="14.25" customHeight="1" thickBot="1" x14ac:dyDescent="0.25">
      <c r="A148" s="1955" t="s">
        <v>13</v>
      </c>
      <c r="B148" s="124"/>
      <c r="C148" s="2153" t="s">
        <v>44</v>
      </c>
      <c r="D148" s="2153"/>
      <c r="E148" s="2153"/>
      <c r="F148" s="2153"/>
      <c r="G148" s="2153"/>
      <c r="H148" s="1827">
        <f>H147+H122+H92+H32</f>
        <v>30294516</v>
      </c>
      <c r="I148" s="1868">
        <f>I147+I122+I92+I32</f>
        <v>31593491</v>
      </c>
      <c r="J148" s="1990">
        <f>J147+J122+J92+J32</f>
        <v>1298975</v>
      </c>
    </row>
    <row r="149" spans="1:11" s="18" customFormat="1" ht="13.5" customHeight="1" thickBot="1" x14ac:dyDescent="0.3">
      <c r="A149" s="129" t="s">
        <v>45</v>
      </c>
      <c r="B149" s="2157" t="s">
        <v>46</v>
      </c>
      <c r="C149" s="2158"/>
      <c r="D149" s="2158"/>
      <c r="E149" s="2158"/>
      <c r="F149" s="2158"/>
      <c r="G149" s="2158"/>
      <c r="H149" s="1828">
        <f>H148</f>
        <v>30294516</v>
      </c>
      <c r="I149" s="1869">
        <f>I148</f>
        <v>31593491</v>
      </c>
      <c r="J149" s="1991">
        <f>J148</f>
        <v>1298975</v>
      </c>
      <c r="K149" s="19"/>
    </row>
    <row r="150" spans="1:11" s="113" customFormat="1" ht="27" customHeight="1" thickBot="1" x14ac:dyDescent="0.25">
      <c r="B150" s="1824"/>
      <c r="C150" s="134"/>
      <c r="D150" s="2564" t="s">
        <v>47</v>
      </c>
      <c r="E150" s="2564"/>
      <c r="F150" s="2564"/>
      <c r="G150" s="2564"/>
      <c r="H150" s="2564"/>
      <c r="I150" s="2564"/>
      <c r="J150" s="2564"/>
    </row>
    <row r="151" spans="1:11" s="18" customFormat="1" ht="54" customHeight="1" x14ac:dyDescent="0.25">
      <c r="A151" s="2569" t="s">
        <v>48</v>
      </c>
      <c r="B151" s="2570"/>
      <c r="C151" s="2570"/>
      <c r="D151" s="2570"/>
      <c r="E151" s="2570"/>
      <c r="F151" s="2570"/>
      <c r="G151" s="2571"/>
      <c r="H151" s="2092" t="s">
        <v>245</v>
      </c>
      <c r="I151" s="1897" t="s">
        <v>280</v>
      </c>
      <c r="J151" s="1925" t="s">
        <v>279</v>
      </c>
    </row>
    <row r="152" spans="1:11" s="18" customFormat="1" ht="13.5" customHeight="1" x14ac:dyDescent="0.25">
      <c r="A152" s="2653" t="s">
        <v>49</v>
      </c>
      <c r="B152" s="2654"/>
      <c r="C152" s="2654"/>
      <c r="D152" s="2654"/>
      <c r="E152" s="2654"/>
      <c r="F152" s="2654"/>
      <c r="G152" s="2655"/>
      <c r="H152" s="2093">
        <f>SUM(H153:H159)</f>
        <v>15564179</v>
      </c>
      <c r="I152" s="1895">
        <f>SUM(I153:I159)</f>
        <v>16864506</v>
      </c>
      <c r="J152" s="1997">
        <f>SUM(J153:J159)</f>
        <v>1300327</v>
      </c>
    </row>
    <row r="153" spans="1:11" s="18" customFormat="1" ht="12.75" customHeight="1" x14ac:dyDescent="0.25">
      <c r="A153" s="2143" t="s">
        <v>98</v>
      </c>
      <c r="B153" s="2144"/>
      <c r="C153" s="2144"/>
      <c r="D153" s="2144"/>
      <c r="E153" s="2144"/>
      <c r="F153" s="2144"/>
      <c r="G153" s="2145"/>
      <c r="H153" s="2094">
        <f>SUMIF(G13:G144,"sb",H13:H144)</f>
        <v>10342185</v>
      </c>
      <c r="I153" s="1890">
        <f>SUMIF(G13:G144,"sb",I13:I144)</f>
        <v>10432866</v>
      </c>
      <c r="J153" s="1998">
        <f>I153-H153</f>
        <v>90681</v>
      </c>
    </row>
    <row r="154" spans="1:11" s="18" customFormat="1" ht="15.75" customHeight="1" x14ac:dyDescent="0.25">
      <c r="A154" s="2143" t="s">
        <v>99</v>
      </c>
      <c r="B154" s="2144"/>
      <c r="C154" s="2144"/>
      <c r="D154" s="2144"/>
      <c r="E154" s="2144"/>
      <c r="F154" s="2144"/>
      <c r="G154" s="2145"/>
      <c r="H154" s="2095">
        <f>SUMIF(G13:G144,"sb(sp)",H13:H144)</f>
        <v>1329211</v>
      </c>
      <c r="I154" s="1879">
        <f>SUMIF(G13:G144,"sb(sp)",I13:I144)</f>
        <v>1329211</v>
      </c>
      <c r="J154" s="1998">
        <f t="shared" ref="J154:J158" si="3">I154-H154</f>
        <v>0</v>
      </c>
    </row>
    <row r="155" spans="1:11" s="18" customFormat="1" ht="15.75" customHeight="1" x14ac:dyDescent="0.25">
      <c r="A155" s="2143" t="s">
        <v>100</v>
      </c>
      <c r="B155" s="2144"/>
      <c r="C155" s="2144"/>
      <c r="D155" s="2144"/>
      <c r="E155" s="2144"/>
      <c r="F155" s="2144"/>
      <c r="G155" s="2145"/>
      <c r="H155" s="2095">
        <f>SUMIF(G13:G145,"sb(vb)",H13:H145)</f>
        <v>3852990</v>
      </c>
      <c r="I155" s="1879">
        <f>SUMIF(G13:G145,"sb(vb)",I13:I145)</f>
        <v>4591463</v>
      </c>
      <c r="J155" s="1998">
        <f>I155-H155</f>
        <v>738473</v>
      </c>
    </row>
    <row r="156" spans="1:11" s="18" customFormat="1" ht="12.75" customHeight="1" x14ac:dyDescent="0.25">
      <c r="A156" s="2200" t="s">
        <v>101</v>
      </c>
      <c r="B156" s="2201"/>
      <c r="C156" s="2201"/>
      <c r="D156" s="2201"/>
      <c r="E156" s="2201"/>
      <c r="F156" s="2201"/>
      <c r="G156" s="2202"/>
      <c r="H156" s="1523">
        <f>SUMIF(G13:G144,"sb(p)",H13:H144)</f>
        <v>39793</v>
      </c>
      <c r="I156" s="1880">
        <f>SUMIF(G13:G144,"sb(p)",I13:I144)</f>
        <v>39794</v>
      </c>
      <c r="J156" s="1998">
        <f t="shared" si="3"/>
        <v>1</v>
      </c>
    </row>
    <row r="157" spans="1:11" s="18" customFormat="1" ht="12.75" customHeight="1" x14ac:dyDescent="0.25">
      <c r="A157" s="2631" t="s">
        <v>288</v>
      </c>
      <c r="B157" s="2632"/>
      <c r="C157" s="2632"/>
      <c r="D157" s="2632"/>
      <c r="E157" s="2632"/>
      <c r="F157" s="2632"/>
      <c r="G157" s="2633"/>
      <c r="H157" s="1922">
        <v>0</v>
      </c>
      <c r="I157" s="1892">
        <f>SUMIF(G13:G144,"sb(l)",I13:I144)</f>
        <v>5979</v>
      </c>
      <c r="J157" s="1998">
        <f t="shared" si="3"/>
        <v>5979</v>
      </c>
    </row>
    <row r="158" spans="1:11" s="18" customFormat="1" ht="13.5" customHeight="1" x14ac:dyDescent="0.25">
      <c r="A158" s="2200" t="s">
        <v>283</v>
      </c>
      <c r="B158" s="2201"/>
      <c r="C158" s="2201"/>
      <c r="D158" s="2201"/>
      <c r="E158" s="2201"/>
      <c r="F158" s="2201"/>
      <c r="G158" s="2202"/>
      <c r="H158" s="1922">
        <f>SUMIF(G13:G144,"sb(l)",H13:H144)</f>
        <v>0</v>
      </c>
      <c r="I158" s="1892">
        <f>SUMIF(G13:G144,"sb(pbl)",I13:I144)</f>
        <v>142302</v>
      </c>
      <c r="J158" s="1998">
        <f t="shared" si="3"/>
        <v>142302</v>
      </c>
    </row>
    <row r="159" spans="1:11" s="18" customFormat="1" ht="13.5" customHeight="1" x14ac:dyDescent="0.25">
      <c r="A159" s="2631" t="s">
        <v>291</v>
      </c>
      <c r="B159" s="2632"/>
      <c r="C159" s="2632"/>
      <c r="D159" s="2632"/>
      <c r="E159" s="2632"/>
      <c r="F159" s="2632"/>
      <c r="G159" s="2633"/>
      <c r="H159" s="1922">
        <f>SUMIF(G13:G144,"SB(SPL)",H13:H144)</f>
        <v>0</v>
      </c>
      <c r="I159" s="1892">
        <f>SUMIF(G13:G144,"SB(SPL)",I13:I144)</f>
        <v>322891</v>
      </c>
      <c r="J159" s="2099">
        <f>SUMIF(G13:G144,"SB(SPL)",J13:J144)</f>
        <v>322891</v>
      </c>
    </row>
    <row r="160" spans="1:11" s="18" customFormat="1" ht="13.5" customHeight="1" x14ac:dyDescent="0.25">
      <c r="A160" s="2647" t="s">
        <v>50</v>
      </c>
      <c r="B160" s="2648"/>
      <c r="C160" s="2648"/>
      <c r="D160" s="2648"/>
      <c r="E160" s="2648"/>
      <c r="F160" s="2648"/>
      <c r="G160" s="2649"/>
      <c r="H160" s="2096">
        <f>SUM(H161:H163)</f>
        <v>14730337</v>
      </c>
      <c r="I160" s="1893">
        <f t="shared" ref="I160:J160" si="4">SUM(I161:I163)</f>
        <v>14728985</v>
      </c>
      <c r="J160" s="2090">
        <f t="shared" si="4"/>
        <v>-1352</v>
      </c>
    </row>
    <row r="161" spans="1:10" s="18" customFormat="1" ht="12.75" customHeight="1" x14ac:dyDescent="0.25">
      <c r="A161" s="2650" t="s">
        <v>102</v>
      </c>
      <c r="B161" s="2651"/>
      <c r="C161" s="2651"/>
      <c r="D161" s="2651"/>
      <c r="E161" s="2651"/>
      <c r="F161" s="2651"/>
      <c r="G161" s="2652"/>
      <c r="H161" s="1728">
        <f>SUMIF(G13:G144,"es",H13:H144)</f>
        <v>704270</v>
      </c>
      <c r="I161" s="1883">
        <f>SUMIF(G13:G144,"es",I13:I144)</f>
        <v>694062</v>
      </c>
      <c r="J161" s="2100">
        <f>SUMIF(G13:G144,"es",J13:J144)</f>
        <v>-10208</v>
      </c>
    </row>
    <row r="162" spans="1:10" s="18" customFormat="1" ht="12.75" customHeight="1" x14ac:dyDescent="0.25">
      <c r="A162" s="2143" t="s">
        <v>103</v>
      </c>
      <c r="B162" s="2144"/>
      <c r="C162" s="2144"/>
      <c r="D162" s="2144"/>
      <c r="E162" s="2144"/>
      <c r="F162" s="2144"/>
      <c r="G162" s="2145"/>
      <c r="H162" s="2095">
        <f>SUMIF(G13:G144,"lrvb",H13:H144)</f>
        <v>14000551</v>
      </c>
      <c r="I162" s="1879">
        <f>SUMIF(G13:G144,"lrvb",I13:I144)</f>
        <v>14009407</v>
      </c>
      <c r="J162" s="2091">
        <f>SUMIF(G13:G144,"lrvb",J13:J144)</f>
        <v>8856</v>
      </c>
    </row>
    <row r="163" spans="1:10" s="18" customFormat="1" ht="13.5" customHeight="1" x14ac:dyDescent="0.25">
      <c r="A163" s="2143" t="s">
        <v>109</v>
      </c>
      <c r="B163" s="2144"/>
      <c r="C163" s="2144"/>
      <c r="D163" s="2144"/>
      <c r="E163" s="2144"/>
      <c r="F163" s="2144"/>
      <c r="G163" s="2145"/>
      <c r="H163" s="2097">
        <f>SUMIF(G13:G144,"kt",H13:H144)</f>
        <v>25516</v>
      </c>
      <c r="I163" s="1896">
        <f>SUMIF(G13:G144,"kt",I13:I144)</f>
        <v>25516</v>
      </c>
      <c r="J163" s="1999">
        <f>SUMIF(G13:G144,"kt",J13:J144)</f>
        <v>0</v>
      </c>
    </row>
    <row r="164" spans="1:10" s="18" customFormat="1" ht="13.5" customHeight="1" thickBot="1" x14ac:dyDescent="0.3">
      <c r="A164" s="2634" t="s">
        <v>51</v>
      </c>
      <c r="B164" s="2635"/>
      <c r="C164" s="2635"/>
      <c r="D164" s="2635"/>
      <c r="E164" s="2635"/>
      <c r="F164" s="2635"/>
      <c r="G164" s="2636"/>
      <c r="H164" s="2098">
        <f>H160+H152</f>
        <v>30294516</v>
      </c>
      <c r="I164" s="1894">
        <f t="shared" ref="I164" si="5">I160+I152</f>
        <v>31593491</v>
      </c>
      <c r="J164" s="2121">
        <f>J160+J152</f>
        <v>1298975</v>
      </c>
    </row>
    <row r="165" spans="1:10" x14ac:dyDescent="0.2">
      <c r="B165" s="1800"/>
      <c r="C165" s="141"/>
      <c r="D165" s="141"/>
      <c r="E165" s="141"/>
    </row>
    <row r="166" spans="1:10" x14ac:dyDescent="0.2">
      <c r="H166" s="1805"/>
      <c r="I166" s="1805"/>
    </row>
    <row r="170" spans="1:10" x14ac:dyDescent="0.2">
      <c r="B170" s="17"/>
      <c r="E170" s="17"/>
      <c r="F170" s="142"/>
    </row>
    <row r="185" spans="2:10" x14ac:dyDescent="0.2">
      <c r="B185" s="17"/>
      <c r="E185" s="17"/>
      <c r="F185" s="17"/>
      <c r="G185" s="17"/>
      <c r="H185" s="17"/>
      <c r="I185" s="17"/>
      <c r="J185" s="17"/>
    </row>
    <row r="186" spans="2:10" x14ac:dyDescent="0.2">
      <c r="B186" s="17"/>
      <c r="E186" s="17"/>
      <c r="F186" s="17"/>
      <c r="G186" s="17"/>
      <c r="H186" s="17"/>
      <c r="I186" s="17"/>
      <c r="J186" s="17"/>
    </row>
    <row r="187" spans="2:10" x14ac:dyDescent="0.2">
      <c r="B187" s="17"/>
      <c r="E187" s="17"/>
      <c r="F187" s="17"/>
      <c r="G187" s="17"/>
      <c r="H187" s="17"/>
      <c r="I187" s="17"/>
      <c r="J187" s="17"/>
    </row>
    <row r="188" spans="2:10" x14ac:dyDescent="0.2">
      <c r="B188" s="17"/>
      <c r="E188" s="17"/>
      <c r="F188" s="17"/>
      <c r="G188" s="17"/>
      <c r="H188" s="17"/>
      <c r="I188" s="17"/>
      <c r="J188" s="17"/>
    </row>
    <row r="189" spans="2:10" x14ac:dyDescent="0.2">
      <c r="B189" s="17"/>
      <c r="E189" s="17"/>
      <c r="F189" s="17"/>
      <c r="G189" s="17"/>
      <c r="H189" s="17"/>
      <c r="I189" s="17"/>
      <c r="J189" s="17"/>
    </row>
    <row r="190" spans="2:10" x14ac:dyDescent="0.2">
      <c r="B190" s="17"/>
      <c r="E190" s="17"/>
      <c r="F190" s="17"/>
      <c r="G190" s="17"/>
      <c r="H190" s="17"/>
      <c r="I190" s="17"/>
      <c r="J190" s="17"/>
    </row>
    <row r="191" spans="2:10" x14ac:dyDescent="0.2">
      <c r="B191" s="17"/>
      <c r="E191" s="17"/>
      <c r="F191" s="17"/>
      <c r="G191" s="17"/>
      <c r="H191" s="17"/>
      <c r="I191" s="17"/>
      <c r="J191" s="17"/>
    </row>
    <row r="192" spans="2:10" x14ac:dyDescent="0.2">
      <c r="B192" s="17"/>
      <c r="E192" s="17"/>
      <c r="F192" s="17"/>
      <c r="G192" s="17"/>
      <c r="H192" s="17"/>
      <c r="I192" s="17"/>
      <c r="J192" s="17"/>
    </row>
    <row r="193" spans="2:10" x14ac:dyDescent="0.2">
      <c r="B193" s="17"/>
      <c r="E193" s="17"/>
      <c r="F193" s="17"/>
      <c r="G193" s="17"/>
      <c r="H193" s="17"/>
      <c r="I193" s="17"/>
      <c r="J193" s="17"/>
    </row>
    <row r="194" spans="2:10" x14ac:dyDescent="0.2">
      <c r="B194" s="17"/>
      <c r="E194" s="17"/>
      <c r="F194" s="17"/>
      <c r="G194" s="17"/>
      <c r="H194" s="17"/>
      <c r="I194" s="17"/>
      <c r="J194" s="17"/>
    </row>
    <row r="195" spans="2:10" x14ac:dyDescent="0.2">
      <c r="B195" s="17"/>
      <c r="E195" s="17"/>
      <c r="F195" s="17"/>
      <c r="G195" s="17"/>
      <c r="H195" s="17"/>
      <c r="I195" s="17"/>
      <c r="J195" s="17"/>
    </row>
    <row r="196" spans="2:10" x14ac:dyDescent="0.2">
      <c r="B196" s="17"/>
      <c r="E196" s="17"/>
      <c r="F196" s="17"/>
      <c r="G196" s="17"/>
      <c r="H196" s="17"/>
      <c r="I196" s="17"/>
      <c r="J196" s="17"/>
    </row>
    <row r="197" spans="2:10" x14ac:dyDescent="0.2">
      <c r="B197" s="17"/>
      <c r="E197" s="17"/>
      <c r="F197" s="17"/>
      <c r="G197" s="17"/>
      <c r="H197" s="17"/>
      <c r="I197" s="17"/>
      <c r="J197" s="17"/>
    </row>
    <row r="198" spans="2:10" x14ac:dyDescent="0.2">
      <c r="B198" s="17"/>
      <c r="E198" s="17"/>
      <c r="F198" s="17"/>
      <c r="G198" s="17"/>
      <c r="H198" s="17"/>
      <c r="I198" s="17"/>
      <c r="J198" s="17"/>
    </row>
    <row r="199" spans="2:10" x14ac:dyDescent="0.2">
      <c r="B199" s="17"/>
      <c r="E199" s="17"/>
      <c r="F199" s="17"/>
      <c r="G199" s="17"/>
      <c r="H199" s="17"/>
      <c r="I199" s="17"/>
      <c r="J199" s="17"/>
    </row>
    <row r="200" spans="2:10" x14ac:dyDescent="0.2">
      <c r="B200" s="17"/>
      <c r="E200" s="17"/>
      <c r="F200" s="17"/>
      <c r="G200" s="17"/>
      <c r="H200" s="17"/>
      <c r="I200" s="17"/>
      <c r="J200" s="17"/>
    </row>
    <row r="201" spans="2:10" x14ac:dyDescent="0.2">
      <c r="B201" s="17"/>
      <c r="E201" s="17"/>
      <c r="F201" s="17"/>
      <c r="G201" s="17"/>
      <c r="H201" s="17"/>
      <c r="I201" s="17"/>
      <c r="J201" s="17"/>
    </row>
    <row r="202" spans="2:10" x14ac:dyDescent="0.2">
      <c r="B202" s="17"/>
      <c r="E202" s="17"/>
      <c r="F202" s="17"/>
      <c r="G202" s="17"/>
      <c r="H202" s="17"/>
      <c r="I202" s="17"/>
      <c r="J202" s="17"/>
    </row>
    <row r="203" spans="2:10" x14ac:dyDescent="0.2">
      <c r="B203" s="17"/>
      <c r="E203" s="17"/>
      <c r="F203" s="17"/>
      <c r="G203" s="17"/>
      <c r="H203" s="17"/>
      <c r="I203" s="17"/>
      <c r="J203" s="17"/>
    </row>
    <row r="204" spans="2:10" x14ac:dyDescent="0.2">
      <c r="B204" s="17"/>
      <c r="E204" s="17"/>
      <c r="F204" s="17"/>
      <c r="G204" s="17"/>
      <c r="H204" s="17"/>
      <c r="I204" s="17"/>
      <c r="J204" s="17"/>
    </row>
    <row r="205" spans="2:10" x14ac:dyDescent="0.2">
      <c r="B205" s="17"/>
      <c r="E205" s="17"/>
      <c r="F205" s="17"/>
      <c r="G205" s="17"/>
      <c r="H205" s="17"/>
      <c r="I205" s="17"/>
      <c r="J205" s="17"/>
    </row>
    <row r="206" spans="2:10" x14ac:dyDescent="0.2">
      <c r="B206" s="17"/>
      <c r="E206" s="17"/>
      <c r="F206" s="17"/>
      <c r="G206" s="17"/>
      <c r="H206" s="17"/>
      <c r="I206" s="17"/>
      <c r="J206" s="17"/>
    </row>
    <row r="207" spans="2:10" x14ac:dyDescent="0.2">
      <c r="B207" s="17"/>
      <c r="E207" s="17"/>
      <c r="F207" s="17"/>
      <c r="G207" s="17"/>
      <c r="H207" s="17"/>
      <c r="I207" s="17"/>
      <c r="J207" s="17"/>
    </row>
    <row r="208" spans="2:10" x14ac:dyDescent="0.2">
      <c r="B208" s="17"/>
      <c r="E208" s="17"/>
      <c r="F208" s="17"/>
      <c r="G208" s="17"/>
      <c r="H208" s="17"/>
      <c r="I208" s="17"/>
      <c r="J208" s="17"/>
    </row>
    <row r="209" spans="2:10" x14ac:dyDescent="0.2">
      <c r="B209" s="17"/>
      <c r="E209" s="17"/>
      <c r="F209" s="17"/>
      <c r="G209" s="17"/>
      <c r="H209" s="17"/>
      <c r="I209" s="17"/>
      <c r="J209" s="17"/>
    </row>
    <row r="210" spans="2:10" x14ac:dyDescent="0.2">
      <c r="B210" s="17"/>
      <c r="E210" s="17"/>
      <c r="F210" s="17"/>
      <c r="G210" s="17"/>
      <c r="H210" s="17"/>
      <c r="I210" s="17"/>
      <c r="J210" s="17"/>
    </row>
    <row r="211" spans="2:10" x14ac:dyDescent="0.2">
      <c r="B211" s="17"/>
      <c r="E211" s="17"/>
      <c r="F211" s="17"/>
      <c r="G211" s="17"/>
      <c r="H211" s="17"/>
      <c r="I211" s="17"/>
      <c r="J211" s="17"/>
    </row>
    <row r="212" spans="2:10" x14ac:dyDescent="0.2">
      <c r="B212" s="17"/>
      <c r="E212" s="17"/>
      <c r="F212" s="17"/>
      <c r="G212" s="17"/>
      <c r="H212" s="17"/>
      <c r="I212" s="17"/>
      <c r="J212" s="17"/>
    </row>
    <row r="213" spans="2:10" x14ac:dyDescent="0.2">
      <c r="B213" s="17"/>
      <c r="E213" s="17"/>
      <c r="F213" s="17"/>
      <c r="G213" s="17"/>
      <c r="H213" s="17"/>
      <c r="I213" s="17"/>
      <c r="J213" s="17"/>
    </row>
    <row r="214" spans="2:10" x14ac:dyDescent="0.2">
      <c r="B214" s="17"/>
      <c r="E214" s="17"/>
      <c r="F214" s="17"/>
      <c r="G214" s="17"/>
      <c r="H214" s="17"/>
      <c r="I214" s="17"/>
      <c r="J214" s="17"/>
    </row>
    <row r="215" spans="2:10" x14ac:dyDescent="0.2">
      <c r="B215" s="17"/>
      <c r="E215" s="17"/>
      <c r="F215" s="17"/>
      <c r="G215" s="17"/>
      <c r="H215" s="17"/>
      <c r="I215" s="17"/>
      <c r="J215" s="17"/>
    </row>
    <row r="216" spans="2:10" x14ac:dyDescent="0.2">
      <c r="B216" s="17"/>
      <c r="E216" s="17"/>
      <c r="F216" s="17"/>
      <c r="G216" s="17"/>
      <c r="H216" s="17"/>
      <c r="I216" s="17"/>
      <c r="J216" s="17"/>
    </row>
    <row r="217" spans="2:10" x14ac:dyDescent="0.2">
      <c r="B217" s="17"/>
      <c r="E217" s="17"/>
      <c r="F217" s="17"/>
      <c r="G217" s="17"/>
      <c r="H217" s="17"/>
      <c r="I217" s="17"/>
      <c r="J217" s="17"/>
    </row>
    <row r="218" spans="2:10" x14ac:dyDescent="0.2">
      <c r="B218" s="17"/>
      <c r="E218" s="17"/>
      <c r="F218" s="17"/>
      <c r="G218" s="17"/>
      <c r="H218" s="17"/>
      <c r="I218" s="17"/>
      <c r="J218" s="17"/>
    </row>
    <row r="219" spans="2:10" x14ac:dyDescent="0.2">
      <c r="B219" s="17"/>
      <c r="E219" s="17"/>
      <c r="F219" s="17"/>
      <c r="G219" s="17"/>
      <c r="H219" s="17"/>
      <c r="I219" s="17"/>
      <c r="J219" s="17"/>
    </row>
    <row r="223" spans="2:10" x14ac:dyDescent="0.2">
      <c r="B223" s="17"/>
      <c r="E223" s="17"/>
      <c r="F223" s="17"/>
      <c r="G223" s="17"/>
      <c r="H223" s="17"/>
      <c r="I223" s="17"/>
      <c r="J223" s="17"/>
    </row>
  </sheetData>
  <mergeCells count="115">
    <mergeCell ref="G6:G8"/>
    <mergeCell ref="H6:H8"/>
    <mergeCell ref="H1:J1"/>
    <mergeCell ref="A24:A25"/>
    <mergeCell ref="B24:B25"/>
    <mergeCell ref="C24:C25"/>
    <mergeCell ref="D24:D25"/>
    <mergeCell ref="E24:E25"/>
    <mergeCell ref="F24:F25"/>
    <mergeCell ref="A157:G157"/>
    <mergeCell ref="A2:J2"/>
    <mergeCell ref="A3:J3"/>
    <mergeCell ref="A4:J4"/>
    <mergeCell ref="A5:J5"/>
    <mergeCell ref="A6:A8"/>
    <mergeCell ref="B6:B8"/>
    <mergeCell ref="C6:C8"/>
    <mergeCell ref="D6:D8"/>
    <mergeCell ref="E6:E8"/>
    <mergeCell ref="F6:F8"/>
    <mergeCell ref="D22:D23"/>
    <mergeCell ref="D18:D19"/>
    <mergeCell ref="D20:D21"/>
    <mergeCell ref="A9:J9"/>
    <mergeCell ref="A10:J10"/>
    <mergeCell ref="B11:J11"/>
    <mergeCell ref="C12:J12"/>
    <mergeCell ref="D53:D54"/>
    <mergeCell ref="A56:A58"/>
    <mergeCell ref="B56:B58"/>
    <mergeCell ref="C56:C58"/>
    <mergeCell ref="D56:D58"/>
    <mergeCell ref="E56:E58"/>
    <mergeCell ref="L34:L40"/>
    <mergeCell ref="D41:D42"/>
    <mergeCell ref="A30:A31"/>
    <mergeCell ref="B30:B31"/>
    <mergeCell ref="D30:D31"/>
    <mergeCell ref="C32:G32"/>
    <mergeCell ref="D26:D27"/>
    <mergeCell ref="A28:A29"/>
    <mergeCell ref="B28:B29"/>
    <mergeCell ref="C28:C29"/>
    <mergeCell ref="D28:D29"/>
    <mergeCell ref="F56:F58"/>
    <mergeCell ref="D48:D49"/>
    <mergeCell ref="C33:J33"/>
    <mergeCell ref="D34:D35"/>
    <mergeCell ref="A76:A77"/>
    <mergeCell ref="B76:B77"/>
    <mergeCell ref="D76:D79"/>
    <mergeCell ref="D70:D71"/>
    <mergeCell ref="A72:A74"/>
    <mergeCell ref="B72:B74"/>
    <mergeCell ref="D72:D75"/>
    <mergeCell ref="D59:D60"/>
    <mergeCell ref="D65:D67"/>
    <mergeCell ref="D87:D89"/>
    <mergeCell ref="E87:E89"/>
    <mergeCell ref="F87:F89"/>
    <mergeCell ref="A80:A81"/>
    <mergeCell ref="B80:B81"/>
    <mergeCell ref="D80:D82"/>
    <mergeCell ref="A83:A84"/>
    <mergeCell ref="B83:B84"/>
    <mergeCell ref="D83:D86"/>
    <mergeCell ref="E83:E86"/>
    <mergeCell ref="F83:F86"/>
    <mergeCell ref="D103:D106"/>
    <mergeCell ref="E106:G106"/>
    <mergeCell ref="D108:D111"/>
    <mergeCell ref="D112:D113"/>
    <mergeCell ref="C92:G92"/>
    <mergeCell ref="C93:J93"/>
    <mergeCell ref="D95:D98"/>
    <mergeCell ref="D99:D102"/>
    <mergeCell ref="D90:D91"/>
    <mergeCell ref="E90:E91"/>
    <mergeCell ref="F90:F91"/>
    <mergeCell ref="D144:D146"/>
    <mergeCell ref="C123:J123"/>
    <mergeCell ref="D128:D131"/>
    <mergeCell ref="E129:E131"/>
    <mergeCell ref="D132:D134"/>
    <mergeCell ref="E134:G134"/>
    <mergeCell ref="E121:G121"/>
    <mergeCell ref="C122:G122"/>
    <mergeCell ref="D114:D116"/>
    <mergeCell ref="D119:D121"/>
    <mergeCell ref="E119:E120"/>
    <mergeCell ref="F119:F120"/>
    <mergeCell ref="A159:G159"/>
    <mergeCell ref="A162:G162"/>
    <mergeCell ref="A163:G163"/>
    <mergeCell ref="A164:G164"/>
    <mergeCell ref="D13:D14"/>
    <mergeCell ref="D16:D17"/>
    <mergeCell ref="I6:I8"/>
    <mergeCell ref="J6:J8"/>
    <mergeCell ref="A155:G155"/>
    <mergeCell ref="A158:G158"/>
    <mergeCell ref="A160:G160"/>
    <mergeCell ref="A161:G161"/>
    <mergeCell ref="A154:G154"/>
    <mergeCell ref="A156:G156"/>
    <mergeCell ref="D150:J150"/>
    <mergeCell ref="A153:G153"/>
    <mergeCell ref="A152:G152"/>
    <mergeCell ref="A151:G151"/>
    <mergeCell ref="C147:G147"/>
    <mergeCell ref="C148:G148"/>
    <mergeCell ref="B149:G149"/>
    <mergeCell ref="D141:D142"/>
    <mergeCell ref="F141:F142"/>
    <mergeCell ref="C143:C146"/>
  </mergeCells>
  <printOptions horizontalCentered="1"/>
  <pageMargins left="0.78740157480314965" right="0" top="0.39370078740157483" bottom="0.19685039370078741" header="0.31496062992125984" footer="0.31496062992125984"/>
  <pageSetup paperSize="9" orientation="portrait" r:id="rId1"/>
  <rowBreaks count="4" manualBreakCount="4">
    <brk id="42" max="9" man="1"/>
    <brk id="69" max="9" man="1"/>
    <brk id="107" max="9" man="1"/>
    <brk id="1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topLeftCell="B1" zoomScale="110" zoomScaleNormal="110" zoomScaleSheetLayoutView="80" workbookViewId="0">
      <selection activeCell="AB35" sqref="AB35"/>
    </sheetView>
  </sheetViews>
  <sheetFormatPr defaultRowHeight="12" x14ac:dyDescent="0.2"/>
  <cols>
    <col min="1" max="1" width="2.7109375" style="143" customWidth="1"/>
    <col min="2" max="2" width="2.7109375" style="144" customWidth="1"/>
    <col min="3" max="3" width="2.85546875" style="143" customWidth="1"/>
    <col min="4" max="4" width="29.7109375" style="143" customWidth="1"/>
    <col min="5" max="5" width="3.28515625" style="144" customWidth="1"/>
    <col min="6" max="6" width="2.7109375" style="988" customWidth="1"/>
    <col min="7" max="7" width="7.5703125" style="144" customWidth="1"/>
    <col min="8" max="8" width="8.28515625" style="1300" hidden="1" customWidth="1"/>
    <col min="9" max="9" width="7.85546875" style="302" customWidth="1"/>
    <col min="10" max="10" width="8.28515625" style="302" hidden="1" customWidth="1"/>
    <col min="11" max="11" width="7" style="302" hidden="1" customWidth="1"/>
    <col min="12" max="12" width="7.42578125" style="302" hidden="1" customWidth="1"/>
    <col min="13" max="13" width="8.140625" style="302" customWidth="1"/>
    <col min="14" max="14" width="7.7109375" style="302" customWidth="1"/>
    <col min="15" max="15" width="24.28515625" style="241" customWidth="1"/>
    <col min="16" max="16" width="5.7109375" style="144" customWidth="1"/>
    <col min="17" max="17" width="5.28515625" style="144" customWidth="1"/>
    <col min="18" max="18" width="5.28515625" style="237" customWidth="1"/>
    <col min="19" max="16384" width="9.140625" style="143"/>
  </cols>
  <sheetData>
    <row r="1" spans="1:23" x14ac:dyDescent="0.2">
      <c r="A1" s="2907" t="s">
        <v>191</v>
      </c>
      <c r="B1" s="2907"/>
      <c r="C1" s="2907"/>
      <c r="D1" s="2907"/>
      <c r="E1" s="2907"/>
      <c r="F1" s="2907"/>
      <c r="G1" s="2907"/>
      <c r="H1" s="2907"/>
      <c r="I1" s="2907"/>
      <c r="J1" s="2907"/>
      <c r="K1" s="2907"/>
      <c r="L1" s="2907"/>
      <c r="M1" s="2907"/>
      <c r="N1" s="2907"/>
      <c r="O1" s="2907"/>
      <c r="P1" s="2907"/>
      <c r="Q1" s="2907"/>
      <c r="R1" s="2907"/>
    </row>
    <row r="2" spans="1:23" s="868" customFormat="1" x14ac:dyDescent="0.25">
      <c r="A2" s="2908" t="s">
        <v>82</v>
      </c>
      <c r="B2" s="2908"/>
      <c r="C2" s="2908"/>
      <c r="D2" s="2908"/>
      <c r="E2" s="2908"/>
      <c r="F2" s="2908"/>
      <c r="G2" s="2908"/>
      <c r="H2" s="2908"/>
      <c r="I2" s="2908"/>
      <c r="J2" s="2908"/>
      <c r="K2" s="2908"/>
      <c r="L2" s="2908"/>
      <c r="M2" s="2908"/>
      <c r="N2" s="2908"/>
      <c r="O2" s="2908"/>
      <c r="P2" s="2908"/>
      <c r="Q2" s="2908"/>
      <c r="R2" s="2908"/>
    </row>
    <row r="3" spans="1:23" s="868" customFormat="1" x14ac:dyDescent="0.25">
      <c r="A3" s="2909" t="s">
        <v>185</v>
      </c>
      <c r="B3" s="2909"/>
      <c r="C3" s="2909"/>
      <c r="D3" s="2909"/>
      <c r="E3" s="2909"/>
      <c r="F3" s="2909"/>
      <c r="G3" s="2909"/>
      <c r="H3" s="2909"/>
      <c r="I3" s="2909"/>
      <c r="J3" s="2909"/>
      <c r="K3" s="2909"/>
      <c r="L3" s="2909"/>
      <c r="M3" s="2909"/>
      <c r="N3" s="2909"/>
      <c r="O3" s="2909"/>
      <c r="P3" s="2909"/>
      <c r="Q3" s="2909"/>
      <c r="R3" s="2909"/>
    </row>
    <row r="4" spans="1:23" s="868" customFormat="1" ht="12.75" thickBot="1" x14ac:dyDescent="0.3">
      <c r="A4" s="2910" t="s">
        <v>0</v>
      </c>
      <c r="B4" s="2910"/>
      <c r="C4" s="2910"/>
      <c r="D4" s="2910"/>
      <c r="E4" s="2910"/>
      <c r="F4" s="2910"/>
      <c r="G4" s="2910"/>
      <c r="H4" s="2910"/>
      <c r="I4" s="2910"/>
      <c r="J4" s="2910"/>
      <c r="K4" s="2910"/>
      <c r="L4" s="2910"/>
      <c r="M4" s="2910"/>
      <c r="N4" s="2910"/>
      <c r="O4" s="2910"/>
      <c r="P4" s="2910"/>
      <c r="Q4" s="2910"/>
      <c r="R4" s="2910"/>
    </row>
    <row r="5" spans="1:23" s="230" customFormat="1" ht="12.75" thickBot="1" x14ac:dyDescent="0.3">
      <c r="A5" s="2911" t="s">
        <v>1</v>
      </c>
      <c r="B5" s="2914" t="s">
        <v>2</v>
      </c>
      <c r="C5" s="2917" t="s">
        <v>3</v>
      </c>
      <c r="D5" s="2920" t="s">
        <v>4</v>
      </c>
      <c r="E5" s="2923" t="s">
        <v>5</v>
      </c>
      <c r="F5" s="2926" t="s">
        <v>6</v>
      </c>
      <c r="G5" s="2886" t="s">
        <v>7</v>
      </c>
      <c r="H5" s="2889" t="s">
        <v>192</v>
      </c>
      <c r="I5" s="2892" t="s">
        <v>192</v>
      </c>
      <c r="J5" s="2893"/>
      <c r="K5" s="2893"/>
      <c r="L5" s="2894"/>
      <c r="M5" s="2901" t="s">
        <v>247</v>
      </c>
      <c r="N5" s="2901" t="s">
        <v>248</v>
      </c>
      <c r="O5" s="2904" t="s">
        <v>186</v>
      </c>
      <c r="P5" s="2905"/>
      <c r="Q5" s="2905"/>
      <c r="R5" s="2906"/>
    </row>
    <row r="6" spans="1:23" s="230" customFormat="1" x14ac:dyDescent="0.25">
      <c r="A6" s="2912"/>
      <c r="B6" s="2915"/>
      <c r="C6" s="2918"/>
      <c r="D6" s="2921"/>
      <c r="E6" s="2924"/>
      <c r="F6" s="2927"/>
      <c r="G6" s="2887"/>
      <c r="H6" s="2890"/>
      <c r="I6" s="2895"/>
      <c r="J6" s="2896"/>
      <c r="K6" s="2896"/>
      <c r="L6" s="2897"/>
      <c r="M6" s="2902"/>
      <c r="N6" s="2902"/>
      <c r="O6" s="2430" t="s">
        <v>57</v>
      </c>
      <c r="P6" s="2432" t="s">
        <v>60</v>
      </c>
      <c r="Q6" s="2433"/>
      <c r="R6" s="2434"/>
    </row>
    <row r="7" spans="1:23" s="230" customFormat="1" ht="59.25" thickBot="1" x14ac:dyDescent="0.3">
      <c r="A7" s="2913"/>
      <c r="B7" s="2916"/>
      <c r="C7" s="2919"/>
      <c r="D7" s="2922"/>
      <c r="E7" s="2925"/>
      <c r="F7" s="2928"/>
      <c r="G7" s="2888"/>
      <c r="H7" s="2891"/>
      <c r="I7" s="2898"/>
      <c r="J7" s="2899"/>
      <c r="K7" s="2899"/>
      <c r="L7" s="2900"/>
      <c r="M7" s="2903"/>
      <c r="N7" s="2903"/>
      <c r="O7" s="2431"/>
      <c r="P7" s="201" t="s">
        <v>62</v>
      </c>
      <c r="Q7" s="201" t="s">
        <v>111</v>
      </c>
      <c r="R7" s="202" t="s">
        <v>193</v>
      </c>
    </row>
    <row r="8" spans="1:23" s="868" customFormat="1" x14ac:dyDescent="0.25">
      <c r="A8" s="2873" t="s">
        <v>165</v>
      </c>
      <c r="B8" s="2874"/>
      <c r="C8" s="2874"/>
      <c r="D8" s="2874"/>
      <c r="E8" s="2874"/>
      <c r="F8" s="2874"/>
      <c r="G8" s="2874"/>
      <c r="H8" s="2874"/>
      <c r="I8" s="2874"/>
      <c r="J8" s="2874"/>
      <c r="K8" s="2874"/>
      <c r="L8" s="2874"/>
      <c r="M8" s="2874"/>
      <c r="N8" s="2874"/>
      <c r="O8" s="2874"/>
      <c r="P8" s="2874"/>
      <c r="Q8" s="2874"/>
      <c r="R8" s="2875"/>
    </row>
    <row r="9" spans="1:23" s="868" customFormat="1" ht="12.75" thickBot="1" x14ac:dyDescent="0.3">
      <c r="A9" s="2876" t="s">
        <v>12</v>
      </c>
      <c r="B9" s="2877"/>
      <c r="C9" s="2877"/>
      <c r="D9" s="2877"/>
      <c r="E9" s="2877"/>
      <c r="F9" s="2877"/>
      <c r="G9" s="2877"/>
      <c r="H9" s="2877"/>
      <c r="I9" s="2877"/>
      <c r="J9" s="2877"/>
      <c r="K9" s="2877"/>
      <c r="L9" s="2877"/>
      <c r="M9" s="2877"/>
      <c r="N9" s="2877"/>
      <c r="O9" s="2877"/>
      <c r="P9" s="2877"/>
      <c r="Q9" s="2877"/>
      <c r="R9" s="2878"/>
      <c r="W9" s="230"/>
    </row>
    <row r="10" spans="1:23" s="230" customFormat="1" ht="12.75" thickBot="1" x14ac:dyDescent="0.3">
      <c r="A10" s="869" t="s">
        <v>13</v>
      </c>
      <c r="B10" s="2879" t="s">
        <v>14</v>
      </c>
      <c r="C10" s="2879"/>
      <c r="D10" s="2879"/>
      <c r="E10" s="2879"/>
      <c r="F10" s="2879"/>
      <c r="G10" s="2879"/>
      <c r="H10" s="2879"/>
      <c r="I10" s="2879"/>
      <c r="J10" s="2879"/>
      <c r="K10" s="2879"/>
      <c r="L10" s="2879"/>
      <c r="M10" s="2879"/>
      <c r="N10" s="2879"/>
      <c r="O10" s="2879"/>
      <c r="P10" s="2879"/>
      <c r="Q10" s="2879"/>
      <c r="R10" s="2880"/>
    </row>
    <row r="11" spans="1:23" s="230" customFormat="1" ht="12.75" thickBot="1" x14ac:dyDescent="0.3">
      <c r="A11" s="870" t="s">
        <v>13</v>
      </c>
      <c r="B11" s="871" t="s">
        <v>13</v>
      </c>
      <c r="C11" s="2881" t="s">
        <v>15</v>
      </c>
      <c r="D11" s="2881"/>
      <c r="E11" s="2881"/>
      <c r="F11" s="2881"/>
      <c r="G11" s="2882"/>
      <c r="H11" s="2882"/>
      <c r="I11" s="2882"/>
      <c r="J11" s="2882"/>
      <c r="K11" s="2882"/>
      <c r="L11" s="2882"/>
      <c r="M11" s="2882"/>
      <c r="N11" s="2882"/>
      <c r="O11" s="2882"/>
      <c r="P11" s="2882"/>
      <c r="Q11" s="2882"/>
      <c r="R11" s="2883"/>
    </row>
    <row r="12" spans="1:23" s="230" customFormat="1" ht="36" x14ac:dyDescent="0.25">
      <c r="A12" s="1359" t="s">
        <v>13</v>
      </c>
      <c r="B12" s="872" t="s">
        <v>13</v>
      </c>
      <c r="C12" s="1368" t="s">
        <v>13</v>
      </c>
      <c r="D12" s="2804" t="s">
        <v>63</v>
      </c>
      <c r="E12" s="873"/>
      <c r="F12" s="1376" t="s">
        <v>26</v>
      </c>
      <c r="G12" s="995" t="s">
        <v>17</v>
      </c>
      <c r="H12" s="414">
        <v>7.6</v>
      </c>
      <c r="I12" s="862">
        <v>2290.4</v>
      </c>
      <c r="J12" s="874">
        <v>2290.4</v>
      </c>
      <c r="K12" s="875"/>
      <c r="L12" s="912"/>
      <c r="M12" s="876">
        <v>2290.4</v>
      </c>
      <c r="N12" s="876">
        <v>2290.4</v>
      </c>
      <c r="O12" s="41" t="s">
        <v>236</v>
      </c>
      <c r="P12" s="246">
        <v>5</v>
      </c>
      <c r="Q12" s="234">
        <v>5</v>
      </c>
      <c r="R12" s="247">
        <v>5</v>
      </c>
    </row>
    <row r="13" spans="1:23" s="230" customFormat="1" x14ac:dyDescent="0.25">
      <c r="A13" s="1354"/>
      <c r="B13" s="877"/>
      <c r="C13" s="1369"/>
      <c r="D13" s="2759"/>
      <c r="E13" s="878"/>
      <c r="F13" s="1139"/>
      <c r="G13" s="845"/>
      <c r="H13" s="428"/>
      <c r="I13" s="519"/>
      <c r="J13" s="879"/>
      <c r="K13" s="880"/>
      <c r="L13" s="1097"/>
      <c r="M13" s="857"/>
      <c r="N13" s="882"/>
      <c r="O13" s="2884" t="s">
        <v>113</v>
      </c>
      <c r="P13" s="1340">
        <v>4600</v>
      </c>
      <c r="Q13" s="1325">
        <v>4500</v>
      </c>
      <c r="R13" s="1339">
        <v>4500</v>
      </c>
    </row>
    <row r="14" spans="1:23" s="230" customFormat="1" x14ac:dyDescent="0.25">
      <c r="A14" s="1354"/>
      <c r="B14" s="877"/>
      <c r="C14" s="1369"/>
      <c r="D14" s="2759"/>
      <c r="E14" s="878"/>
      <c r="F14" s="1139"/>
      <c r="G14" s="845" t="s">
        <v>27</v>
      </c>
      <c r="H14" s="428">
        <v>13000</v>
      </c>
      <c r="I14" s="519">
        <f>J14</f>
        <v>22047.5</v>
      </c>
      <c r="J14" s="834">
        <v>22047.5</v>
      </c>
      <c r="K14" s="880"/>
      <c r="L14" s="1097"/>
      <c r="M14" s="857">
        <v>22047.5</v>
      </c>
      <c r="N14" s="857">
        <v>22047.5</v>
      </c>
      <c r="O14" s="2885"/>
      <c r="P14" s="883"/>
      <c r="Q14" s="648"/>
      <c r="R14" s="232"/>
    </row>
    <row r="15" spans="1:23" s="230" customFormat="1" ht="24" x14ac:dyDescent="0.25">
      <c r="A15" s="1354"/>
      <c r="B15" s="877"/>
      <c r="C15" s="1369"/>
      <c r="D15" s="2759"/>
      <c r="E15" s="261"/>
      <c r="F15" s="1139"/>
      <c r="G15" s="59"/>
      <c r="H15" s="1309"/>
      <c r="I15" s="517"/>
      <c r="J15" s="884"/>
      <c r="K15" s="885"/>
      <c r="L15" s="459"/>
      <c r="M15" s="886"/>
      <c r="N15" s="932"/>
      <c r="O15" s="1109" t="s">
        <v>134</v>
      </c>
      <c r="P15" s="1081">
        <v>183</v>
      </c>
      <c r="Q15" s="1325">
        <v>183</v>
      </c>
      <c r="R15" s="1322">
        <v>183</v>
      </c>
    </row>
    <row r="16" spans="1:23" s="230" customFormat="1" ht="24" x14ac:dyDescent="0.25">
      <c r="A16" s="1354"/>
      <c r="B16" s="877"/>
      <c r="C16" s="1369"/>
      <c r="D16" s="1346" t="s">
        <v>226</v>
      </c>
      <c r="E16" s="878"/>
      <c r="F16" s="1139"/>
      <c r="G16" s="1123"/>
      <c r="H16" s="550"/>
      <c r="I16" s="520"/>
      <c r="J16" s="1085"/>
      <c r="K16" s="242"/>
      <c r="L16" s="934"/>
      <c r="M16" s="858"/>
      <c r="N16" s="858"/>
      <c r="O16" s="1110" t="s">
        <v>112</v>
      </c>
      <c r="P16" s="1340">
        <v>18220</v>
      </c>
      <c r="Q16" s="1325">
        <v>18220</v>
      </c>
      <c r="R16" s="1339">
        <v>18220</v>
      </c>
    </row>
    <row r="17" spans="1:18" s="230" customFormat="1" x14ac:dyDescent="0.25">
      <c r="A17" s="1354"/>
      <c r="B17" s="877"/>
      <c r="C17" s="1369"/>
      <c r="D17" s="2758" t="s">
        <v>227</v>
      </c>
      <c r="E17" s="878"/>
      <c r="F17" s="1139"/>
      <c r="G17" s="1123"/>
      <c r="H17" s="550"/>
      <c r="I17" s="519"/>
      <c r="J17" s="1085"/>
      <c r="K17" s="242"/>
      <c r="L17" s="934"/>
      <c r="M17" s="858"/>
      <c r="N17" s="1086"/>
      <c r="O17" s="442"/>
      <c r="P17" s="267"/>
      <c r="Q17" s="1332"/>
      <c r="R17" s="207"/>
    </row>
    <row r="18" spans="1:18" s="230" customFormat="1" ht="12.75" thickBot="1" x14ac:dyDescent="0.3">
      <c r="A18" s="1354"/>
      <c r="B18" s="877"/>
      <c r="C18" s="1369"/>
      <c r="D18" s="2762"/>
      <c r="E18" s="878"/>
      <c r="F18" s="1139"/>
      <c r="G18" s="888" t="s">
        <v>18</v>
      </c>
      <c r="H18" s="330">
        <f>SUM(H12:H17)</f>
        <v>13007.6</v>
      </c>
      <c r="I18" s="323">
        <f>SUM(I12:I17)</f>
        <v>24337.9</v>
      </c>
      <c r="J18" s="325">
        <f>SUM(J12:J17)</f>
        <v>24337.9</v>
      </c>
      <c r="K18" s="325"/>
      <c r="L18" s="331"/>
      <c r="M18" s="343">
        <f>SUM(M12:M17)</f>
        <v>24337.9</v>
      </c>
      <c r="N18" s="343">
        <f>SUM(N12:N17)</f>
        <v>24337.9</v>
      </c>
      <c r="O18" s="1080"/>
      <c r="P18" s="1082"/>
      <c r="Q18" s="1333"/>
      <c r="R18" s="1335"/>
    </row>
    <row r="19" spans="1:18" s="230" customFormat="1" ht="24" x14ac:dyDescent="0.25">
      <c r="A19" s="1359" t="s">
        <v>13</v>
      </c>
      <c r="B19" s="872" t="s">
        <v>13</v>
      </c>
      <c r="C19" s="1368" t="s">
        <v>19</v>
      </c>
      <c r="D19" s="1330" t="s">
        <v>64</v>
      </c>
      <c r="E19" s="873"/>
      <c r="F19" s="1376" t="s">
        <v>26</v>
      </c>
      <c r="G19" s="845" t="s">
        <v>17</v>
      </c>
      <c r="H19" s="429">
        <v>5495.8</v>
      </c>
      <c r="I19" s="521">
        <f>J19</f>
        <v>5495.8</v>
      </c>
      <c r="J19" s="835">
        <v>5495.8</v>
      </c>
      <c r="K19" s="838">
        <v>1653</v>
      </c>
      <c r="L19" s="149"/>
      <c r="M19" s="35">
        <v>5829.8</v>
      </c>
      <c r="N19" s="35">
        <v>5829.8</v>
      </c>
      <c r="O19" s="2286" t="s">
        <v>135</v>
      </c>
      <c r="P19" s="1022">
        <v>464</v>
      </c>
      <c r="Q19" s="1023">
        <v>464</v>
      </c>
      <c r="R19" s="1024">
        <v>464</v>
      </c>
    </row>
    <row r="20" spans="1:18" s="230" customFormat="1" ht="12.75" thickBot="1" x14ac:dyDescent="0.3">
      <c r="A20" s="1354"/>
      <c r="B20" s="877"/>
      <c r="C20" s="1369"/>
      <c r="D20" s="1350"/>
      <c r="E20" s="878"/>
      <c r="F20" s="1139"/>
      <c r="G20" s="888" t="s">
        <v>18</v>
      </c>
      <c r="H20" s="330">
        <f>H19</f>
        <v>5495.8</v>
      </c>
      <c r="I20" s="330">
        <f>L20+J20</f>
        <v>5495.8</v>
      </c>
      <c r="J20" s="325">
        <f>SUM(J19:J19)</f>
        <v>5495.8</v>
      </c>
      <c r="K20" s="324">
        <f>SUM(K19:K19)</f>
        <v>1653</v>
      </c>
      <c r="L20" s="331"/>
      <c r="M20" s="343">
        <f>SUM(M19:M19)</f>
        <v>5829.8</v>
      </c>
      <c r="N20" s="324">
        <f>SUM(N19:N19)</f>
        <v>5829.8</v>
      </c>
      <c r="O20" s="2189"/>
      <c r="P20" s="1374"/>
      <c r="Q20" s="1314"/>
      <c r="R20" s="515"/>
    </row>
    <row r="21" spans="1:18" s="230" customFormat="1" x14ac:dyDescent="0.25">
      <c r="A21" s="1359" t="s">
        <v>13</v>
      </c>
      <c r="B21" s="872" t="s">
        <v>13</v>
      </c>
      <c r="C21" s="1368" t="s">
        <v>22</v>
      </c>
      <c r="D21" s="2286" t="s">
        <v>65</v>
      </c>
      <c r="E21" s="873"/>
      <c r="F21" s="1376" t="s">
        <v>26</v>
      </c>
      <c r="G21" s="854" t="s">
        <v>17</v>
      </c>
      <c r="H21" s="429">
        <v>548</v>
      </c>
      <c r="I21" s="429">
        <f>J21</f>
        <v>548</v>
      </c>
      <c r="J21" s="842">
        <v>548</v>
      </c>
      <c r="K21" s="1026">
        <v>418.9</v>
      </c>
      <c r="L21" s="822"/>
      <c r="M21" s="193">
        <v>548</v>
      </c>
      <c r="N21" s="193">
        <v>548</v>
      </c>
      <c r="O21" s="2286" t="s">
        <v>66</v>
      </c>
      <c r="P21" s="2378">
        <v>17</v>
      </c>
      <c r="Q21" s="2190">
        <v>17</v>
      </c>
      <c r="R21" s="2380">
        <v>17</v>
      </c>
    </row>
    <row r="22" spans="1:18" s="230" customFormat="1" ht="12.75" thickBot="1" x14ac:dyDescent="0.3">
      <c r="A22" s="1371"/>
      <c r="B22" s="889"/>
      <c r="C22" s="1370"/>
      <c r="D22" s="2189"/>
      <c r="E22" s="890"/>
      <c r="F22" s="1377"/>
      <c r="G22" s="888" t="s">
        <v>18</v>
      </c>
      <c r="H22" s="330">
        <f>H21</f>
        <v>548</v>
      </c>
      <c r="I22" s="330">
        <f>J22+L22</f>
        <v>548</v>
      </c>
      <c r="J22" s="325">
        <f>+J21</f>
        <v>548</v>
      </c>
      <c r="K22" s="324">
        <f>+K21</f>
        <v>418.9</v>
      </c>
      <c r="L22" s="331"/>
      <c r="M22" s="323">
        <f>+M21</f>
        <v>548</v>
      </c>
      <c r="N22" s="323">
        <f>+N21</f>
        <v>548</v>
      </c>
      <c r="O22" s="2189"/>
      <c r="P22" s="2379"/>
      <c r="Q22" s="2191"/>
      <c r="R22" s="2381"/>
    </row>
    <row r="23" spans="1:18" s="230" customFormat="1" x14ac:dyDescent="0.25">
      <c r="A23" s="1359" t="s">
        <v>13</v>
      </c>
      <c r="B23" s="872" t="s">
        <v>13</v>
      </c>
      <c r="C23" s="1368" t="s">
        <v>24</v>
      </c>
      <c r="D23" s="2804" t="s">
        <v>67</v>
      </c>
      <c r="E23" s="873"/>
      <c r="F23" s="1376" t="s">
        <v>26</v>
      </c>
      <c r="G23" s="854" t="s">
        <v>17</v>
      </c>
      <c r="H23" s="327">
        <v>2626.4</v>
      </c>
      <c r="I23" s="336">
        <f>343.2+2283.2</f>
        <v>2626.4</v>
      </c>
      <c r="J23" s="1055">
        <f>I23</f>
        <v>2626.4</v>
      </c>
      <c r="K23" s="157"/>
      <c r="L23" s="1125"/>
      <c r="M23" s="35">
        <v>2600</v>
      </c>
      <c r="N23" s="35">
        <v>2600</v>
      </c>
      <c r="O23" s="2286" t="s">
        <v>104</v>
      </c>
      <c r="P23" s="2365">
        <v>2700</v>
      </c>
      <c r="Q23" s="2348">
        <v>2700</v>
      </c>
      <c r="R23" s="2349">
        <v>2700</v>
      </c>
    </row>
    <row r="24" spans="1:18" s="230" customFormat="1" ht="12.75" thickBot="1" x14ac:dyDescent="0.3">
      <c r="A24" s="1371"/>
      <c r="B24" s="889"/>
      <c r="C24" s="1370"/>
      <c r="D24" s="2762"/>
      <c r="E24" s="890"/>
      <c r="F24" s="1377"/>
      <c r="G24" s="888" t="s">
        <v>18</v>
      </c>
      <c r="H24" s="330">
        <f>H23</f>
        <v>2626.4</v>
      </c>
      <c r="I24" s="330">
        <f t="shared" ref="I24:I30" si="0">J24+L24</f>
        <v>2626.4</v>
      </c>
      <c r="J24" s="325">
        <f>+J23</f>
        <v>2626.4</v>
      </c>
      <c r="K24" s="324"/>
      <c r="L24" s="331"/>
      <c r="M24" s="323">
        <f>+M23</f>
        <v>2600</v>
      </c>
      <c r="N24" s="323">
        <f>+N23</f>
        <v>2600</v>
      </c>
      <c r="O24" s="2189"/>
      <c r="P24" s="2366"/>
      <c r="Q24" s="2367"/>
      <c r="R24" s="2377"/>
    </row>
    <row r="25" spans="1:18" s="230" customFormat="1" x14ac:dyDescent="0.25">
      <c r="A25" s="2806" t="s">
        <v>13</v>
      </c>
      <c r="B25" s="2807" t="s">
        <v>13</v>
      </c>
      <c r="C25" s="2837" t="s">
        <v>28</v>
      </c>
      <c r="D25" s="2804" t="s">
        <v>20</v>
      </c>
      <c r="E25" s="2869"/>
      <c r="F25" s="2871" t="s">
        <v>26</v>
      </c>
      <c r="G25" s="995" t="s">
        <v>21</v>
      </c>
      <c r="H25" s="414">
        <v>36503</v>
      </c>
      <c r="I25" s="414">
        <f>J25</f>
        <v>36503</v>
      </c>
      <c r="J25" s="159">
        <v>36503</v>
      </c>
      <c r="K25" s="159"/>
      <c r="L25" s="1126"/>
      <c r="M25" s="39">
        <v>36204</v>
      </c>
      <c r="N25" s="40">
        <v>36204</v>
      </c>
      <c r="O25" s="41" t="s">
        <v>68</v>
      </c>
      <c r="P25" s="782">
        <v>6460</v>
      </c>
      <c r="Q25" s="253">
        <v>6419</v>
      </c>
      <c r="R25" s="254">
        <v>6419</v>
      </c>
    </row>
    <row r="26" spans="1:18" s="230" customFormat="1" ht="12.75" thickBot="1" x14ac:dyDescent="0.3">
      <c r="A26" s="2860"/>
      <c r="B26" s="2861"/>
      <c r="C26" s="2839"/>
      <c r="D26" s="2762"/>
      <c r="E26" s="2870"/>
      <c r="F26" s="2872"/>
      <c r="G26" s="888" t="s">
        <v>18</v>
      </c>
      <c r="H26" s="330">
        <f>H25</f>
        <v>36503</v>
      </c>
      <c r="I26" s="330">
        <f t="shared" si="0"/>
        <v>36503</v>
      </c>
      <c r="J26" s="417">
        <f>+J25</f>
        <v>36503</v>
      </c>
      <c r="K26" s="325"/>
      <c r="L26" s="383"/>
      <c r="M26" s="323">
        <f>+M25</f>
        <v>36204</v>
      </c>
      <c r="N26" s="343">
        <f>+N25</f>
        <v>36204</v>
      </c>
      <c r="O26" s="42"/>
      <c r="P26" s="203"/>
      <c r="Q26" s="784"/>
      <c r="R26" s="785"/>
    </row>
    <row r="27" spans="1:18" s="230" customFormat="1" x14ac:dyDescent="0.25">
      <c r="A27" s="1359" t="s">
        <v>13</v>
      </c>
      <c r="B27" s="872" t="s">
        <v>13</v>
      </c>
      <c r="C27" s="1368" t="s">
        <v>36</v>
      </c>
      <c r="D27" s="2804" t="s">
        <v>23</v>
      </c>
      <c r="E27" s="1373"/>
      <c r="F27" s="1140" t="s">
        <v>26</v>
      </c>
      <c r="G27" s="1373" t="s">
        <v>21</v>
      </c>
      <c r="H27" s="941">
        <v>8981</v>
      </c>
      <c r="I27" s="336">
        <f>J27</f>
        <v>8981</v>
      </c>
      <c r="J27" s="1017">
        <v>8981</v>
      </c>
      <c r="K27" s="148"/>
      <c r="L27" s="1127"/>
      <c r="M27" s="35">
        <v>9002</v>
      </c>
      <c r="N27" s="36">
        <v>9002</v>
      </c>
      <c r="O27" s="2865" t="s">
        <v>68</v>
      </c>
      <c r="P27" s="2373">
        <v>3457</v>
      </c>
      <c r="Q27" s="2360">
        <v>3702</v>
      </c>
      <c r="R27" s="2362">
        <v>3702</v>
      </c>
    </row>
    <row r="28" spans="1:18" s="230" customFormat="1" ht="12.75" thickBot="1" x14ac:dyDescent="0.3">
      <c r="A28" s="1371"/>
      <c r="B28" s="889"/>
      <c r="C28" s="1370"/>
      <c r="D28" s="2762"/>
      <c r="E28" s="890"/>
      <c r="F28" s="1377"/>
      <c r="G28" s="888" t="s">
        <v>18</v>
      </c>
      <c r="H28" s="330">
        <f>H27</f>
        <v>8981</v>
      </c>
      <c r="I28" s="330">
        <f t="shared" si="0"/>
        <v>8981</v>
      </c>
      <c r="J28" s="417">
        <f>+J27</f>
        <v>8981</v>
      </c>
      <c r="K28" s="325"/>
      <c r="L28" s="383"/>
      <c r="M28" s="323">
        <f t="shared" ref="M28:N28" si="1">+M27</f>
        <v>9002</v>
      </c>
      <c r="N28" s="323">
        <f t="shared" si="1"/>
        <v>9002</v>
      </c>
      <c r="O28" s="2372"/>
      <c r="P28" s="2374"/>
      <c r="Q28" s="2361"/>
      <c r="R28" s="2363"/>
    </row>
    <row r="29" spans="1:18" s="868" customFormat="1" ht="24" x14ac:dyDescent="0.25">
      <c r="A29" s="2806" t="s">
        <v>13</v>
      </c>
      <c r="B29" s="2807" t="s">
        <v>13</v>
      </c>
      <c r="C29" s="2866" t="s">
        <v>38</v>
      </c>
      <c r="D29" s="892" t="s">
        <v>25</v>
      </c>
      <c r="E29" s="1373"/>
      <c r="F29" s="1378" t="s">
        <v>26</v>
      </c>
      <c r="G29" s="1124" t="s">
        <v>27</v>
      </c>
      <c r="H29" s="1309">
        <v>534.6</v>
      </c>
      <c r="I29" s="861">
        <f>J29+L29</f>
        <v>532.1</v>
      </c>
      <c r="J29" s="891">
        <v>532.1</v>
      </c>
      <c r="K29" s="893"/>
      <c r="L29" s="1127"/>
      <c r="M29" s="44">
        <v>540</v>
      </c>
      <c r="N29" s="255">
        <v>540</v>
      </c>
      <c r="O29" s="2868" t="s">
        <v>105</v>
      </c>
      <c r="P29" s="2365">
        <v>1983</v>
      </c>
      <c r="Q29" s="2348">
        <v>1980</v>
      </c>
      <c r="R29" s="2349">
        <v>1980</v>
      </c>
    </row>
    <row r="30" spans="1:18" s="230" customFormat="1" ht="12.75" thickBot="1" x14ac:dyDescent="0.3">
      <c r="A30" s="2753"/>
      <c r="B30" s="2755"/>
      <c r="C30" s="2867"/>
      <c r="D30" s="894"/>
      <c r="E30" s="878"/>
      <c r="F30" s="1139"/>
      <c r="G30" s="888" t="s">
        <v>18</v>
      </c>
      <c r="H30" s="330">
        <f>H29</f>
        <v>534.6</v>
      </c>
      <c r="I30" s="330">
        <f t="shared" si="0"/>
        <v>532.1</v>
      </c>
      <c r="J30" s="417">
        <f>+J29</f>
        <v>532.1</v>
      </c>
      <c r="K30" s="325"/>
      <c r="L30" s="383"/>
      <c r="M30" s="323">
        <f t="shared" ref="M30:N30" si="2">+M29</f>
        <v>540</v>
      </c>
      <c r="N30" s="323">
        <f t="shared" si="2"/>
        <v>540</v>
      </c>
      <c r="O30" s="2293"/>
      <c r="P30" s="2366"/>
      <c r="Q30" s="2367"/>
      <c r="R30" s="2368"/>
    </row>
    <row r="31" spans="1:18" s="230" customFormat="1" ht="24" x14ac:dyDescent="0.25">
      <c r="A31" s="2806" t="s">
        <v>13</v>
      </c>
      <c r="B31" s="2807" t="s">
        <v>13</v>
      </c>
      <c r="C31" s="895" t="s">
        <v>69</v>
      </c>
      <c r="D31" s="2804" t="s">
        <v>29</v>
      </c>
      <c r="E31" s="873"/>
      <c r="F31" s="1137">
        <v>3</v>
      </c>
      <c r="G31" s="1373" t="s">
        <v>27</v>
      </c>
      <c r="H31" s="941">
        <v>570.1</v>
      </c>
      <c r="I31" s="1145">
        <v>570.1</v>
      </c>
      <c r="J31" s="1142">
        <f>I31</f>
        <v>570.1</v>
      </c>
      <c r="K31" s="1143"/>
      <c r="L31" s="1144"/>
      <c r="M31" s="251">
        <v>570</v>
      </c>
      <c r="N31" s="1146">
        <v>570</v>
      </c>
      <c r="O31" s="1375" t="s">
        <v>136</v>
      </c>
      <c r="P31" s="1338">
        <v>4900</v>
      </c>
      <c r="Q31" s="1336">
        <v>4900</v>
      </c>
      <c r="R31" s="1337">
        <v>4900</v>
      </c>
    </row>
    <row r="32" spans="1:18" s="230" customFormat="1" ht="12.75" thickBot="1" x14ac:dyDescent="0.3">
      <c r="A32" s="2860"/>
      <c r="B32" s="2861"/>
      <c r="C32" s="896"/>
      <c r="D32" s="2762"/>
      <c r="E32" s="878"/>
      <c r="F32" s="1141"/>
      <c r="G32" s="1389" t="s">
        <v>18</v>
      </c>
      <c r="H32" s="1224">
        <f>H31</f>
        <v>570.1</v>
      </c>
      <c r="I32" s="340">
        <f>J32+L32</f>
        <v>570.1</v>
      </c>
      <c r="J32" s="351">
        <f>+J31</f>
        <v>570.1</v>
      </c>
      <c r="K32" s="350"/>
      <c r="L32" s="358"/>
      <c r="M32" s="340">
        <f>+M31</f>
        <v>570</v>
      </c>
      <c r="N32" s="343">
        <f>+N31</f>
        <v>570</v>
      </c>
      <c r="O32" s="1331"/>
      <c r="P32" s="783"/>
      <c r="Q32" s="784"/>
      <c r="R32" s="785"/>
    </row>
    <row r="33" spans="1:23" s="868" customFormat="1" ht="12.75" thickBot="1" x14ac:dyDescent="0.3">
      <c r="A33" s="870" t="s">
        <v>13</v>
      </c>
      <c r="B33" s="871" t="s">
        <v>13</v>
      </c>
      <c r="C33" s="2862" t="s">
        <v>30</v>
      </c>
      <c r="D33" s="2863"/>
      <c r="E33" s="2863"/>
      <c r="F33" s="2863"/>
      <c r="G33" s="2864"/>
      <c r="H33" s="1282">
        <f>H32+H30+H28+H26+H24+H22+H20+H18</f>
        <v>68266.5</v>
      </c>
      <c r="I33" s="898">
        <f>J33+L33</f>
        <v>79594.3</v>
      </c>
      <c r="J33" s="899">
        <f>J32+J30+J28+J26+J24+J22+J20+J18</f>
        <v>79594.3</v>
      </c>
      <c r="K33" s="900">
        <f>K32+K30+K28+K26+K24+K22+K20+K18</f>
        <v>2071.9</v>
      </c>
      <c r="L33" s="1128"/>
      <c r="M33" s="1027">
        <f>M32+M30+M28+M26+M24+M22+M20+M18</f>
        <v>79631.7</v>
      </c>
      <c r="N33" s="899">
        <f>N32+N30+N28+N26+N24+N22+N20+N18</f>
        <v>79631.7</v>
      </c>
      <c r="O33" s="2729"/>
      <c r="P33" s="2730"/>
      <c r="Q33" s="2730"/>
      <c r="R33" s="2731"/>
      <c r="U33" s="1147"/>
      <c r="W33" s="230"/>
    </row>
    <row r="34" spans="1:23" s="868" customFormat="1" ht="12.75" thickBot="1" x14ac:dyDescent="0.3">
      <c r="A34" s="938" t="s">
        <v>13</v>
      </c>
      <c r="B34" s="871" t="s">
        <v>19</v>
      </c>
      <c r="C34" s="2854" t="s">
        <v>31</v>
      </c>
      <c r="D34" s="2854"/>
      <c r="E34" s="2854"/>
      <c r="F34" s="2854"/>
      <c r="G34" s="2854"/>
      <c r="H34" s="2854"/>
      <c r="I34" s="2854"/>
      <c r="J34" s="2854"/>
      <c r="K34" s="2854"/>
      <c r="L34" s="2854"/>
      <c r="M34" s="2854"/>
      <c r="N34" s="2854"/>
      <c r="O34" s="2854"/>
      <c r="P34" s="2854"/>
      <c r="Q34" s="2854"/>
      <c r="R34" s="2855"/>
      <c r="T34" s="230"/>
      <c r="U34" s="230"/>
    </row>
    <row r="35" spans="1:23" s="230" customFormat="1" x14ac:dyDescent="0.25">
      <c r="A35" s="1359" t="s">
        <v>13</v>
      </c>
      <c r="B35" s="1360" t="s">
        <v>19</v>
      </c>
      <c r="C35" s="1173" t="s">
        <v>13</v>
      </c>
      <c r="D35" s="2856" t="s">
        <v>56</v>
      </c>
      <c r="E35" s="1176"/>
      <c r="F35" s="1137">
        <v>3</v>
      </c>
      <c r="G35" s="855" t="s">
        <v>27</v>
      </c>
      <c r="H35" s="1247">
        <v>9196.5</v>
      </c>
      <c r="I35" s="1247">
        <f>J35+L35</f>
        <v>9377</v>
      </c>
      <c r="J35" s="1237">
        <v>9370.5</v>
      </c>
      <c r="K35" s="838">
        <v>6122</v>
      </c>
      <c r="L35" s="149">
        <f>2+4.5</f>
        <v>6.5</v>
      </c>
      <c r="M35" s="1037">
        <v>9825.1</v>
      </c>
      <c r="N35" s="98">
        <v>9872.7999999999993</v>
      </c>
      <c r="O35" s="2858" t="s">
        <v>138</v>
      </c>
      <c r="P35" s="205">
        <v>418</v>
      </c>
      <c r="Q35" s="1317">
        <v>418</v>
      </c>
      <c r="R35" s="1319">
        <v>418</v>
      </c>
      <c r="S35" s="1149"/>
      <c r="T35" s="2859"/>
      <c r="U35" s="1236"/>
    </row>
    <row r="36" spans="1:23" s="230" customFormat="1" x14ac:dyDescent="0.25">
      <c r="A36" s="1354"/>
      <c r="B36" s="1355"/>
      <c r="C36" s="905"/>
      <c r="D36" s="2857"/>
      <c r="E36" s="909"/>
      <c r="F36" s="1386"/>
      <c r="G36" s="59" t="s">
        <v>32</v>
      </c>
      <c r="H36" s="1249">
        <v>1689.5</v>
      </c>
      <c r="I36" s="1248">
        <f>J36+L36</f>
        <v>1689.5</v>
      </c>
      <c r="J36" s="1094">
        <v>1627.5</v>
      </c>
      <c r="K36" s="151">
        <v>366.9</v>
      </c>
      <c r="L36" s="152">
        <v>62</v>
      </c>
      <c r="M36" s="1037">
        <v>1820.2</v>
      </c>
      <c r="N36" s="72">
        <v>1830.2</v>
      </c>
      <c r="O36" s="2794"/>
      <c r="P36" s="693"/>
      <c r="Q36" s="1318"/>
      <c r="R36" s="1320"/>
      <c r="S36" s="1149"/>
      <c r="T36" s="2859"/>
    </row>
    <row r="37" spans="1:23" s="230" customFormat="1" x14ac:dyDescent="0.25">
      <c r="A37" s="1354"/>
      <c r="B37" s="1355"/>
      <c r="C37" s="905"/>
      <c r="D37" s="1150"/>
      <c r="E37" s="909"/>
      <c r="F37" s="1386"/>
      <c r="G37" s="1123" t="s">
        <v>17</v>
      </c>
      <c r="H37" s="1250">
        <v>1668</v>
      </c>
      <c r="I37" s="1248">
        <f>J37</f>
        <v>1668</v>
      </c>
      <c r="J37" s="831">
        <v>1668</v>
      </c>
      <c r="K37" s="292">
        <v>1033.9000000000001</v>
      </c>
      <c r="L37" s="460"/>
      <c r="M37" s="856">
        <v>1674.9</v>
      </c>
      <c r="N37" s="857">
        <v>1674.9</v>
      </c>
      <c r="O37" s="2794"/>
      <c r="P37" s="883"/>
      <c r="Q37" s="231"/>
      <c r="R37" s="1172"/>
      <c r="S37" s="1149"/>
      <c r="T37" s="2859"/>
    </row>
    <row r="38" spans="1:23" s="230" customFormat="1" x14ac:dyDescent="0.25">
      <c r="A38" s="1354"/>
      <c r="B38" s="1355"/>
      <c r="C38" s="905"/>
      <c r="D38" s="1150"/>
      <c r="E38" s="909"/>
      <c r="F38" s="1386"/>
      <c r="G38" s="1169" t="s">
        <v>21</v>
      </c>
      <c r="H38" s="1310">
        <v>681</v>
      </c>
      <c r="I38" s="1249">
        <f>J38+L38</f>
        <v>681</v>
      </c>
      <c r="J38" s="155">
        <v>646</v>
      </c>
      <c r="K38" s="249"/>
      <c r="L38" s="459">
        <v>35</v>
      </c>
      <c r="M38" s="852">
        <v>691</v>
      </c>
      <c r="N38" s="260">
        <v>691</v>
      </c>
      <c r="O38" s="1168" t="s">
        <v>139</v>
      </c>
      <c r="P38" s="563">
        <v>718</v>
      </c>
      <c r="Q38" s="1358">
        <v>718</v>
      </c>
      <c r="R38" s="1384">
        <v>718</v>
      </c>
      <c r="S38" s="1149"/>
      <c r="T38" s="2859"/>
    </row>
    <row r="39" spans="1:23" s="230" customFormat="1" x14ac:dyDescent="0.25">
      <c r="A39" s="1354"/>
      <c r="B39" s="1355"/>
      <c r="C39" s="905"/>
      <c r="D39" s="1150"/>
      <c r="E39" s="909"/>
      <c r="F39" s="1386"/>
      <c r="G39" s="1123" t="s">
        <v>42</v>
      </c>
      <c r="H39" s="1250">
        <v>88.1</v>
      </c>
      <c r="I39" s="1250">
        <f>J39+L39</f>
        <v>88.1</v>
      </c>
      <c r="J39" s="1323">
        <v>88.1</v>
      </c>
      <c r="K39" s="164"/>
      <c r="L39" s="165"/>
      <c r="M39" s="851">
        <v>4</v>
      </c>
      <c r="N39" s="1171">
        <v>4</v>
      </c>
      <c r="O39" s="1151"/>
      <c r="P39" s="693"/>
      <c r="Q39" s="1318"/>
      <c r="R39" s="1152"/>
      <c r="S39" s="1149"/>
      <c r="T39" s="2859"/>
    </row>
    <row r="40" spans="1:23" s="230" customFormat="1" x14ac:dyDescent="0.25">
      <c r="A40" s="1354"/>
      <c r="B40" s="1355"/>
      <c r="C40" s="905"/>
      <c r="D40" s="901" t="s">
        <v>137</v>
      </c>
      <c r="E40" s="909"/>
      <c r="F40" s="1386"/>
      <c r="H40" s="1249"/>
      <c r="I40" s="1284"/>
      <c r="J40" s="1285"/>
      <c r="K40" s="1148"/>
      <c r="L40" s="1286"/>
      <c r="M40" s="1148"/>
      <c r="N40" s="1283"/>
      <c r="O40" s="259"/>
      <c r="P40" s="783"/>
      <c r="Q40" s="784"/>
      <c r="R40" s="785"/>
      <c r="S40" s="1148"/>
      <c r="T40" s="2859"/>
      <c r="U40" s="1148"/>
      <c r="V40" s="1148"/>
    </row>
    <row r="41" spans="1:23" s="230" customFormat="1" ht="24" x14ac:dyDescent="0.25">
      <c r="A41" s="1354"/>
      <c r="B41" s="1355"/>
      <c r="C41" s="905"/>
      <c r="D41" s="901" t="s">
        <v>115</v>
      </c>
      <c r="E41" s="909"/>
      <c r="F41" s="1386"/>
      <c r="G41" s="59"/>
      <c r="H41" s="1249"/>
      <c r="I41" s="1249"/>
      <c r="J41" s="1059"/>
      <c r="K41" s="1058"/>
      <c r="L41" s="1154"/>
      <c r="M41" s="852"/>
      <c r="N41" s="260"/>
      <c r="O41" s="1177"/>
      <c r="P41" s="1155"/>
      <c r="Q41" s="1156"/>
      <c r="R41" s="1157"/>
      <c r="T41" s="2859"/>
    </row>
    <row r="42" spans="1:23" s="230" customFormat="1" x14ac:dyDescent="0.25">
      <c r="A42" s="1354"/>
      <c r="B42" s="1355"/>
      <c r="C42" s="905"/>
      <c r="D42" s="2786" t="s">
        <v>140</v>
      </c>
      <c r="E42" s="909"/>
      <c r="F42" s="1386"/>
      <c r="G42" s="261"/>
      <c r="H42" s="1254"/>
      <c r="I42" s="1249"/>
      <c r="J42" s="825"/>
      <c r="K42" s="294"/>
      <c r="L42" s="156"/>
      <c r="M42" s="853"/>
      <c r="N42" s="260"/>
      <c r="O42" s="1178"/>
      <c r="P42" s="1158"/>
      <c r="Q42" s="443"/>
      <c r="R42" s="262"/>
    </row>
    <row r="43" spans="1:23" s="230" customFormat="1" x14ac:dyDescent="0.25">
      <c r="A43" s="1354"/>
      <c r="B43" s="1355"/>
      <c r="C43" s="905"/>
      <c r="D43" s="2786"/>
      <c r="E43" s="909"/>
      <c r="F43" s="1386"/>
      <c r="G43" s="261"/>
      <c r="H43" s="1254"/>
      <c r="I43" s="1249"/>
      <c r="J43" s="155"/>
      <c r="K43" s="249"/>
      <c r="L43" s="156"/>
      <c r="M43" s="852"/>
      <c r="N43" s="260"/>
      <c r="O43" s="1178"/>
      <c r="P43" s="1158"/>
      <c r="Q43" s="443"/>
      <c r="R43" s="262"/>
    </row>
    <row r="44" spans="1:23" s="230" customFormat="1" ht="24" x14ac:dyDescent="0.25">
      <c r="A44" s="1354"/>
      <c r="B44" s="1355"/>
      <c r="C44" s="905"/>
      <c r="D44" s="901" t="s">
        <v>141</v>
      </c>
      <c r="E44" s="909"/>
      <c r="F44" s="1386"/>
      <c r="G44" s="59"/>
      <c r="H44" s="1249"/>
      <c r="I44" s="1249"/>
      <c r="J44" s="155"/>
      <c r="K44" s="249"/>
      <c r="L44" s="156"/>
      <c r="M44" s="431"/>
      <c r="N44" s="66"/>
      <c r="O44" s="259"/>
      <c r="P44" s="1159"/>
      <c r="Q44" s="1160"/>
      <c r="R44" s="1161"/>
    </row>
    <row r="45" spans="1:23" s="230" customFormat="1" ht="24" x14ac:dyDescent="0.25">
      <c r="A45" s="1354"/>
      <c r="B45" s="1355"/>
      <c r="C45" s="905"/>
      <c r="D45" s="901" t="s">
        <v>239</v>
      </c>
      <c r="E45" s="1388"/>
      <c r="F45" s="1386"/>
      <c r="G45" s="59"/>
      <c r="H45" s="1249"/>
      <c r="I45" s="1249"/>
      <c r="J45" s="155"/>
      <c r="K45" s="155"/>
      <c r="L45" s="297"/>
      <c r="M45" s="1107"/>
      <c r="N45" s="250"/>
      <c r="O45" s="259"/>
      <c r="P45" s="59"/>
      <c r="Q45" s="556"/>
      <c r="R45" s="785"/>
    </row>
    <row r="46" spans="1:23" s="230" customFormat="1" ht="36" x14ac:dyDescent="0.25">
      <c r="A46" s="1354"/>
      <c r="B46" s="1355"/>
      <c r="C46" s="905"/>
      <c r="D46" s="901" t="s">
        <v>240</v>
      </c>
      <c r="E46" s="1388"/>
      <c r="F46" s="1386"/>
      <c r="G46" s="59"/>
      <c r="H46" s="1249"/>
      <c r="I46" s="1249"/>
      <c r="J46" s="155"/>
      <c r="K46" s="155"/>
      <c r="L46" s="297"/>
      <c r="M46" s="1107"/>
      <c r="N46" s="250"/>
      <c r="O46" s="259"/>
      <c r="P46" s="59"/>
      <c r="Q46" s="556"/>
      <c r="R46" s="785"/>
    </row>
    <row r="47" spans="1:23" s="230" customFormat="1" x14ac:dyDescent="0.25">
      <c r="A47" s="1354"/>
      <c r="B47" s="1355"/>
      <c r="C47" s="905"/>
      <c r="D47" s="901" t="s">
        <v>143</v>
      </c>
      <c r="E47" s="1388"/>
      <c r="F47" s="1386"/>
      <c r="G47" s="59"/>
      <c r="H47" s="1249"/>
      <c r="I47" s="1249"/>
      <c r="J47" s="863"/>
      <c r="K47" s="249"/>
      <c r="L47" s="156"/>
      <c r="M47" s="853"/>
      <c r="N47" s="260"/>
      <c r="O47" s="259"/>
      <c r="P47" s="1155"/>
      <c r="Q47" s="443"/>
      <c r="R47" s="262"/>
    </row>
    <row r="48" spans="1:23" s="230" customFormat="1" x14ac:dyDescent="0.25">
      <c r="A48" s="1354"/>
      <c r="B48" s="1355"/>
      <c r="C48" s="905"/>
      <c r="D48" s="2786" t="s">
        <v>144</v>
      </c>
      <c r="E48" s="1388"/>
      <c r="F48" s="1386"/>
      <c r="G48" s="59"/>
      <c r="H48" s="1249"/>
      <c r="I48" s="1249"/>
      <c r="J48" s="155"/>
      <c r="K48" s="249"/>
      <c r="L48" s="156"/>
      <c r="M48" s="1107"/>
      <c r="N48" s="250"/>
      <c r="O48" s="1179"/>
      <c r="P48" s="1153"/>
      <c r="Q48" s="448"/>
      <c r="R48" s="1362"/>
    </row>
    <row r="49" spans="1:22" s="230" customFormat="1" x14ac:dyDescent="0.25">
      <c r="A49" s="1354"/>
      <c r="B49" s="1355"/>
      <c r="C49" s="905"/>
      <c r="D49" s="2786"/>
      <c r="E49" s="1388"/>
      <c r="F49" s="1386"/>
      <c r="G49" s="59"/>
      <c r="H49" s="1249"/>
      <c r="I49" s="1249"/>
      <c r="J49" s="155"/>
      <c r="K49" s="249"/>
      <c r="L49" s="156"/>
      <c r="M49" s="1107"/>
      <c r="N49" s="250"/>
      <c r="O49" s="1180"/>
      <c r="P49" s="783"/>
      <c r="Q49" s="784"/>
      <c r="R49" s="785"/>
    </row>
    <row r="50" spans="1:22" s="230" customFormat="1" x14ac:dyDescent="0.25">
      <c r="A50" s="1354"/>
      <c r="B50" s="1355"/>
      <c r="C50" s="1383"/>
      <c r="D50" s="2786" t="s">
        <v>237</v>
      </c>
      <c r="E50" s="906"/>
      <c r="F50" s="1138"/>
      <c r="G50" s="59"/>
      <c r="H50" s="1249"/>
      <c r="I50" s="1249"/>
      <c r="J50" s="1059"/>
      <c r="K50" s="1058"/>
      <c r="L50" s="1154"/>
      <c r="M50" s="1057"/>
      <c r="N50" s="558"/>
      <c r="O50" s="1179"/>
      <c r="P50" s="783"/>
      <c r="Q50" s="784"/>
      <c r="R50" s="785"/>
    </row>
    <row r="51" spans="1:22" s="230" customFormat="1" x14ac:dyDescent="0.25">
      <c r="A51" s="1354"/>
      <c r="B51" s="1355"/>
      <c r="C51" s="1383"/>
      <c r="D51" s="2786"/>
      <c r="E51" s="906"/>
      <c r="F51" s="1138"/>
      <c r="G51" s="59"/>
      <c r="H51" s="1249"/>
      <c r="I51" s="1249"/>
      <c r="J51" s="155"/>
      <c r="K51" s="249"/>
      <c r="L51" s="156"/>
      <c r="M51" s="431"/>
      <c r="N51" s="66"/>
      <c r="O51" s="1180"/>
      <c r="P51" s="783"/>
      <c r="Q51" s="784"/>
      <c r="R51" s="785"/>
    </row>
    <row r="52" spans="1:22" s="910" customFormat="1" x14ac:dyDescent="0.25">
      <c r="A52" s="1354"/>
      <c r="B52" s="1355"/>
      <c r="C52" s="1174"/>
      <c r="D52" s="2786" t="s">
        <v>146</v>
      </c>
      <c r="E52" s="909"/>
      <c r="F52" s="1386"/>
      <c r="G52" s="59"/>
      <c r="H52" s="1249"/>
      <c r="I52" s="1249"/>
      <c r="J52" s="155"/>
      <c r="K52" s="249"/>
      <c r="L52" s="156"/>
      <c r="M52" s="431"/>
      <c r="N52" s="66"/>
      <c r="O52" s="1179"/>
      <c r="P52" s="1162"/>
      <c r="Q52" s="784"/>
      <c r="R52" s="785"/>
    </row>
    <row r="53" spans="1:22" s="910" customFormat="1" x14ac:dyDescent="0.25">
      <c r="A53" s="1354"/>
      <c r="B53" s="1355"/>
      <c r="C53" s="1174"/>
      <c r="D53" s="2786"/>
      <c r="E53" s="909"/>
      <c r="F53" s="1386"/>
      <c r="G53" s="59"/>
      <c r="H53" s="1249"/>
      <c r="I53" s="1249"/>
      <c r="J53" s="155"/>
      <c r="K53" s="249"/>
      <c r="L53" s="156"/>
      <c r="M53" s="431"/>
      <c r="N53" s="66"/>
      <c r="O53" s="259"/>
      <c r="P53" s="783"/>
      <c r="Q53" s="784"/>
      <c r="R53" s="785"/>
    </row>
    <row r="54" spans="1:22" s="230" customFormat="1" ht="36" x14ac:dyDescent="0.25">
      <c r="A54" s="1408"/>
      <c r="B54" s="1410"/>
      <c r="C54" s="905"/>
      <c r="D54" s="1407" t="s">
        <v>148</v>
      </c>
      <c r="E54" s="1412"/>
      <c r="F54" s="1411"/>
      <c r="G54" s="59"/>
      <c r="H54" s="1249"/>
      <c r="I54" s="1249"/>
      <c r="J54" s="155"/>
      <c r="K54" s="249"/>
      <c r="L54" s="156"/>
      <c r="M54" s="431"/>
      <c r="N54" s="66"/>
      <c r="O54" s="1406"/>
      <c r="P54" s="1403"/>
      <c r="Q54" s="1404"/>
      <c r="R54" s="1405"/>
    </row>
    <row r="55" spans="1:22" s="230" customFormat="1" x14ac:dyDescent="0.25">
      <c r="A55" s="1354"/>
      <c r="B55" s="1355"/>
      <c r="C55" s="905"/>
      <c r="D55" s="2777" t="s">
        <v>238</v>
      </c>
      <c r="E55" s="1388"/>
      <c r="F55" s="1386"/>
      <c r="G55" s="59"/>
      <c r="H55" s="1249"/>
      <c r="I55" s="1249"/>
      <c r="J55" s="155"/>
      <c r="K55" s="249"/>
      <c r="L55" s="156"/>
      <c r="M55" s="431"/>
      <c r="N55" s="66"/>
      <c r="O55" s="2344"/>
      <c r="P55" s="2338"/>
      <c r="Q55" s="2340"/>
      <c r="R55" s="2342"/>
    </row>
    <row r="56" spans="1:22" s="230" customFormat="1" x14ac:dyDescent="0.25">
      <c r="A56" s="1354"/>
      <c r="B56" s="877"/>
      <c r="C56" s="905"/>
      <c r="D56" s="2777"/>
      <c r="E56" s="1388"/>
      <c r="F56" s="1386"/>
      <c r="G56" s="59"/>
      <c r="H56" s="1249"/>
      <c r="I56" s="1249"/>
      <c r="J56" s="155"/>
      <c r="K56" s="155"/>
      <c r="L56" s="297"/>
      <c r="M56" s="431"/>
      <c r="N56" s="66"/>
      <c r="O56" s="2344"/>
      <c r="P56" s="2338"/>
      <c r="Q56" s="2340"/>
      <c r="R56" s="2342"/>
    </row>
    <row r="57" spans="1:22" s="230" customFormat="1" ht="12" customHeight="1" x14ac:dyDescent="0.25">
      <c r="A57" s="1354"/>
      <c r="B57" s="1355"/>
      <c r="C57" s="905"/>
      <c r="D57" s="2786" t="s">
        <v>71</v>
      </c>
      <c r="E57" s="1388"/>
      <c r="F57" s="1386"/>
      <c r="G57" s="59"/>
      <c r="H57" s="1249"/>
      <c r="I57" s="1249"/>
      <c r="J57" s="825"/>
      <c r="K57" s="294"/>
      <c r="L57" s="156"/>
      <c r="M57" s="431"/>
      <c r="N57" s="66"/>
      <c r="O57" s="1181"/>
      <c r="P57" s="1163"/>
      <c r="Q57" s="866"/>
      <c r="R57" s="867"/>
    </row>
    <row r="58" spans="1:22" s="230" customFormat="1" x14ac:dyDescent="0.25">
      <c r="A58" s="1398"/>
      <c r="B58" s="877"/>
      <c r="C58" s="905"/>
      <c r="D58" s="2786"/>
      <c r="E58" s="1400"/>
      <c r="F58" s="1402"/>
      <c r="G58" s="59"/>
      <c r="H58" s="1249"/>
      <c r="I58" s="1249"/>
      <c r="J58" s="825"/>
      <c r="K58" s="826"/>
      <c r="L58" s="156"/>
      <c r="M58" s="431"/>
      <c r="N58" s="66"/>
      <c r="O58" s="1181"/>
      <c r="P58" s="1163"/>
      <c r="Q58" s="866"/>
      <c r="R58" s="867"/>
    </row>
    <row r="59" spans="1:22" s="230" customFormat="1" x14ac:dyDescent="0.25">
      <c r="A59" s="1398"/>
      <c r="B59" s="877"/>
      <c r="C59" s="905"/>
      <c r="D59" s="2786"/>
      <c r="E59" s="1400"/>
      <c r="F59" s="1402"/>
      <c r="G59" s="59"/>
      <c r="H59" s="1249"/>
      <c r="I59" s="1249"/>
      <c r="J59" s="825"/>
      <c r="K59" s="826"/>
      <c r="L59" s="156"/>
      <c r="M59" s="431"/>
      <c r="N59" s="66"/>
      <c r="O59" s="1181"/>
      <c r="P59" s="1163"/>
      <c r="Q59" s="866"/>
      <c r="R59" s="867"/>
    </row>
    <row r="60" spans="1:22" s="230" customFormat="1" ht="15.75" customHeight="1" x14ac:dyDescent="0.25">
      <c r="A60" s="1398"/>
      <c r="B60" s="877"/>
      <c r="C60" s="905"/>
      <c r="D60" s="901" t="s">
        <v>232</v>
      </c>
      <c r="E60" s="1400"/>
      <c r="F60" s="1402"/>
      <c r="G60" s="59"/>
      <c r="H60" s="1249"/>
      <c r="I60" s="1249"/>
      <c r="J60" s="825"/>
      <c r="K60" s="826"/>
      <c r="L60" s="156"/>
      <c r="M60" s="431"/>
      <c r="N60" s="66"/>
      <c r="O60" s="2827" t="s">
        <v>233</v>
      </c>
      <c r="P60" s="1394" t="s">
        <v>231</v>
      </c>
      <c r="Q60" s="1395">
        <v>8</v>
      </c>
      <c r="R60" s="1396">
        <v>8</v>
      </c>
    </row>
    <row r="61" spans="1:22" s="230" customFormat="1" ht="12.75" thickBot="1" x14ac:dyDescent="0.3">
      <c r="A61" s="1354"/>
      <c r="B61" s="877"/>
      <c r="C61" s="905"/>
      <c r="D61" s="904"/>
      <c r="E61" s="1388"/>
      <c r="F61" s="1386"/>
      <c r="G61" s="1170" t="s">
        <v>18</v>
      </c>
      <c r="H61" s="662">
        <f t="shared" ref="H61:N61" si="3">SUM(H35:H57)</f>
        <v>13323.1</v>
      </c>
      <c r="I61" s="662">
        <f t="shared" si="3"/>
        <v>13503.6</v>
      </c>
      <c r="J61" s="655">
        <f t="shared" si="3"/>
        <v>13400.1</v>
      </c>
      <c r="K61" s="660">
        <f t="shared" si="3"/>
        <v>7522.8</v>
      </c>
      <c r="L61" s="1167">
        <f t="shared" si="3"/>
        <v>103.5</v>
      </c>
      <c r="M61" s="1067">
        <f t="shared" si="3"/>
        <v>14015.2</v>
      </c>
      <c r="N61" s="662">
        <f t="shared" si="3"/>
        <v>14072.9</v>
      </c>
      <c r="O61" s="2828"/>
      <c r="P61" s="1164"/>
      <c r="Q61" s="1165"/>
      <c r="R61" s="1166"/>
    </row>
    <row r="62" spans="1:22" s="868" customFormat="1" ht="29.25" customHeight="1" x14ac:dyDescent="0.25">
      <c r="A62" s="2846" t="s">
        <v>13</v>
      </c>
      <c r="B62" s="2848" t="s">
        <v>19</v>
      </c>
      <c r="C62" s="2850" t="s">
        <v>19</v>
      </c>
      <c r="D62" s="2286" t="s">
        <v>54</v>
      </c>
      <c r="E62" s="2840"/>
      <c r="F62" s="2852" t="s">
        <v>26</v>
      </c>
      <c r="G62" s="911" t="s">
        <v>27</v>
      </c>
      <c r="H62" s="1287">
        <v>960</v>
      </c>
      <c r="I62" s="1252">
        <v>960</v>
      </c>
      <c r="J62" s="1238">
        <v>960</v>
      </c>
      <c r="K62" s="875"/>
      <c r="L62" s="912"/>
      <c r="M62" s="690">
        <v>960</v>
      </c>
      <c r="N62" s="690">
        <v>960</v>
      </c>
      <c r="O62" s="2811" t="s">
        <v>114</v>
      </c>
      <c r="P62" s="208">
        <v>70</v>
      </c>
      <c r="Q62" s="209">
        <v>70</v>
      </c>
      <c r="R62" s="210">
        <v>70</v>
      </c>
    </row>
    <row r="63" spans="1:22" s="230" customFormat="1" ht="12.75" thickBot="1" x14ac:dyDescent="0.3">
      <c r="A63" s="2847"/>
      <c r="B63" s="2849"/>
      <c r="C63" s="2851"/>
      <c r="D63" s="2189"/>
      <c r="E63" s="2842"/>
      <c r="F63" s="2853"/>
      <c r="G63" s="887" t="s">
        <v>18</v>
      </c>
      <c r="H63" s="343">
        <f>H62</f>
        <v>960</v>
      </c>
      <c r="I63" s="343">
        <f>J63+L63</f>
        <v>960</v>
      </c>
      <c r="J63" s="326">
        <f>SUM(J62)</f>
        <v>960</v>
      </c>
      <c r="K63" s="324"/>
      <c r="L63" s="331"/>
      <c r="M63" s="326">
        <f>SUM(M62)</f>
        <v>960</v>
      </c>
      <c r="N63" s="343">
        <f>SUM(N62)</f>
        <v>960</v>
      </c>
      <c r="O63" s="2308"/>
      <c r="P63" s="622"/>
      <c r="Q63" s="623"/>
      <c r="R63" s="624"/>
    </row>
    <row r="64" spans="1:22" s="868" customFormat="1" ht="27.75" customHeight="1" x14ac:dyDescent="0.25">
      <c r="A64" s="1363" t="s">
        <v>13</v>
      </c>
      <c r="B64" s="1365" t="s">
        <v>19</v>
      </c>
      <c r="C64" s="1368" t="s">
        <v>22</v>
      </c>
      <c r="D64" s="2829" t="s">
        <v>55</v>
      </c>
      <c r="E64" s="1129"/>
      <c r="F64" s="1379" t="s">
        <v>26</v>
      </c>
      <c r="G64" s="911" t="s">
        <v>27</v>
      </c>
      <c r="H64" s="1287">
        <v>1217.9000000000001</v>
      </c>
      <c r="I64" s="1253">
        <f>J64+L64</f>
        <v>1217.9000000000001</v>
      </c>
      <c r="J64" s="1239">
        <v>1217.9000000000001</v>
      </c>
      <c r="K64" s="914"/>
      <c r="L64" s="615"/>
      <c r="M64" s="913">
        <v>1099</v>
      </c>
      <c r="N64" s="614">
        <v>1099</v>
      </c>
      <c r="O64" s="1361" t="s">
        <v>153</v>
      </c>
      <c r="P64" s="1029">
        <v>89</v>
      </c>
      <c r="Q64" s="209">
        <v>71</v>
      </c>
      <c r="R64" s="211">
        <v>71</v>
      </c>
      <c r="V64" s="230"/>
    </row>
    <row r="65" spans="1:26" s="868" customFormat="1" ht="33.75" customHeight="1" x14ac:dyDescent="0.25">
      <c r="A65" s="1364"/>
      <c r="B65" s="1366"/>
      <c r="C65" s="1369"/>
      <c r="D65" s="2830"/>
      <c r="E65" s="1130"/>
      <c r="F65" s="1380"/>
      <c r="G65" s="1182"/>
      <c r="H65" s="1288"/>
      <c r="I65" s="1254"/>
      <c r="J65" s="1240"/>
      <c r="K65" s="1060"/>
      <c r="L65" s="62"/>
      <c r="M65" s="431"/>
      <c r="N65" s="66"/>
      <c r="O65" s="2803" t="s">
        <v>154</v>
      </c>
      <c r="P65" s="1184">
        <v>208</v>
      </c>
      <c r="Q65" s="575">
        <v>208</v>
      </c>
      <c r="R65" s="1183">
        <v>208</v>
      </c>
      <c r="V65" s="230"/>
    </row>
    <row r="66" spans="1:26" s="868" customFormat="1" ht="37.5" customHeight="1" x14ac:dyDescent="0.25">
      <c r="A66" s="1364"/>
      <c r="B66" s="1366"/>
      <c r="C66" s="1369"/>
      <c r="D66" s="442" t="s">
        <v>244</v>
      </c>
      <c r="E66" s="1130"/>
      <c r="F66" s="1380"/>
      <c r="G66" s="1182"/>
      <c r="H66" s="1288"/>
      <c r="I66" s="1255"/>
      <c r="J66" s="1241"/>
      <c r="K66" s="1060"/>
      <c r="L66" s="62"/>
      <c r="M66" s="853"/>
      <c r="N66" s="260"/>
      <c r="O66" s="2299"/>
      <c r="P66" s="1185"/>
      <c r="Q66" s="216"/>
      <c r="R66" s="1186"/>
      <c r="Z66" s="230"/>
    </row>
    <row r="67" spans="1:26" s="868" customFormat="1" ht="36" x14ac:dyDescent="0.25">
      <c r="A67" s="1364"/>
      <c r="B67" s="1366"/>
      <c r="C67" s="1369"/>
      <c r="D67" s="442" t="s">
        <v>243</v>
      </c>
      <c r="E67" s="1130"/>
      <c r="F67" s="1380"/>
      <c r="G67" s="1182"/>
      <c r="H67" s="1288"/>
      <c r="I67" s="1255"/>
      <c r="J67" s="1241"/>
      <c r="K67" s="1060"/>
      <c r="L67" s="62"/>
      <c r="M67" s="431"/>
      <c r="N67" s="66"/>
      <c r="O67" s="442"/>
      <c r="P67" s="1187"/>
      <c r="Q67" s="443"/>
      <c r="R67" s="262"/>
    </row>
    <row r="68" spans="1:26" s="868" customFormat="1" ht="36" x14ac:dyDescent="0.25">
      <c r="A68" s="1364"/>
      <c r="B68" s="1366"/>
      <c r="C68" s="1369"/>
      <c r="D68" s="442" t="s">
        <v>242</v>
      </c>
      <c r="E68" s="1130"/>
      <c r="F68" s="1380"/>
      <c r="G68" s="1182"/>
      <c r="H68" s="1288"/>
      <c r="I68" s="1255"/>
      <c r="J68" s="1241"/>
      <c r="K68" s="1060"/>
      <c r="L68" s="62"/>
      <c r="M68" s="431"/>
      <c r="N68" s="66"/>
      <c r="O68" s="442"/>
      <c r="P68" s="445"/>
      <c r="Q68" s="443"/>
      <c r="R68" s="262"/>
    </row>
    <row r="69" spans="1:26" s="868" customFormat="1" ht="49.5" customHeight="1" x14ac:dyDescent="0.25">
      <c r="A69" s="1364"/>
      <c r="B69" s="1366"/>
      <c r="C69" s="1369"/>
      <c r="D69" s="894" t="s">
        <v>241</v>
      </c>
      <c r="E69" s="1130"/>
      <c r="F69" s="1380"/>
      <c r="G69" s="1182"/>
      <c r="H69" s="1288"/>
      <c r="I69" s="1255"/>
      <c r="J69" s="1241"/>
      <c r="K69" s="1060"/>
      <c r="L69" s="62"/>
      <c r="M69" s="431"/>
      <c r="N69" s="66"/>
      <c r="O69" s="442"/>
      <c r="P69" s="878"/>
      <c r="Q69" s="443"/>
      <c r="R69" s="577"/>
      <c r="U69" s="230"/>
    </row>
    <row r="70" spans="1:26" s="868" customFormat="1" ht="31.5" customHeight="1" x14ac:dyDescent="0.25">
      <c r="A70" s="1364"/>
      <c r="B70" s="1366"/>
      <c r="C70" s="1369"/>
      <c r="D70" s="2743" t="s">
        <v>224</v>
      </c>
      <c r="E70" s="1130"/>
      <c r="F70" s="1380"/>
      <c r="G70" s="1069"/>
      <c r="H70" s="602"/>
      <c r="I70" s="1255"/>
      <c r="J70" s="1241"/>
      <c r="K70" s="1060"/>
      <c r="L70" s="62"/>
      <c r="M70" s="431"/>
      <c r="N70" s="66"/>
      <c r="O70" s="2743"/>
      <c r="P70" s="878"/>
      <c r="Q70" s="443"/>
      <c r="R70" s="577"/>
    </row>
    <row r="71" spans="1:26" s="868" customFormat="1" ht="31.5" customHeight="1" x14ac:dyDescent="0.25">
      <c r="A71" s="1364"/>
      <c r="B71" s="1366"/>
      <c r="C71" s="1369"/>
      <c r="D71" s="2743"/>
      <c r="E71" s="1130"/>
      <c r="F71" s="1380"/>
      <c r="G71" s="1069"/>
      <c r="H71" s="602"/>
      <c r="I71" s="1256"/>
      <c r="J71" s="1242"/>
      <c r="K71" s="1188"/>
      <c r="L71" s="62"/>
      <c r="M71" s="1189"/>
      <c r="N71" s="1190"/>
      <c r="O71" s="2743"/>
      <c r="P71" s="878"/>
      <c r="Q71" s="443"/>
      <c r="R71" s="577"/>
    </row>
    <row r="72" spans="1:26" s="230" customFormat="1" ht="12.75" thickBot="1" x14ac:dyDescent="0.3">
      <c r="A72" s="921"/>
      <c r="B72" s="1367"/>
      <c r="C72" s="922"/>
      <c r="D72" s="2189"/>
      <c r="E72" s="1131"/>
      <c r="F72" s="1381"/>
      <c r="G72" s="887" t="s">
        <v>18</v>
      </c>
      <c r="H72" s="343">
        <f>SUM(H64:H71)</f>
        <v>1217.9000000000001</v>
      </c>
      <c r="I72" s="343">
        <f>SUM(I64:I71)</f>
        <v>1217.9000000000001</v>
      </c>
      <c r="J72" s="324">
        <f>SUM(J64:J71)</f>
        <v>1217.9000000000001</v>
      </c>
      <c r="K72" s="330"/>
      <c r="L72" s="330"/>
      <c r="M72" s="330">
        <f t="shared" ref="M72:N72" si="4">SUM(M64:M71)</f>
        <v>1099</v>
      </c>
      <c r="N72" s="330">
        <f t="shared" si="4"/>
        <v>1099</v>
      </c>
      <c r="O72" s="42"/>
      <c r="P72" s="212"/>
      <c r="Q72" s="213"/>
      <c r="R72" s="214"/>
    </row>
    <row r="73" spans="1:26" s="868" customFormat="1" ht="15" customHeight="1" x14ac:dyDescent="0.25">
      <c r="A73" s="2831" t="s">
        <v>13</v>
      </c>
      <c r="B73" s="2834" t="s">
        <v>19</v>
      </c>
      <c r="C73" s="2837" t="s">
        <v>24</v>
      </c>
      <c r="D73" s="1278" t="s">
        <v>250</v>
      </c>
      <c r="E73" s="2840"/>
      <c r="F73" s="2843" t="s">
        <v>26</v>
      </c>
      <c r="G73" s="911" t="s">
        <v>27</v>
      </c>
      <c r="H73" s="1287">
        <v>110</v>
      </c>
      <c r="I73" s="1252">
        <v>110</v>
      </c>
      <c r="J73" s="1238">
        <v>110</v>
      </c>
      <c r="K73" s="875"/>
      <c r="L73" s="912"/>
      <c r="M73" s="876">
        <v>140</v>
      </c>
      <c r="N73" s="923">
        <v>140</v>
      </c>
      <c r="O73" s="2811" t="s">
        <v>129</v>
      </c>
      <c r="P73" s="2309">
        <v>24</v>
      </c>
      <c r="Q73" s="2311">
        <v>24</v>
      </c>
      <c r="R73" s="2313">
        <v>24</v>
      </c>
    </row>
    <row r="74" spans="1:26" s="868" customFormat="1" ht="24.75" customHeight="1" x14ac:dyDescent="0.25">
      <c r="A74" s="2832"/>
      <c r="B74" s="2835"/>
      <c r="C74" s="2838"/>
      <c r="D74" s="1353" t="s">
        <v>33</v>
      </c>
      <c r="E74" s="2841"/>
      <c r="F74" s="2844"/>
      <c r="G74" s="1182"/>
      <c r="H74" s="1288"/>
      <c r="I74" s="1249"/>
      <c r="J74" s="1245"/>
      <c r="K74" s="885"/>
      <c r="L74" s="459"/>
      <c r="M74" s="886"/>
      <c r="N74" s="932"/>
      <c r="O74" s="2299"/>
      <c r="P74" s="2820"/>
      <c r="Q74" s="2821"/>
      <c r="R74" s="2822"/>
    </row>
    <row r="75" spans="1:26" s="868" customFormat="1" ht="48" customHeight="1" x14ac:dyDescent="0.25">
      <c r="A75" s="2832"/>
      <c r="B75" s="2835"/>
      <c r="C75" s="2838"/>
      <c r="D75" s="2726" t="s">
        <v>251</v>
      </c>
      <c r="E75" s="2841"/>
      <c r="F75" s="2844"/>
      <c r="G75" s="915" t="s">
        <v>27</v>
      </c>
      <c r="H75" s="1289">
        <v>160</v>
      </c>
      <c r="I75" s="1248">
        <v>160</v>
      </c>
      <c r="J75" s="1279">
        <v>160</v>
      </c>
      <c r="K75" s="880"/>
      <c r="L75" s="1097"/>
      <c r="M75" s="857"/>
      <c r="N75" s="881"/>
      <c r="O75" s="2299"/>
      <c r="P75" s="2820"/>
      <c r="Q75" s="2821"/>
      <c r="R75" s="2822"/>
    </row>
    <row r="76" spans="1:26" s="868" customFormat="1" ht="15.75" customHeight="1" thickBot="1" x14ac:dyDescent="0.3">
      <c r="A76" s="2833"/>
      <c r="B76" s="2836"/>
      <c r="C76" s="2839"/>
      <c r="D76" s="2727"/>
      <c r="E76" s="2842"/>
      <c r="F76" s="2845"/>
      <c r="G76" s="897" t="s">
        <v>18</v>
      </c>
      <c r="H76" s="1290">
        <f>SUM(H73:H75)</f>
        <v>270</v>
      </c>
      <c r="I76" s="1216">
        <f>SUM(I73:I75)</f>
        <v>270</v>
      </c>
      <c r="J76" s="903">
        <f>SUM(J73:J75)</f>
        <v>270</v>
      </c>
      <c r="K76" s="907"/>
      <c r="L76" s="924"/>
      <c r="M76" s="343">
        <f>SUM(M73)</f>
        <v>140</v>
      </c>
      <c r="N76" s="383">
        <f>SUM(N73)</f>
        <v>140</v>
      </c>
      <c r="O76" s="2308"/>
      <c r="P76" s="2310"/>
      <c r="Q76" s="2312"/>
      <c r="R76" s="2314"/>
    </row>
    <row r="77" spans="1:26" s="868" customFormat="1" ht="12" customHeight="1" x14ac:dyDescent="0.25">
      <c r="A77" s="2806" t="s">
        <v>13</v>
      </c>
      <c r="B77" s="2807" t="s">
        <v>19</v>
      </c>
      <c r="C77" s="1356" t="s">
        <v>28</v>
      </c>
      <c r="D77" s="2804" t="s">
        <v>34</v>
      </c>
      <c r="E77" s="925"/>
      <c r="F77" s="1132" t="s">
        <v>35</v>
      </c>
      <c r="G77" s="926" t="s">
        <v>27</v>
      </c>
      <c r="H77" s="1291">
        <v>100</v>
      </c>
      <c r="I77" s="1257">
        <f>+J77+L77</f>
        <v>100</v>
      </c>
      <c r="J77" s="1243">
        <v>70</v>
      </c>
      <c r="K77" s="992"/>
      <c r="L77" s="993">
        <v>30</v>
      </c>
      <c r="M77" s="927">
        <v>100</v>
      </c>
      <c r="N77" s="927">
        <v>100</v>
      </c>
      <c r="O77" s="2823" t="s">
        <v>207</v>
      </c>
      <c r="P77" s="2825">
        <v>6</v>
      </c>
      <c r="Q77" s="2816">
        <v>6</v>
      </c>
      <c r="R77" s="2818">
        <v>6</v>
      </c>
    </row>
    <row r="78" spans="1:26" s="868" customFormat="1" x14ac:dyDescent="0.25">
      <c r="A78" s="2753"/>
      <c r="B78" s="2755"/>
      <c r="C78" s="1357"/>
      <c r="D78" s="2759"/>
      <c r="E78" s="928"/>
      <c r="F78" s="1133"/>
      <c r="G78" s="918" t="s">
        <v>21</v>
      </c>
      <c r="H78" s="1288">
        <v>151.19999999999999</v>
      </c>
      <c r="I78" s="1258">
        <f>+J78+L78</f>
        <v>151.19999999999999</v>
      </c>
      <c r="J78" s="1032">
        <v>79.2</v>
      </c>
      <c r="K78" s="834"/>
      <c r="L78" s="994">
        <v>72</v>
      </c>
      <c r="M78" s="929">
        <v>151.19999999999999</v>
      </c>
      <c r="N78" s="929">
        <v>151.19999999999999</v>
      </c>
      <c r="O78" s="2824"/>
      <c r="P78" s="2826"/>
      <c r="Q78" s="2817"/>
      <c r="R78" s="2819"/>
    </row>
    <row r="79" spans="1:26" s="868" customFormat="1" ht="12.75" thickBot="1" x14ac:dyDescent="0.3">
      <c r="A79" s="1354"/>
      <c r="B79" s="1355"/>
      <c r="C79" s="1357"/>
      <c r="D79" s="2762"/>
      <c r="E79" s="928"/>
      <c r="F79" s="1133"/>
      <c r="G79" s="897" t="s">
        <v>18</v>
      </c>
      <c r="H79" s="1290">
        <f>SUM(H77:H78)</f>
        <v>251.2</v>
      </c>
      <c r="I79" s="1216">
        <f>J79+L79</f>
        <v>251.2</v>
      </c>
      <c r="J79" s="903">
        <f>SUM(J77:J78)</f>
        <v>149.19999999999999</v>
      </c>
      <c r="K79" s="907"/>
      <c r="L79" s="924">
        <f>SUM(L77:L78)</f>
        <v>102</v>
      </c>
      <c r="M79" s="343">
        <f>SUM(M77:M78)</f>
        <v>251.2</v>
      </c>
      <c r="N79" s="343">
        <f>SUM(N77:N78)</f>
        <v>251.2</v>
      </c>
      <c r="O79" s="1111"/>
      <c r="P79" s="218"/>
      <c r="Q79" s="219"/>
      <c r="R79" s="220"/>
    </row>
    <row r="80" spans="1:26" s="868" customFormat="1" x14ac:dyDescent="0.25">
      <c r="A80" s="2806" t="s">
        <v>13</v>
      </c>
      <c r="B80" s="2807" t="s">
        <v>19</v>
      </c>
      <c r="C80" s="1356" t="s">
        <v>36</v>
      </c>
      <c r="D80" s="2286" t="s">
        <v>37</v>
      </c>
      <c r="E80" s="925"/>
      <c r="F80" s="1379" t="s">
        <v>26</v>
      </c>
      <c r="G80" s="931" t="s">
        <v>27</v>
      </c>
      <c r="H80" s="1292">
        <v>72.3</v>
      </c>
      <c r="I80" s="1259">
        <f t="shared" ref="I80:I82" si="5">J80+L80</f>
        <v>74.8</v>
      </c>
      <c r="J80" s="1021">
        <v>74.8</v>
      </c>
      <c r="K80" s="842"/>
      <c r="L80" s="458"/>
      <c r="M80" s="886">
        <v>69.2</v>
      </c>
      <c r="N80" s="932">
        <v>69.2</v>
      </c>
      <c r="O80" s="2811" t="s">
        <v>81</v>
      </c>
      <c r="P80" s="208">
        <v>21</v>
      </c>
      <c r="Q80" s="209">
        <v>21</v>
      </c>
      <c r="R80" s="211">
        <v>21</v>
      </c>
    </row>
    <row r="81" spans="1:21" s="868" customFormat="1" x14ac:dyDescent="0.2">
      <c r="A81" s="2753"/>
      <c r="B81" s="2755"/>
      <c r="C81" s="1357"/>
      <c r="D81" s="2743"/>
      <c r="E81" s="933"/>
      <c r="F81" s="1134"/>
      <c r="G81" s="243" t="s">
        <v>21</v>
      </c>
      <c r="H81" s="250">
        <v>722.4</v>
      </c>
      <c r="I81" s="1260">
        <f t="shared" si="5"/>
        <v>722.4</v>
      </c>
      <c r="J81" s="1244">
        <v>722.4</v>
      </c>
      <c r="K81" s="242"/>
      <c r="L81" s="934"/>
      <c r="M81" s="857">
        <v>692</v>
      </c>
      <c r="N81" s="881">
        <v>692</v>
      </c>
      <c r="O81" s="2299"/>
      <c r="P81" s="215"/>
      <c r="Q81" s="216"/>
      <c r="R81" s="217"/>
    </row>
    <row r="82" spans="1:21" s="868" customFormat="1" x14ac:dyDescent="0.2">
      <c r="A82" s="1354"/>
      <c r="B82" s="1355"/>
      <c r="C82" s="1357"/>
      <c r="D82" s="2743"/>
      <c r="E82" s="933"/>
      <c r="F82" s="1134"/>
      <c r="G82" s="192" t="s">
        <v>21</v>
      </c>
      <c r="H82" s="1020">
        <v>36.1</v>
      </c>
      <c r="I82" s="1260">
        <f t="shared" si="5"/>
        <v>36.1</v>
      </c>
      <c r="J82" s="1244">
        <v>36.1</v>
      </c>
      <c r="K82" s="242"/>
      <c r="L82" s="934"/>
      <c r="M82" s="858">
        <v>38.1</v>
      </c>
      <c r="N82" s="935">
        <v>38.1</v>
      </c>
      <c r="O82" s="1111"/>
      <c r="P82" s="215"/>
      <c r="Q82" s="216"/>
      <c r="R82" s="217"/>
    </row>
    <row r="83" spans="1:21" s="868" customFormat="1" ht="12.75" thickBot="1" x14ac:dyDescent="0.25">
      <c r="A83" s="1371"/>
      <c r="B83" s="1372"/>
      <c r="C83" s="989"/>
      <c r="D83" s="2189"/>
      <c r="E83" s="936"/>
      <c r="F83" s="1135"/>
      <c r="G83" s="937" t="s">
        <v>18</v>
      </c>
      <c r="H83" s="1216">
        <f>SUM(H80:H82)</f>
        <v>830.8</v>
      </c>
      <c r="I83" s="343">
        <f>J83+L83</f>
        <v>833.3</v>
      </c>
      <c r="J83" s="326">
        <f>SUM(J80:J82)</f>
        <v>833.3</v>
      </c>
      <c r="K83" s="907"/>
      <c r="L83" s="924"/>
      <c r="M83" s="343">
        <f>SUM(M80:M82)</f>
        <v>799.3</v>
      </c>
      <c r="N83" s="383">
        <f>SUM(N80:N82)</f>
        <v>799.3</v>
      </c>
      <c r="O83" s="239"/>
      <c r="P83" s="218"/>
      <c r="Q83" s="219"/>
      <c r="R83" s="220"/>
    </row>
    <row r="84" spans="1:21" s="868" customFormat="1" x14ac:dyDescent="0.25">
      <c r="A84" s="2806" t="s">
        <v>13</v>
      </c>
      <c r="B84" s="2807" t="s">
        <v>19</v>
      </c>
      <c r="C84" s="1356" t="s">
        <v>38</v>
      </c>
      <c r="D84" s="2808" t="s">
        <v>197</v>
      </c>
      <c r="E84" s="925"/>
      <c r="F84" s="1379" t="s">
        <v>70</v>
      </c>
      <c r="G84" s="911" t="s">
        <v>21</v>
      </c>
      <c r="H84" s="1287">
        <v>500</v>
      </c>
      <c r="I84" s="1252">
        <v>500</v>
      </c>
      <c r="J84" s="1238">
        <v>200</v>
      </c>
      <c r="K84" s="875"/>
      <c r="L84" s="912">
        <v>300</v>
      </c>
      <c r="M84" s="876">
        <v>500</v>
      </c>
      <c r="N84" s="923">
        <v>500</v>
      </c>
      <c r="O84" s="2811" t="s">
        <v>81</v>
      </c>
      <c r="P84" s="208"/>
      <c r="Q84" s="209"/>
      <c r="R84" s="211"/>
    </row>
    <row r="85" spans="1:21" s="868" customFormat="1" x14ac:dyDescent="0.2">
      <c r="A85" s="2753"/>
      <c r="B85" s="2755"/>
      <c r="C85" s="1357"/>
      <c r="D85" s="2809"/>
      <c r="E85" s="933"/>
      <c r="F85" s="1136">
        <v>3</v>
      </c>
      <c r="G85" s="243"/>
      <c r="H85" s="250"/>
      <c r="I85" s="1249"/>
      <c r="J85" s="1245"/>
      <c r="K85" s="885"/>
      <c r="L85" s="459"/>
      <c r="M85" s="886"/>
      <c r="N85" s="932"/>
      <c r="O85" s="2299"/>
      <c r="P85" s="215"/>
      <c r="Q85" s="216"/>
      <c r="R85" s="217"/>
    </row>
    <row r="86" spans="1:21" s="868" customFormat="1" ht="12.75" thickBot="1" x14ac:dyDescent="0.25">
      <c r="A86" s="1354"/>
      <c r="B86" s="1355"/>
      <c r="C86" s="989"/>
      <c r="D86" s="2810"/>
      <c r="E86" s="933"/>
      <c r="F86" s="1134">
        <v>6</v>
      </c>
      <c r="G86" s="937" t="s">
        <v>18</v>
      </c>
      <c r="H86" s="1216">
        <f>SUM(H84:H85)</f>
        <v>500</v>
      </c>
      <c r="I86" s="1216">
        <f>J86+L86</f>
        <v>500</v>
      </c>
      <c r="J86" s="903">
        <f>SUM(J84:J85)</f>
        <v>200</v>
      </c>
      <c r="K86" s="908"/>
      <c r="L86" s="924">
        <f>SUM(L84:L85)</f>
        <v>300</v>
      </c>
      <c r="M86" s="343">
        <f>SUM(M84:M85)</f>
        <v>500</v>
      </c>
      <c r="N86" s="383">
        <f>SUM(N84:N85)</f>
        <v>500</v>
      </c>
      <c r="O86" s="1111"/>
      <c r="P86" s="215"/>
      <c r="Q86" s="216"/>
      <c r="R86" s="217"/>
    </row>
    <row r="87" spans="1:21" s="868" customFormat="1" x14ac:dyDescent="0.25">
      <c r="A87" s="2806" t="s">
        <v>13</v>
      </c>
      <c r="B87" s="2807" t="s">
        <v>19</v>
      </c>
      <c r="C87" s="1356" t="s">
        <v>69</v>
      </c>
      <c r="D87" s="2812" t="s">
        <v>222</v>
      </c>
      <c r="E87" s="2798"/>
      <c r="F87" s="2801" t="s">
        <v>26</v>
      </c>
      <c r="G87" s="192"/>
      <c r="H87" s="193"/>
      <c r="I87" s="1261"/>
      <c r="J87" s="157"/>
      <c r="K87" s="148"/>
      <c r="L87" s="149"/>
      <c r="M87" s="97"/>
      <c r="N87" s="98"/>
      <c r="O87" s="2815" t="s">
        <v>120</v>
      </c>
      <c r="P87" s="233"/>
      <c r="Q87" s="234"/>
      <c r="R87" s="235"/>
    </row>
    <row r="88" spans="1:21" s="868" customFormat="1" x14ac:dyDescent="0.25">
      <c r="A88" s="2753"/>
      <c r="B88" s="2755"/>
      <c r="C88" s="1357"/>
      <c r="D88" s="2813"/>
      <c r="E88" s="2799"/>
      <c r="F88" s="2745"/>
      <c r="G88" s="243" t="s">
        <v>41</v>
      </c>
      <c r="H88" s="250">
        <v>390.2</v>
      </c>
      <c r="I88" s="429">
        <f>L88+J88</f>
        <v>390.2</v>
      </c>
      <c r="J88" s="285">
        <v>390.2</v>
      </c>
      <c r="K88" s="285">
        <v>295.89999999999998</v>
      </c>
      <c r="L88" s="154"/>
      <c r="M88" s="193"/>
      <c r="N88" s="250"/>
      <c r="O88" s="2285"/>
      <c r="P88" s="1081">
        <v>50</v>
      </c>
      <c r="Q88" s="1325"/>
      <c r="R88" s="1322"/>
    </row>
    <row r="89" spans="1:21" s="868" customFormat="1" ht="60" x14ac:dyDescent="0.25">
      <c r="A89" s="1354"/>
      <c r="B89" s="1355"/>
      <c r="C89" s="1357"/>
      <c r="D89" s="2813"/>
      <c r="E89" s="2799"/>
      <c r="F89" s="2745"/>
      <c r="G89" s="192" t="s">
        <v>17</v>
      </c>
      <c r="H89" s="839">
        <v>347.8</v>
      </c>
      <c r="I89" s="429">
        <f>J89</f>
        <v>347.8</v>
      </c>
      <c r="J89" s="151">
        <v>347.8</v>
      </c>
      <c r="K89" s="150">
        <v>249.9</v>
      </c>
      <c r="L89" s="152"/>
      <c r="M89" s="193"/>
      <c r="N89" s="839"/>
      <c r="O89" s="1352" t="s">
        <v>173</v>
      </c>
      <c r="P89" s="841">
        <v>25</v>
      </c>
      <c r="Q89" s="840"/>
      <c r="R89" s="1329"/>
    </row>
    <row r="90" spans="1:21" s="868" customFormat="1" x14ac:dyDescent="0.25">
      <c r="A90" s="1354"/>
      <c r="B90" s="1355"/>
      <c r="C90" s="1357"/>
      <c r="D90" s="2813"/>
      <c r="E90" s="2799"/>
      <c r="F90" s="2745"/>
      <c r="G90" s="192" t="s">
        <v>17</v>
      </c>
      <c r="H90" s="193">
        <v>327.2</v>
      </c>
      <c r="I90" s="429">
        <f>J90+L90</f>
        <v>327.2</v>
      </c>
      <c r="J90" s="150">
        <v>327.2</v>
      </c>
      <c r="K90" s="150">
        <v>249.8</v>
      </c>
      <c r="L90" s="154"/>
      <c r="M90" s="193"/>
      <c r="N90" s="250"/>
      <c r="O90" s="2747" t="s">
        <v>194</v>
      </c>
      <c r="P90" s="843">
        <v>25</v>
      </c>
      <c r="Q90" s="844"/>
      <c r="R90" s="1322"/>
      <c r="S90" s="883"/>
    </row>
    <row r="91" spans="1:21" s="868" customFormat="1" ht="12.75" thickBot="1" x14ac:dyDescent="0.3">
      <c r="A91" s="1371"/>
      <c r="B91" s="1372"/>
      <c r="C91" s="989"/>
      <c r="D91" s="2814"/>
      <c r="E91" s="2800"/>
      <c r="F91" s="2802"/>
      <c r="G91" s="887" t="s">
        <v>18</v>
      </c>
      <c r="H91" s="357">
        <f>SUM(H87:H90)</f>
        <v>1065.2</v>
      </c>
      <c r="I91" s="357">
        <f>J91+L91</f>
        <v>1065.2</v>
      </c>
      <c r="J91" s="409">
        <f>SUM(J87:J90)</f>
        <v>1065.2</v>
      </c>
      <c r="K91" s="409">
        <f>SUM(K87:K90)</f>
        <v>795.6</v>
      </c>
      <c r="L91" s="358"/>
      <c r="M91" s="324"/>
      <c r="N91" s="343"/>
      <c r="O91" s="2176"/>
      <c r="P91" s="1112"/>
      <c r="Q91" s="1113"/>
      <c r="R91" s="1114"/>
    </row>
    <row r="92" spans="1:21" s="868" customFormat="1" ht="24" x14ac:dyDescent="0.25">
      <c r="A92" s="1359" t="s">
        <v>13</v>
      </c>
      <c r="B92" s="1360" t="s">
        <v>19</v>
      </c>
      <c r="C92" s="1356" t="s">
        <v>83</v>
      </c>
      <c r="D92" s="2804" t="s">
        <v>218</v>
      </c>
      <c r="E92" s="2798"/>
      <c r="F92" s="2801" t="s">
        <v>26</v>
      </c>
      <c r="G92" s="995" t="s">
        <v>41</v>
      </c>
      <c r="H92" s="251">
        <v>653.79999999999995</v>
      </c>
      <c r="I92" s="1262">
        <f>J92+L92</f>
        <v>653.79999999999995</v>
      </c>
      <c r="J92" s="824">
        <f>547.29+39.2</f>
        <v>586.5</v>
      </c>
      <c r="K92" s="1031">
        <v>39.200000000000003</v>
      </c>
      <c r="L92" s="830">
        <v>67.3</v>
      </c>
      <c r="M92" s="98"/>
      <c r="N92" s="436"/>
      <c r="O92" s="1025" t="s">
        <v>175</v>
      </c>
      <c r="P92" s="433">
        <v>948.45</v>
      </c>
      <c r="Q92" s="434"/>
      <c r="R92" s="435"/>
    </row>
    <row r="93" spans="1:21" s="868" customFormat="1" x14ac:dyDescent="0.25">
      <c r="A93" s="1354"/>
      <c r="B93" s="1355"/>
      <c r="C93" s="1357"/>
      <c r="D93" s="2759"/>
      <c r="E93" s="2799"/>
      <c r="F93" s="2745"/>
      <c r="G93" s="845" t="s">
        <v>21</v>
      </c>
      <c r="H93" s="258">
        <v>115.4</v>
      </c>
      <c r="I93" s="1251">
        <f>J93+L93</f>
        <v>115.4</v>
      </c>
      <c r="J93" s="836">
        <f>96.58+6.9</f>
        <v>103.5</v>
      </c>
      <c r="K93" s="834">
        <v>6.9</v>
      </c>
      <c r="L93" s="1191">
        <v>11.9</v>
      </c>
      <c r="M93" s="66"/>
      <c r="N93" s="431"/>
      <c r="O93" s="2805" t="s">
        <v>125</v>
      </c>
      <c r="P93" s="2278">
        <v>30</v>
      </c>
      <c r="Q93" s="2280">
        <v>30</v>
      </c>
      <c r="R93" s="2282">
        <v>30</v>
      </c>
    </row>
    <row r="94" spans="1:21" s="868" customFormat="1" ht="12.75" thickBot="1" x14ac:dyDescent="0.3">
      <c r="A94" s="1371"/>
      <c r="B94" s="1372"/>
      <c r="C94" s="989"/>
      <c r="D94" s="2762"/>
      <c r="E94" s="2800"/>
      <c r="F94" s="2802"/>
      <c r="G94" s="1018" t="s">
        <v>18</v>
      </c>
      <c r="H94" s="1293">
        <f>SUM(H92:H93)</f>
        <v>769.2</v>
      </c>
      <c r="I94" s="1216">
        <f>SUM(I92:I93)</f>
        <v>769.2</v>
      </c>
      <c r="J94" s="1019">
        <f>SUM(J92:J93)</f>
        <v>690</v>
      </c>
      <c r="K94" s="907">
        <f>SUM(K92:K93)</f>
        <v>46.1</v>
      </c>
      <c r="L94" s="1192">
        <f>SUM(L92:L93)</f>
        <v>79.2</v>
      </c>
      <c r="M94" s="343"/>
      <c r="N94" s="330"/>
      <c r="O94" s="2293"/>
      <c r="P94" s="2279"/>
      <c r="Q94" s="2281"/>
      <c r="R94" s="2283"/>
      <c r="U94" s="230"/>
    </row>
    <row r="95" spans="1:21" s="868" customFormat="1" x14ac:dyDescent="0.25">
      <c r="A95" s="1359" t="s">
        <v>13</v>
      </c>
      <c r="B95" s="1360" t="s">
        <v>19</v>
      </c>
      <c r="C95" s="1356" t="s">
        <v>16</v>
      </c>
      <c r="D95" s="2796" t="s">
        <v>228</v>
      </c>
      <c r="E95" s="2798"/>
      <c r="F95" s="2801" t="s">
        <v>26</v>
      </c>
      <c r="G95" s="689" t="s">
        <v>27</v>
      </c>
      <c r="H95" s="1146">
        <v>40</v>
      </c>
      <c r="I95" s="1262">
        <f>J95+L95</f>
        <v>40</v>
      </c>
      <c r="J95" s="823">
        <v>40</v>
      </c>
      <c r="K95" s="1096"/>
      <c r="L95" s="1030"/>
      <c r="M95" s="614"/>
      <c r="N95" s="615"/>
      <c r="O95" s="1095" t="s">
        <v>229</v>
      </c>
      <c r="P95" s="864">
        <v>1</v>
      </c>
      <c r="Q95" s="1033"/>
      <c r="R95" s="1034"/>
    </row>
    <row r="96" spans="1:21" s="868" customFormat="1" x14ac:dyDescent="0.25">
      <c r="A96" s="1354"/>
      <c r="B96" s="1355"/>
      <c r="C96" s="1357"/>
      <c r="D96" s="2777"/>
      <c r="E96" s="2799"/>
      <c r="F96" s="2745"/>
      <c r="G96" s="243"/>
      <c r="H96" s="250"/>
      <c r="I96" s="1258"/>
      <c r="J96" s="1246"/>
      <c r="K96" s="249"/>
      <c r="L96" s="156"/>
      <c r="M96" s="66"/>
      <c r="N96" s="62"/>
      <c r="O96" s="2803" t="s">
        <v>230</v>
      </c>
      <c r="P96" s="1268">
        <v>1</v>
      </c>
      <c r="Q96" s="1269"/>
      <c r="R96" s="1270"/>
    </row>
    <row r="97" spans="1:18" s="868" customFormat="1" ht="12.75" thickBot="1" x14ac:dyDescent="0.3">
      <c r="A97" s="1354"/>
      <c r="B97" s="1355"/>
      <c r="C97" s="989"/>
      <c r="D97" s="2797"/>
      <c r="E97" s="2800"/>
      <c r="F97" s="2802"/>
      <c r="G97" s="887" t="s">
        <v>18</v>
      </c>
      <c r="H97" s="343">
        <f>SUM(H95:H96)</f>
        <v>40</v>
      </c>
      <c r="I97" s="343">
        <f>I95</f>
        <v>40</v>
      </c>
      <c r="J97" s="324">
        <f>J95</f>
        <v>40</v>
      </c>
      <c r="K97" s="325"/>
      <c r="L97" s="383"/>
      <c r="M97" s="343"/>
      <c r="N97" s="324"/>
      <c r="O97" s="2308"/>
      <c r="P97" s="1267"/>
      <c r="Q97" s="1333"/>
      <c r="R97" s="1335"/>
    </row>
    <row r="98" spans="1:18" s="868" customFormat="1" ht="12.75" thickBot="1" x14ac:dyDescent="0.3">
      <c r="A98" s="870" t="s">
        <v>13</v>
      </c>
      <c r="B98" s="871" t="s">
        <v>19</v>
      </c>
      <c r="C98" s="2728" t="s">
        <v>30</v>
      </c>
      <c r="D98" s="2728"/>
      <c r="E98" s="2728"/>
      <c r="F98" s="2728"/>
      <c r="G98" s="2775"/>
      <c r="H98" s="899" t="e">
        <f>H97+H94+H91+H86+H83+H79+H76+H72+H63+#REF!</f>
        <v>#REF!</v>
      </c>
      <c r="I98" s="100">
        <f>+I91+I86+I83+I79+I76+I72+I63+I94+I97+I61</f>
        <v>19410.400000000001</v>
      </c>
      <c r="J98" s="100">
        <f t="shared" ref="J98:N98" si="6">+J91+J86+J83+J79+J76+J72+J63+J94+J97+J61</f>
        <v>18825.7</v>
      </c>
      <c r="K98" s="100">
        <f t="shared" si="6"/>
        <v>8364.5</v>
      </c>
      <c r="L98" s="100">
        <f t="shared" si="6"/>
        <v>584.70000000000005</v>
      </c>
      <c r="M98" s="100">
        <f t="shared" si="6"/>
        <v>17764.7</v>
      </c>
      <c r="N98" s="100">
        <f t="shared" si="6"/>
        <v>17822.400000000001</v>
      </c>
      <c r="O98" s="2789"/>
      <c r="P98" s="2790"/>
      <c r="Q98" s="2790"/>
      <c r="R98" s="2791"/>
    </row>
    <row r="99" spans="1:18" s="868" customFormat="1" ht="12.75" thickBot="1" x14ac:dyDescent="0.3">
      <c r="A99" s="938" t="s">
        <v>13</v>
      </c>
      <c r="B99" s="871" t="s">
        <v>22</v>
      </c>
      <c r="C99" s="2792" t="s">
        <v>39</v>
      </c>
      <c r="D99" s="2792"/>
      <c r="E99" s="2792"/>
      <c r="F99" s="2792"/>
      <c r="G99" s="2792"/>
      <c r="H99" s="2792"/>
      <c r="I99" s="2792"/>
      <c r="J99" s="2792"/>
      <c r="K99" s="2792"/>
      <c r="L99" s="2792"/>
      <c r="M99" s="2792"/>
      <c r="N99" s="2792"/>
      <c r="O99" s="2792"/>
      <c r="P99" s="2792"/>
      <c r="Q99" s="2792"/>
      <c r="R99" s="2793"/>
    </row>
    <row r="100" spans="1:18" s="230" customFormat="1" ht="36" x14ac:dyDescent="0.25">
      <c r="A100" s="939" t="s">
        <v>13</v>
      </c>
      <c r="B100" s="1360" t="s">
        <v>22</v>
      </c>
      <c r="C100" s="1193" t="s">
        <v>13</v>
      </c>
      <c r="D100" s="1198" t="s">
        <v>40</v>
      </c>
      <c r="E100" s="1072"/>
      <c r="F100" s="1073"/>
      <c r="G100" s="1074"/>
      <c r="H100" s="436"/>
      <c r="I100" s="1263"/>
      <c r="J100" s="1075"/>
      <c r="K100" s="1075"/>
      <c r="L100" s="1076"/>
      <c r="M100" s="1077"/>
      <c r="N100" s="850"/>
      <c r="O100" s="1199"/>
      <c r="P100" s="1200"/>
      <c r="Q100" s="1078"/>
      <c r="R100" s="1079"/>
    </row>
    <row r="101" spans="1:18" s="230" customFormat="1" x14ac:dyDescent="0.25">
      <c r="A101" s="942"/>
      <c r="B101" s="1355"/>
      <c r="C101" s="1175"/>
      <c r="D101" s="2786" t="s">
        <v>219</v>
      </c>
      <c r="E101" s="1195" t="s">
        <v>93</v>
      </c>
      <c r="F101" s="1386">
        <v>5</v>
      </c>
      <c r="G101" s="956" t="s">
        <v>52</v>
      </c>
      <c r="H101" s="1037">
        <v>62</v>
      </c>
      <c r="I101" s="1071">
        <f t="shared" ref="I101:I105" si="7">J101+L101</f>
        <v>62</v>
      </c>
      <c r="J101" s="827"/>
      <c r="K101" s="827"/>
      <c r="L101" s="828">
        <v>62</v>
      </c>
      <c r="M101" s="72"/>
      <c r="N101" s="300"/>
      <c r="O101" s="2794" t="s">
        <v>213</v>
      </c>
      <c r="P101" s="693"/>
      <c r="Q101" s="1318"/>
      <c r="R101" s="1385"/>
    </row>
    <row r="102" spans="1:18" s="230" customFormat="1" x14ac:dyDescent="0.25">
      <c r="A102" s="942"/>
      <c r="B102" s="1355"/>
      <c r="C102" s="1175"/>
      <c r="D102" s="2786"/>
      <c r="E102" s="1195"/>
      <c r="F102" s="1386"/>
      <c r="G102" s="527" t="s">
        <v>27</v>
      </c>
      <c r="H102" s="849">
        <v>62.6</v>
      </c>
      <c r="I102" s="943">
        <f t="shared" si="7"/>
        <v>62.6</v>
      </c>
      <c r="J102" s="832">
        <v>14.4</v>
      </c>
      <c r="K102" s="832">
        <v>0.7</v>
      </c>
      <c r="L102" s="833">
        <v>48.2</v>
      </c>
      <c r="M102" s="66"/>
      <c r="N102" s="62"/>
      <c r="O102" s="2794"/>
      <c r="P102" s="693"/>
      <c r="Q102" s="1318"/>
      <c r="R102" s="1385"/>
    </row>
    <row r="103" spans="1:18" s="230" customFormat="1" x14ac:dyDescent="0.25">
      <c r="A103" s="942"/>
      <c r="B103" s="1355"/>
      <c r="C103" s="1175"/>
      <c r="D103" s="2786"/>
      <c r="E103" s="1195"/>
      <c r="F103" s="1386"/>
      <c r="G103" s="944" t="s">
        <v>41</v>
      </c>
      <c r="H103" s="431">
        <v>434.9</v>
      </c>
      <c r="I103" s="945">
        <f t="shared" si="7"/>
        <v>434.9</v>
      </c>
      <c r="J103" s="829">
        <v>80.5</v>
      </c>
      <c r="K103" s="829">
        <v>3.7</v>
      </c>
      <c r="L103" s="829">
        <v>354.4</v>
      </c>
      <c r="M103" s="847"/>
      <c r="N103" s="57"/>
      <c r="O103" s="2794"/>
      <c r="P103" s="693"/>
      <c r="Q103" s="1318"/>
      <c r="R103" s="1385"/>
    </row>
    <row r="104" spans="1:18" s="230" customFormat="1" x14ac:dyDescent="0.25">
      <c r="A104" s="942"/>
      <c r="B104" s="1355"/>
      <c r="C104" s="1175"/>
      <c r="D104" s="2788"/>
      <c r="E104" s="1196"/>
      <c r="F104" s="946"/>
      <c r="G104" s="1062" t="s">
        <v>18</v>
      </c>
      <c r="H104" s="1294">
        <f>SUM(H101:H103)</f>
        <v>559.5</v>
      </c>
      <c r="I104" s="998">
        <f>J104+L104</f>
        <v>559.5</v>
      </c>
      <c r="J104" s="999">
        <f>SUM(J101:J103)</f>
        <v>94.9</v>
      </c>
      <c r="K104" s="999">
        <f>SUM(K101:K103)</f>
        <v>4.4000000000000004</v>
      </c>
      <c r="L104" s="999">
        <f>SUM(L101:L103)</f>
        <v>464.6</v>
      </c>
      <c r="M104" s="1038"/>
      <c r="N104" s="1039"/>
      <c r="O104" s="2795"/>
      <c r="P104" s="1201">
        <v>100</v>
      </c>
      <c r="Q104" s="228"/>
      <c r="R104" s="229"/>
    </row>
    <row r="105" spans="1:18" s="230" customFormat="1" x14ac:dyDescent="0.25">
      <c r="A105" s="942"/>
      <c r="B105" s="1355"/>
      <c r="C105" s="1175"/>
      <c r="D105" s="2785" t="s">
        <v>220</v>
      </c>
      <c r="E105" s="1197" t="s">
        <v>93</v>
      </c>
      <c r="F105" s="902">
        <v>5</v>
      </c>
      <c r="G105" s="944" t="s">
        <v>52</v>
      </c>
      <c r="H105" s="431">
        <v>75.400000000000006</v>
      </c>
      <c r="I105" s="1070">
        <f t="shared" si="7"/>
        <v>75.400000000000006</v>
      </c>
      <c r="J105" s="829"/>
      <c r="K105" s="829"/>
      <c r="L105" s="829">
        <v>75.400000000000006</v>
      </c>
      <c r="M105" s="72"/>
      <c r="N105" s="300"/>
      <c r="O105" s="2249" t="s">
        <v>214</v>
      </c>
      <c r="P105" s="693"/>
      <c r="Q105" s="1318"/>
      <c r="R105" s="1385"/>
    </row>
    <row r="106" spans="1:18" s="230" customFormat="1" x14ac:dyDescent="0.25">
      <c r="A106" s="942"/>
      <c r="B106" s="1355"/>
      <c r="C106" s="1175"/>
      <c r="D106" s="2786"/>
      <c r="E106" s="1197"/>
      <c r="F106" s="902"/>
      <c r="G106" s="527" t="s">
        <v>27</v>
      </c>
      <c r="H106" s="849">
        <v>58.7</v>
      </c>
      <c r="I106" s="955">
        <f>J106+L106</f>
        <v>58.7</v>
      </c>
      <c r="J106" s="833">
        <v>14</v>
      </c>
      <c r="K106" s="833">
        <v>0.7</v>
      </c>
      <c r="L106" s="833">
        <v>44.7</v>
      </c>
      <c r="M106" s="66"/>
      <c r="N106" s="62"/>
      <c r="O106" s="2216"/>
      <c r="P106" s="693"/>
      <c r="Q106" s="1318"/>
      <c r="R106" s="1385"/>
    </row>
    <row r="107" spans="1:18" s="230" customFormat="1" x14ac:dyDescent="0.25">
      <c r="A107" s="942"/>
      <c r="B107" s="1355"/>
      <c r="C107" s="1175"/>
      <c r="D107" s="2786"/>
      <c r="E107" s="1197"/>
      <c r="F107" s="902"/>
      <c r="G107" s="956" t="s">
        <v>41</v>
      </c>
      <c r="H107" s="1037">
        <v>540.70000000000005</v>
      </c>
      <c r="I107" s="958">
        <f>J107+L107</f>
        <v>540.70000000000005</v>
      </c>
      <c r="J107" s="828">
        <v>77.7</v>
      </c>
      <c r="K107" s="828">
        <v>3.7</v>
      </c>
      <c r="L107" s="828">
        <v>463</v>
      </c>
      <c r="M107" s="847"/>
      <c r="N107" s="57"/>
      <c r="O107" s="2216"/>
      <c r="P107" s="693"/>
      <c r="Q107" s="1318"/>
      <c r="R107" s="1385"/>
    </row>
    <row r="108" spans="1:18" s="230" customFormat="1" x14ac:dyDescent="0.25">
      <c r="A108" s="942"/>
      <c r="B108" s="1355"/>
      <c r="C108" s="1175"/>
      <c r="D108" s="2786"/>
      <c r="E108" s="1197"/>
      <c r="F108" s="902"/>
      <c r="G108" s="959" t="s">
        <v>18</v>
      </c>
      <c r="H108" s="960">
        <f>SUM(H105:H107)</f>
        <v>674.8</v>
      </c>
      <c r="I108" s="960">
        <f>J108+L108</f>
        <v>674.8</v>
      </c>
      <c r="J108" s="961">
        <f>SUM(J105:J107)</f>
        <v>91.7</v>
      </c>
      <c r="K108" s="961">
        <f>SUM(K105:K107)</f>
        <v>4.4000000000000004</v>
      </c>
      <c r="L108" s="948">
        <f>SUM(L105:L107)</f>
        <v>583.1</v>
      </c>
      <c r="M108" s="1035"/>
      <c r="N108" s="1036"/>
      <c r="O108" s="2216"/>
      <c r="P108" s="693">
        <v>100</v>
      </c>
      <c r="Q108" s="1318"/>
      <c r="R108" s="1385"/>
    </row>
    <row r="109" spans="1:18" s="230" customFormat="1" x14ac:dyDescent="0.25">
      <c r="A109" s="942"/>
      <c r="B109" s="1355"/>
      <c r="C109" s="1175"/>
      <c r="D109" s="2785" t="s">
        <v>254</v>
      </c>
      <c r="E109" s="949" t="s">
        <v>93</v>
      </c>
      <c r="F109" s="950">
        <v>5</v>
      </c>
      <c r="G109" s="951" t="s">
        <v>27</v>
      </c>
      <c r="H109" s="953">
        <v>37.4</v>
      </c>
      <c r="I109" s="920">
        <f>J109+L109</f>
        <v>80.3</v>
      </c>
      <c r="J109" s="952"/>
      <c r="K109" s="952"/>
      <c r="L109" s="952">
        <v>80.3</v>
      </c>
      <c r="M109" s="847"/>
      <c r="N109" s="57"/>
      <c r="O109" s="1088" t="s">
        <v>255</v>
      </c>
      <c r="P109" s="563"/>
      <c r="Q109" s="1358"/>
      <c r="R109" s="1384"/>
    </row>
    <row r="110" spans="1:18" s="230" customFormat="1" x14ac:dyDescent="0.25">
      <c r="A110" s="942"/>
      <c r="B110" s="1399"/>
      <c r="C110" s="1175"/>
      <c r="D110" s="2786"/>
      <c r="E110" s="1197"/>
      <c r="F110" s="902"/>
      <c r="G110" s="951" t="s">
        <v>41</v>
      </c>
      <c r="H110" s="953"/>
      <c r="I110" s="920">
        <f>J110+L110</f>
        <v>338.5</v>
      </c>
      <c r="J110" s="952"/>
      <c r="K110" s="952"/>
      <c r="L110" s="1413">
        <v>338.5</v>
      </c>
      <c r="M110" s="66"/>
      <c r="N110" s="62"/>
      <c r="O110" s="1280"/>
      <c r="P110" s="693"/>
      <c r="Q110" s="1397"/>
      <c r="R110" s="1401"/>
    </row>
    <row r="111" spans="1:18" s="230" customFormat="1" x14ac:dyDescent="0.25">
      <c r="A111" s="942"/>
      <c r="B111" s="1355"/>
      <c r="C111" s="1175"/>
      <c r="D111" s="2786"/>
      <c r="E111" s="1197"/>
      <c r="F111" s="902"/>
      <c r="G111" s="1062" t="s">
        <v>18</v>
      </c>
      <c r="H111" s="1294">
        <f>H109</f>
        <v>37.4</v>
      </c>
      <c r="I111" s="998">
        <f>SUM(I109:I110)</f>
        <v>418.8</v>
      </c>
      <c r="J111" s="999">
        <f>SUM(J109:J109)</f>
        <v>0</v>
      </c>
      <c r="K111" s="1392">
        <f>SUM(K109:K109)</f>
        <v>0</v>
      </c>
      <c r="L111" s="948">
        <f>SUM(L109:L110)</f>
        <v>418.8</v>
      </c>
      <c r="M111" s="1043"/>
      <c r="N111" s="1044"/>
      <c r="O111" s="1280" t="s">
        <v>256</v>
      </c>
      <c r="P111" s="693"/>
      <c r="Q111" s="1318"/>
      <c r="R111" s="1385"/>
    </row>
    <row r="112" spans="1:18" s="910" customFormat="1" ht="12.75" thickBot="1" x14ac:dyDescent="0.3">
      <c r="A112" s="962"/>
      <c r="B112" s="1372"/>
      <c r="C112" s="1194"/>
      <c r="D112" s="2787"/>
      <c r="E112" s="2589" t="s">
        <v>182</v>
      </c>
      <c r="F112" s="2590"/>
      <c r="G112" s="2591"/>
      <c r="H112" s="1295">
        <f>H111+H108+H104</f>
        <v>1271.7</v>
      </c>
      <c r="I112" s="330">
        <f>I108+I104+I111</f>
        <v>1653.1</v>
      </c>
      <c r="J112" s="325">
        <f>J108+J104</f>
        <v>186.6</v>
      </c>
      <c r="K112" s="324">
        <f>K108+K104</f>
        <v>8.8000000000000007</v>
      </c>
      <c r="L112" s="331">
        <f>L108+L104</f>
        <v>1047.7</v>
      </c>
      <c r="M112" s="330"/>
      <c r="N112" s="330"/>
      <c r="O112" s="1281"/>
      <c r="P112" s="1202">
        <v>100</v>
      </c>
      <c r="Q112" s="1203"/>
      <c r="R112" s="1204"/>
    </row>
    <row r="113" spans="1:23" s="230" customFormat="1" ht="36" x14ac:dyDescent="0.25">
      <c r="A113" s="1393" t="s">
        <v>13</v>
      </c>
      <c r="B113" s="1409" t="s">
        <v>22</v>
      </c>
      <c r="C113" s="1424" t="s">
        <v>19</v>
      </c>
      <c r="D113" s="1198" t="s">
        <v>43</v>
      </c>
      <c r="E113" s="1072"/>
      <c r="F113" s="1073"/>
      <c r="G113" s="1425"/>
      <c r="H113" s="97"/>
      <c r="I113" s="1263"/>
      <c r="J113" s="1075"/>
      <c r="K113" s="1075"/>
      <c r="L113" s="1076"/>
      <c r="M113" s="1426"/>
      <c r="N113" s="1426"/>
      <c r="O113" s="1427"/>
      <c r="P113" s="1428"/>
      <c r="Q113" s="1429"/>
      <c r="R113" s="1430"/>
    </row>
    <row r="114" spans="1:23" s="230" customFormat="1" ht="36" x14ac:dyDescent="0.2">
      <c r="A114" s="942"/>
      <c r="B114" s="1355"/>
      <c r="C114" s="1175"/>
      <c r="D114" s="2786" t="s">
        <v>221</v>
      </c>
      <c r="E114" s="1195" t="s">
        <v>59</v>
      </c>
      <c r="F114" s="1386">
        <v>5</v>
      </c>
      <c r="G114" s="956" t="s">
        <v>27</v>
      </c>
      <c r="H114" s="1037">
        <v>283.2</v>
      </c>
      <c r="I114" s="1071">
        <f>J114+L114</f>
        <v>283.2</v>
      </c>
      <c r="J114" s="1006"/>
      <c r="K114" s="1006"/>
      <c r="L114" s="828">
        <v>283.2</v>
      </c>
      <c r="M114" s="1422"/>
      <c r="N114" s="300"/>
      <c r="O114" s="1004" t="s">
        <v>215</v>
      </c>
      <c r="P114" s="1423">
        <v>100</v>
      </c>
      <c r="Q114" s="2221"/>
      <c r="R114" s="2223"/>
    </row>
    <row r="115" spans="1:23" s="230" customFormat="1" x14ac:dyDescent="0.25">
      <c r="A115" s="942"/>
      <c r="B115" s="1355"/>
      <c r="C115" s="1175"/>
      <c r="D115" s="2786"/>
      <c r="E115" s="1211"/>
      <c r="F115" s="963"/>
      <c r="G115" s="964" t="s">
        <v>41</v>
      </c>
      <c r="H115" s="975">
        <v>73.599999999999994</v>
      </c>
      <c r="I115" s="965">
        <f>J115+L115</f>
        <v>73.599999999999994</v>
      </c>
      <c r="J115" s="952">
        <v>19.2</v>
      </c>
      <c r="K115" s="952">
        <v>14.7</v>
      </c>
      <c r="L115" s="952">
        <v>54.4</v>
      </c>
      <c r="M115" s="1040"/>
      <c r="N115" s="57"/>
      <c r="O115" s="1004"/>
      <c r="P115" s="1210"/>
      <c r="Q115" s="2221"/>
      <c r="R115" s="2223"/>
    </row>
    <row r="116" spans="1:23" s="230" customFormat="1" x14ac:dyDescent="0.25">
      <c r="A116" s="942"/>
      <c r="B116" s="1355"/>
      <c r="C116" s="1175"/>
      <c r="D116" s="2786"/>
      <c r="E116" s="1211"/>
      <c r="F116" s="963"/>
      <c r="G116" s="964" t="s">
        <v>21</v>
      </c>
      <c r="H116" s="975">
        <v>13</v>
      </c>
      <c r="I116" s="965">
        <f>J116+L116</f>
        <v>13</v>
      </c>
      <c r="J116" s="952">
        <v>3.4</v>
      </c>
      <c r="K116" s="952">
        <v>2.6</v>
      </c>
      <c r="L116" s="952">
        <v>9.6</v>
      </c>
      <c r="M116" s="1040"/>
      <c r="N116" s="57"/>
      <c r="O116" s="1004"/>
      <c r="P116" s="1210"/>
      <c r="Q116" s="1318"/>
      <c r="R116" s="1385"/>
    </row>
    <row r="117" spans="1:23" s="230" customFormat="1" x14ac:dyDescent="0.25">
      <c r="A117" s="942"/>
      <c r="B117" s="1355"/>
      <c r="C117" s="1175"/>
      <c r="D117" s="2788"/>
      <c r="E117" s="1211"/>
      <c r="F117" s="963"/>
      <c r="G117" s="997" t="s">
        <v>18</v>
      </c>
      <c r="H117" s="1296">
        <f>SUM(H114:H116)</f>
        <v>369.8</v>
      </c>
      <c r="I117" s="998">
        <f>J117+L117</f>
        <v>369.8</v>
      </c>
      <c r="J117" s="999">
        <f>SUM(J114:J116)</f>
        <v>22.6</v>
      </c>
      <c r="K117" s="999">
        <f>SUM(K114:K116)</f>
        <v>17.3</v>
      </c>
      <c r="L117" s="999">
        <f>SUM(L114:L116)</f>
        <v>347.2</v>
      </c>
      <c r="M117" s="1043"/>
      <c r="N117" s="1044"/>
      <c r="O117" s="1042"/>
      <c r="P117" s="647"/>
      <c r="Q117" s="648"/>
      <c r="R117" s="649"/>
    </row>
    <row r="118" spans="1:23" s="230" customFormat="1" x14ac:dyDescent="0.25">
      <c r="A118" s="942"/>
      <c r="B118" s="1355"/>
      <c r="C118" s="1175"/>
      <c r="D118" s="2777" t="s">
        <v>253</v>
      </c>
      <c r="E118" s="1211"/>
      <c r="F118" s="963"/>
      <c r="G118" s="951" t="s">
        <v>27</v>
      </c>
      <c r="H118" s="953">
        <v>30</v>
      </c>
      <c r="I118" s="965">
        <f>J118+L118</f>
        <v>30</v>
      </c>
      <c r="J118" s="919"/>
      <c r="K118" s="919"/>
      <c r="L118" s="954">
        <v>30</v>
      </c>
      <c r="M118" s="263"/>
      <c r="N118" s="859"/>
      <c r="O118" s="2216" t="s">
        <v>126</v>
      </c>
      <c r="P118" s="225">
        <v>1</v>
      </c>
      <c r="Q118" s="1318"/>
      <c r="R118" s="1385"/>
    </row>
    <row r="119" spans="1:23" s="230" customFormat="1" x14ac:dyDescent="0.25">
      <c r="A119" s="942"/>
      <c r="B119" s="1355"/>
      <c r="C119" s="1175"/>
      <c r="D119" s="2777"/>
      <c r="E119" s="1212"/>
      <c r="F119" s="966"/>
      <c r="G119" s="956"/>
      <c r="H119" s="1037"/>
      <c r="I119" s="1071"/>
      <c r="J119" s="957"/>
      <c r="K119" s="957"/>
      <c r="L119" s="957"/>
      <c r="M119" s="72"/>
      <c r="N119" s="300"/>
      <c r="O119" s="2216"/>
      <c r="P119" s="225"/>
      <c r="Q119" s="1318"/>
      <c r="R119" s="1385"/>
    </row>
    <row r="120" spans="1:23" s="230" customFormat="1" x14ac:dyDescent="0.25">
      <c r="A120" s="942"/>
      <c r="B120" s="1355"/>
      <c r="C120" s="1175"/>
      <c r="D120" s="2778"/>
      <c r="E120" s="1212"/>
      <c r="F120" s="966"/>
      <c r="G120" s="997" t="s">
        <v>18</v>
      </c>
      <c r="H120" s="1296">
        <f>SUM(H118:H119)</f>
        <v>30</v>
      </c>
      <c r="I120" s="998">
        <f>J120+L120</f>
        <v>30</v>
      </c>
      <c r="J120" s="999"/>
      <c r="K120" s="999"/>
      <c r="L120" s="999">
        <f>SUM(L118:L119)</f>
        <v>30</v>
      </c>
      <c r="M120" s="1043"/>
      <c r="N120" s="1044"/>
      <c r="O120" s="2217"/>
      <c r="P120" s="647"/>
      <c r="Q120" s="648"/>
      <c r="R120" s="649"/>
    </row>
    <row r="121" spans="1:23" s="230" customFormat="1" x14ac:dyDescent="0.25">
      <c r="A121" s="942"/>
      <c r="B121" s="1355"/>
      <c r="C121" s="1175"/>
      <c r="D121" s="2776" t="s">
        <v>208</v>
      </c>
      <c r="E121" s="1211"/>
      <c r="F121" s="963"/>
      <c r="G121" s="951" t="s">
        <v>27</v>
      </c>
      <c r="H121" s="953"/>
      <c r="I121" s="965"/>
      <c r="J121" s="919"/>
      <c r="K121" s="919"/>
      <c r="L121" s="954"/>
      <c r="M121" s="263">
        <v>17.899999999999999</v>
      </c>
      <c r="N121" s="859">
        <v>3.4</v>
      </c>
      <c r="O121" s="2249" t="s">
        <v>126</v>
      </c>
      <c r="P121" s="223"/>
      <c r="Q121" s="1358"/>
      <c r="R121" s="1384">
        <v>1</v>
      </c>
    </row>
    <row r="122" spans="1:23" s="230" customFormat="1" x14ac:dyDescent="0.25">
      <c r="A122" s="942"/>
      <c r="B122" s="1355"/>
      <c r="C122" s="1175"/>
      <c r="D122" s="2777"/>
      <c r="E122" s="1212"/>
      <c r="F122" s="966"/>
      <c r="G122" s="951" t="s">
        <v>41</v>
      </c>
      <c r="H122" s="953"/>
      <c r="I122" s="965"/>
      <c r="J122" s="919"/>
      <c r="K122" s="919"/>
      <c r="L122" s="954"/>
      <c r="M122" s="263">
        <v>45</v>
      </c>
      <c r="N122" s="847">
        <v>19.3</v>
      </c>
      <c r="O122" s="2216"/>
      <c r="P122" s="225"/>
      <c r="Q122" s="1318"/>
      <c r="R122" s="1385"/>
    </row>
    <row r="123" spans="1:23" s="230" customFormat="1" x14ac:dyDescent="0.25">
      <c r="A123" s="942"/>
      <c r="B123" s="1355"/>
      <c r="C123" s="1175"/>
      <c r="D123" s="2778"/>
      <c r="E123" s="1213"/>
      <c r="F123" s="996"/>
      <c r="G123" s="997" t="s">
        <v>18</v>
      </c>
      <c r="H123" s="1296"/>
      <c r="I123" s="998"/>
      <c r="J123" s="999"/>
      <c r="K123" s="999"/>
      <c r="L123" s="999"/>
      <c r="M123" s="1043">
        <f>SUM(M121:M122)</f>
        <v>62.9</v>
      </c>
      <c r="N123" s="1044">
        <f>SUM(N121:N122)</f>
        <v>22.7</v>
      </c>
      <c r="O123" s="2217"/>
      <c r="P123" s="647"/>
      <c r="Q123" s="648"/>
      <c r="R123" s="649"/>
    </row>
    <row r="124" spans="1:23" ht="36" x14ac:dyDescent="0.2">
      <c r="A124" s="942"/>
      <c r="B124" s="1355"/>
      <c r="C124" s="1175"/>
      <c r="D124" s="1346" t="s">
        <v>234</v>
      </c>
      <c r="E124" s="1214"/>
      <c r="F124" s="1327" t="s">
        <v>35</v>
      </c>
      <c r="G124" s="848" t="s">
        <v>27</v>
      </c>
      <c r="H124" s="1056">
        <v>10</v>
      </c>
      <c r="I124" s="306">
        <f>J124+L124</f>
        <v>10</v>
      </c>
      <c r="J124" s="293">
        <v>10</v>
      </c>
      <c r="K124" s="151"/>
      <c r="L124" s="153"/>
      <c r="M124" s="847"/>
      <c r="N124" s="847"/>
      <c r="O124" s="1345" t="s">
        <v>252</v>
      </c>
      <c r="P124" s="1344">
        <v>100</v>
      </c>
      <c r="Q124" s="1328"/>
      <c r="R124" s="1329"/>
      <c r="U124" s="967"/>
      <c r="V124" s="967"/>
      <c r="W124" s="967"/>
    </row>
    <row r="125" spans="1:23" s="230" customFormat="1" ht="24" x14ac:dyDescent="0.25">
      <c r="A125" s="942"/>
      <c r="B125" s="1355"/>
      <c r="C125" s="1175"/>
      <c r="D125" s="2776" t="s">
        <v>225</v>
      </c>
      <c r="E125" s="1195"/>
      <c r="F125" s="1205"/>
      <c r="G125" s="951" t="s">
        <v>27</v>
      </c>
      <c r="H125" s="953">
        <v>100</v>
      </c>
      <c r="I125" s="520">
        <f>J125+L125</f>
        <v>100</v>
      </c>
      <c r="J125" s="837"/>
      <c r="K125" s="837"/>
      <c r="L125" s="1206">
        <v>100</v>
      </c>
      <c r="M125" s="600">
        <v>1100</v>
      </c>
      <c r="N125" s="1207"/>
      <c r="O125" s="1088" t="s">
        <v>126</v>
      </c>
      <c r="P125" s="1089">
        <v>1</v>
      </c>
      <c r="Q125" s="1090"/>
      <c r="R125" s="1384"/>
    </row>
    <row r="126" spans="1:23" s="230" customFormat="1" x14ac:dyDescent="0.25">
      <c r="A126" s="942"/>
      <c r="B126" s="1355"/>
      <c r="C126" s="1175"/>
      <c r="D126" s="2777"/>
      <c r="E126" s="1195"/>
      <c r="F126" s="1205"/>
      <c r="G126" s="1108"/>
      <c r="H126" s="63"/>
      <c r="I126" s="517"/>
      <c r="J126" s="1208"/>
      <c r="K126" s="1208"/>
      <c r="L126" s="1208"/>
      <c r="M126" s="602"/>
      <c r="N126" s="1209"/>
      <c r="O126" s="1091" t="s">
        <v>223</v>
      </c>
      <c r="P126" s="1092"/>
      <c r="Q126" s="1093">
        <v>100</v>
      </c>
      <c r="R126" s="1384"/>
    </row>
    <row r="127" spans="1:23" s="230" customFormat="1" x14ac:dyDescent="0.25">
      <c r="A127" s="942"/>
      <c r="B127" s="1355"/>
      <c r="C127" s="1175"/>
      <c r="D127" s="2776" t="s">
        <v>196</v>
      </c>
      <c r="E127" s="2780"/>
      <c r="F127" s="2781"/>
      <c r="G127" s="951" t="s">
        <v>27</v>
      </c>
      <c r="H127" s="953">
        <v>60</v>
      </c>
      <c r="I127" s="519">
        <v>60</v>
      </c>
      <c r="J127" s="968"/>
      <c r="K127" s="968"/>
      <c r="L127" s="969">
        <v>60</v>
      </c>
      <c r="M127" s="929"/>
      <c r="N127" s="930"/>
      <c r="O127" s="2782" t="s">
        <v>195</v>
      </c>
      <c r="P127" s="2763">
        <v>300</v>
      </c>
      <c r="Q127" s="2766"/>
      <c r="R127" s="2768"/>
    </row>
    <row r="128" spans="1:23" s="868" customFormat="1" x14ac:dyDescent="0.25">
      <c r="A128" s="942"/>
      <c r="B128" s="1355"/>
      <c r="C128" s="1175"/>
      <c r="D128" s="2777"/>
      <c r="E128" s="2780"/>
      <c r="F128" s="2781"/>
      <c r="G128" s="1116" t="s">
        <v>18</v>
      </c>
      <c r="H128" s="1224">
        <f>SUM(H124:H127)</f>
        <v>170</v>
      </c>
      <c r="I128" s="860">
        <f>SUM(I124:I127)</f>
        <v>170</v>
      </c>
      <c r="J128" s="860">
        <f t="shared" ref="J128:N128" si="8">SUM(J124:J127)</f>
        <v>10</v>
      </c>
      <c r="K128" s="860">
        <f t="shared" si="8"/>
        <v>0</v>
      </c>
      <c r="L128" s="860">
        <f t="shared" si="8"/>
        <v>160</v>
      </c>
      <c r="M128" s="860">
        <f t="shared" si="8"/>
        <v>1100</v>
      </c>
      <c r="N128" s="860">
        <f t="shared" si="8"/>
        <v>0</v>
      </c>
      <c r="O128" s="2783"/>
      <c r="P128" s="2764"/>
      <c r="Q128" s="2221"/>
      <c r="R128" s="2769"/>
    </row>
    <row r="129" spans="1:21" s="868" customFormat="1" ht="12.75" thickBot="1" x14ac:dyDescent="0.3">
      <c r="A129" s="962"/>
      <c r="B129" s="889"/>
      <c r="C129" s="1215"/>
      <c r="D129" s="2779"/>
      <c r="E129" s="2771" t="s">
        <v>182</v>
      </c>
      <c r="F129" s="2772"/>
      <c r="G129" s="2773"/>
      <c r="H129" s="324">
        <f>H128+H123+H120+H117</f>
        <v>569.79999999999995</v>
      </c>
      <c r="I129" s="339">
        <f>I128+I123+I120+I117</f>
        <v>569.79999999999995</v>
      </c>
      <c r="J129" s="339">
        <f t="shared" ref="J129:N129" si="9">J128+J123+J120+J117</f>
        <v>32.6</v>
      </c>
      <c r="K129" s="339">
        <f t="shared" si="9"/>
        <v>17.3</v>
      </c>
      <c r="L129" s="339">
        <f t="shared" si="9"/>
        <v>537.20000000000005</v>
      </c>
      <c r="M129" s="339">
        <f t="shared" si="9"/>
        <v>1162.9000000000001</v>
      </c>
      <c r="N129" s="339">
        <f t="shared" si="9"/>
        <v>22.7</v>
      </c>
      <c r="O129" s="2784"/>
      <c r="P129" s="2765"/>
      <c r="Q129" s="2767"/>
      <c r="R129" s="2770"/>
    </row>
    <row r="130" spans="1:21" s="868" customFormat="1" ht="12.75" thickBot="1" x14ac:dyDescent="0.3">
      <c r="A130" s="870" t="s">
        <v>13</v>
      </c>
      <c r="B130" s="973" t="s">
        <v>22</v>
      </c>
      <c r="C130" s="2774" t="s">
        <v>30</v>
      </c>
      <c r="D130" s="2728"/>
      <c r="E130" s="2728"/>
      <c r="F130" s="2728"/>
      <c r="G130" s="2775"/>
      <c r="H130" s="1302">
        <f>H129+H112</f>
        <v>1841.5</v>
      </c>
      <c r="I130" s="430">
        <f>I129+I112</f>
        <v>2222.9</v>
      </c>
      <c r="J130" s="430">
        <f t="shared" ref="J130:N130" si="10">J129+J112</f>
        <v>219.2</v>
      </c>
      <c r="K130" s="430">
        <f t="shared" si="10"/>
        <v>26.1</v>
      </c>
      <c r="L130" s="430">
        <f t="shared" si="10"/>
        <v>1584.9</v>
      </c>
      <c r="M130" s="430">
        <f t="shared" si="10"/>
        <v>1162.9000000000001</v>
      </c>
      <c r="N130" s="430">
        <f t="shared" si="10"/>
        <v>22.7</v>
      </c>
      <c r="O130" s="2729"/>
      <c r="P130" s="2730"/>
      <c r="Q130" s="2730"/>
      <c r="R130" s="2731"/>
      <c r="S130" s="1414"/>
    </row>
    <row r="131" spans="1:21" ht="12.75" thickBot="1" x14ac:dyDescent="0.25">
      <c r="A131" s="870" t="s">
        <v>13</v>
      </c>
      <c r="B131" s="973" t="s">
        <v>24</v>
      </c>
      <c r="C131" s="2749" t="s">
        <v>95</v>
      </c>
      <c r="D131" s="2750"/>
      <c r="E131" s="2750"/>
      <c r="F131" s="2750"/>
      <c r="G131" s="2750"/>
      <c r="H131" s="2750"/>
      <c r="I131" s="2750"/>
      <c r="J131" s="2750"/>
      <c r="K131" s="2750"/>
      <c r="L131" s="2750"/>
      <c r="M131" s="2750"/>
      <c r="N131" s="2750"/>
      <c r="O131" s="2750"/>
      <c r="P131" s="2750"/>
      <c r="Q131" s="2750"/>
      <c r="R131" s="2751"/>
    </row>
    <row r="132" spans="1:21" x14ac:dyDescent="0.2">
      <c r="A132" s="2752" t="s">
        <v>13</v>
      </c>
      <c r="B132" s="2754" t="s">
        <v>24</v>
      </c>
      <c r="C132" s="2756" t="s">
        <v>13</v>
      </c>
      <c r="D132" s="978" t="s">
        <v>206</v>
      </c>
      <c r="E132" s="1220"/>
      <c r="F132" s="1000"/>
      <c r="G132" s="940"/>
      <c r="H132" s="913"/>
      <c r="I132" s="1264"/>
      <c r="J132" s="914"/>
      <c r="K132" s="914"/>
      <c r="L132" s="974"/>
      <c r="M132" s="913"/>
      <c r="N132" s="614"/>
      <c r="O132" s="1003"/>
      <c r="P132" s="1338"/>
      <c r="Q132" s="1336"/>
      <c r="R132" s="1337"/>
    </row>
    <row r="133" spans="1:21" x14ac:dyDescent="0.2">
      <c r="A133" s="2753"/>
      <c r="B133" s="2755"/>
      <c r="C133" s="2757"/>
      <c r="D133" s="991" t="s">
        <v>235</v>
      </c>
      <c r="E133" s="1214"/>
      <c r="F133" s="1002" t="s">
        <v>53</v>
      </c>
      <c r="G133" s="527" t="s">
        <v>27</v>
      </c>
      <c r="H133" s="849">
        <v>400</v>
      </c>
      <c r="I133" s="943">
        <f>J133+L133</f>
        <v>400</v>
      </c>
      <c r="J133" s="916"/>
      <c r="K133" s="832"/>
      <c r="L133" s="1087">
        <v>400</v>
      </c>
      <c r="M133" s="849"/>
      <c r="N133" s="847"/>
      <c r="O133" s="2249"/>
      <c r="P133" s="1103"/>
      <c r="Q133" s="1104"/>
      <c r="R133" s="1105"/>
    </row>
    <row r="134" spans="1:21" x14ac:dyDescent="0.2">
      <c r="A134" s="2753"/>
      <c r="B134" s="2755"/>
      <c r="C134" s="2757"/>
      <c r="D134" s="990"/>
      <c r="E134" s="1221"/>
      <c r="F134" s="1001"/>
      <c r="G134" s="956" t="s">
        <v>21</v>
      </c>
      <c r="H134" s="431"/>
      <c r="I134" s="1070"/>
      <c r="J134" s="917"/>
      <c r="K134" s="1007"/>
      <c r="L134" s="62"/>
      <c r="M134" s="431"/>
      <c r="N134" s="66"/>
      <c r="O134" s="2216"/>
      <c r="P134" s="1343"/>
      <c r="Q134" s="269"/>
      <c r="R134" s="270"/>
    </row>
    <row r="135" spans="1:21" x14ac:dyDescent="0.2">
      <c r="A135" s="2753"/>
      <c r="B135" s="2755"/>
      <c r="C135" s="2757"/>
      <c r="D135" s="990"/>
      <c r="E135" s="1221"/>
      <c r="F135" s="1001"/>
      <c r="G135" s="1011" t="s">
        <v>18</v>
      </c>
      <c r="H135" s="1297">
        <f>SUM(H133:H134)</f>
        <v>400</v>
      </c>
      <c r="I135" s="340">
        <f>J135+L135</f>
        <v>400</v>
      </c>
      <c r="J135" s="350"/>
      <c r="K135" s="341"/>
      <c r="L135" s="419">
        <f>SUM(L133:L134)</f>
        <v>400</v>
      </c>
      <c r="M135" s="340"/>
      <c r="N135" s="357"/>
      <c r="O135" s="1004"/>
      <c r="P135" s="1008"/>
      <c r="Q135" s="1009"/>
      <c r="R135" s="1010"/>
    </row>
    <row r="136" spans="1:21" x14ac:dyDescent="0.2">
      <c r="A136" s="2753"/>
      <c r="B136" s="2755"/>
      <c r="C136" s="2757"/>
      <c r="D136" s="2758" t="s">
        <v>209</v>
      </c>
      <c r="E136" s="1222" t="s">
        <v>59</v>
      </c>
      <c r="F136" s="1002" t="s">
        <v>94</v>
      </c>
      <c r="G136" s="527" t="s">
        <v>118</v>
      </c>
      <c r="H136" s="1311">
        <v>53.7</v>
      </c>
      <c r="I136" s="943">
        <f>J136+L136</f>
        <v>53.7</v>
      </c>
      <c r="J136" s="846"/>
      <c r="K136" s="917"/>
      <c r="L136" s="57">
        <v>53.7</v>
      </c>
      <c r="M136" s="953"/>
      <c r="N136" s="263"/>
      <c r="O136" s="2249" t="s">
        <v>216</v>
      </c>
      <c r="P136" s="1081">
        <v>1</v>
      </c>
      <c r="Q136" s="1325"/>
      <c r="R136" s="1322"/>
    </row>
    <row r="137" spans="1:21" x14ac:dyDescent="0.2">
      <c r="A137" s="2753"/>
      <c r="B137" s="2755"/>
      <c r="C137" s="2757"/>
      <c r="D137" s="2759"/>
      <c r="E137" s="2761" t="s">
        <v>210</v>
      </c>
      <c r="F137" s="1115"/>
      <c r="G137" s="956" t="s">
        <v>27</v>
      </c>
      <c r="H137" s="1037"/>
      <c r="I137" s="1071"/>
      <c r="J137" s="1005"/>
      <c r="K137" s="1006"/>
      <c r="L137" s="300"/>
      <c r="M137" s="849">
        <v>386.1</v>
      </c>
      <c r="N137" s="847">
        <v>579.1</v>
      </c>
      <c r="O137" s="2217"/>
      <c r="P137" s="1121"/>
      <c r="Q137" s="1324"/>
      <c r="R137" s="1122"/>
    </row>
    <row r="138" spans="1:21" x14ac:dyDescent="0.2">
      <c r="A138" s="2753"/>
      <c r="B138" s="2755"/>
      <c r="C138" s="2757"/>
      <c r="D138" s="2759"/>
      <c r="E138" s="2761"/>
      <c r="F138" s="1001"/>
      <c r="G138" s="951" t="s">
        <v>41</v>
      </c>
      <c r="H138" s="953"/>
      <c r="I138" s="965"/>
      <c r="J138" s="975"/>
      <c r="K138" s="919"/>
      <c r="L138" s="859"/>
      <c r="M138" s="953">
        <v>2187.8000000000002</v>
      </c>
      <c r="N138" s="263">
        <v>3281.7</v>
      </c>
      <c r="O138" s="1041" t="s">
        <v>217</v>
      </c>
      <c r="P138" s="1103"/>
      <c r="Q138" s="1104">
        <v>30</v>
      </c>
      <c r="R138" s="1105">
        <v>80</v>
      </c>
    </row>
    <row r="139" spans="1:21" x14ac:dyDescent="0.2">
      <c r="A139" s="2753"/>
      <c r="B139" s="2755"/>
      <c r="C139" s="2757"/>
      <c r="D139" s="2760"/>
      <c r="E139" s="2761"/>
      <c r="F139" s="1001"/>
      <c r="G139" s="1116" t="s">
        <v>18</v>
      </c>
      <c r="H139" s="1224">
        <f>SUM(H136:H138)</f>
        <v>53.7</v>
      </c>
      <c r="I139" s="947">
        <f>SUM(I136:I138)</f>
        <v>53.7</v>
      </c>
      <c r="J139" s="970"/>
      <c r="K139" s="1117"/>
      <c r="L139" s="971">
        <f>SUM(L136:L138)</f>
        <v>53.7</v>
      </c>
      <c r="M139" s="1224">
        <f>SUM(M136:M138)</f>
        <v>2573.9</v>
      </c>
      <c r="N139" s="972">
        <f>SUM(N136:N138)</f>
        <v>3860.8</v>
      </c>
      <c r="O139" s="1004"/>
      <c r="P139" s="1343"/>
      <c r="Q139" s="269"/>
      <c r="R139" s="270"/>
    </row>
    <row r="140" spans="1:21" x14ac:dyDescent="0.2">
      <c r="A140" s="2753"/>
      <c r="B140" s="2755"/>
      <c r="C140" s="2757"/>
      <c r="D140" s="2758" t="s">
        <v>212</v>
      </c>
      <c r="E140" s="2761"/>
      <c r="F140" s="1001"/>
      <c r="G140" s="951" t="s">
        <v>118</v>
      </c>
      <c r="H140" s="1312">
        <v>112.6</v>
      </c>
      <c r="I140" s="965">
        <f>J140+L140</f>
        <v>112.6</v>
      </c>
      <c r="J140" s="975"/>
      <c r="K140" s="919"/>
      <c r="L140" s="859">
        <v>112.6</v>
      </c>
      <c r="M140" s="953"/>
      <c r="N140" s="263"/>
      <c r="O140" s="2249" t="s">
        <v>216</v>
      </c>
      <c r="P140" s="1103">
        <v>1</v>
      </c>
      <c r="Q140" s="1104"/>
      <c r="R140" s="1105"/>
    </row>
    <row r="141" spans="1:21" x14ac:dyDescent="0.2">
      <c r="A141" s="2753"/>
      <c r="B141" s="2755"/>
      <c r="C141" s="2757"/>
      <c r="D141" s="2759"/>
      <c r="E141" s="1221"/>
      <c r="F141" s="1001"/>
      <c r="G141" s="527" t="s">
        <v>27</v>
      </c>
      <c r="H141" s="849"/>
      <c r="I141" s="943"/>
      <c r="J141" s="846"/>
      <c r="K141" s="917"/>
      <c r="L141" s="57"/>
      <c r="M141" s="849">
        <v>431.4</v>
      </c>
      <c r="N141" s="847">
        <v>647.20000000000005</v>
      </c>
      <c r="O141" s="2217"/>
      <c r="P141" s="1118"/>
      <c r="Q141" s="1119"/>
      <c r="R141" s="1120"/>
      <c r="U141" s="967"/>
    </row>
    <row r="142" spans="1:21" x14ac:dyDescent="0.2">
      <c r="A142" s="2753"/>
      <c r="B142" s="2755"/>
      <c r="C142" s="2757"/>
      <c r="D142" s="2759"/>
      <c r="E142" s="1221"/>
      <c r="F142" s="1001"/>
      <c r="G142" s="951" t="s">
        <v>41</v>
      </c>
      <c r="H142" s="953"/>
      <c r="I142" s="965"/>
      <c r="J142" s="975"/>
      <c r="K142" s="919"/>
      <c r="L142" s="859"/>
      <c r="M142" s="953">
        <v>2444.8000000000002</v>
      </c>
      <c r="N142" s="263">
        <v>3667.2</v>
      </c>
      <c r="O142" s="1326" t="s">
        <v>217</v>
      </c>
      <c r="P142" s="1103"/>
      <c r="Q142" s="1104">
        <v>30</v>
      </c>
      <c r="R142" s="1105">
        <v>80</v>
      </c>
      <c r="T142" s="967"/>
    </row>
    <row r="143" spans="1:21" x14ac:dyDescent="0.2">
      <c r="A143" s="2753"/>
      <c r="B143" s="2755"/>
      <c r="C143" s="2757"/>
      <c r="D143" s="2759"/>
      <c r="E143" s="1223"/>
      <c r="F143" s="1102"/>
      <c r="G143" s="1116" t="s">
        <v>18</v>
      </c>
      <c r="H143" s="1224">
        <f>SUM(H140:H142)</f>
        <v>112.6</v>
      </c>
      <c r="I143" s="947">
        <f>SUM(I140:I142)</f>
        <v>112.6</v>
      </c>
      <c r="J143" s="970"/>
      <c r="K143" s="1117"/>
      <c r="L143" s="971">
        <f>SUM(L140:L142)</f>
        <v>112.6</v>
      </c>
      <c r="M143" s="1224">
        <f>SUM(M140:M142)</f>
        <v>2876.2</v>
      </c>
      <c r="N143" s="972">
        <f>SUM(N140:N142)</f>
        <v>4314.3999999999996</v>
      </c>
      <c r="O143" s="2736"/>
      <c r="P143" s="1343"/>
      <c r="Q143" s="269"/>
      <c r="R143" s="270"/>
    </row>
    <row r="144" spans="1:21" ht="12.75" thickBot="1" x14ac:dyDescent="0.25">
      <c r="A144" s="1354"/>
      <c r="B144" s="1355"/>
      <c r="C144" s="1383"/>
      <c r="D144" s="2762"/>
      <c r="E144" s="2738" t="s">
        <v>182</v>
      </c>
      <c r="F144" s="2738"/>
      <c r="G144" s="2739"/>
      <c r="H144" s="1298">
        <f>H143+H139+H135</f>
        <v>566.29999999999995</v>
      </c>
      <c r="I144" s="323">
        <f t="shared" ref="I144:N144" si="11">I143+I139+I135</f>
        <v>566.29999999999995</v>
      </c>
      <c r="J144" s="326">
        <f t="shared" si="11"/>
        <v>0</v>
      </c>
      <c r="K144" s="326">
        <f t="shared" si="11"/>
        <v>0</v>
      </c>
      <c r="L144" s="383">
        <f t="shared" si="11"/>
        <v>566.29999999999995</v>
      </c>
      <c r="M144" s="330">
        <f t="shared" si="11"/>
        <v>5450.1</v>
      </c>
      <c r="N144" s="343">
        <f t="shared" si="11"/>
        <v>8175.2</v>
      </c>
      <c r="O144" s="2737"/>
      <c r="P144" s="1217"/>
      <c r="Q144" s="1218"/>
      <c r="R144" s="1219"/>
    </row>
    <row r="145" spans="1:22" ht="39" customHeight="1" x14ac:dyDescent="0.2">
      <c r="A145" s="939" t="s">
        <v>13</v>
      </c>
      <c r="B145" s="1360" t="s">
        <v>24</v>
      </c>
      <c r="C145" s="1054" t="s">
        <v>19</v>
      </c>
      <c r="D145" s="1100" t="s">
        <v>96</v>
      </c>
      <c r="E145" s="1083" t="s">
        <v>211</v>
      </c>
      <c r="F145" s="1382" t="s">
        <v>26</v>
      </c>
      <c r="G145" s="689"/>
      <c r="H145" s="251"/>
      <c r="I145" s="1264"/>
      <c r="J145" s="1228"/>
      <c r="K145" s="1228"/>
      <c r="L145" s="1229"/>
      <c r="M145" s="614"/>
      <c r="N145" s="615"/>
      <c r="O145" s="873"/>
      <c r="P145" s="1338"/>
      <c r="Q145" s="1336"/>
      <c r="R145" s="1337"/>
    </row>
    <row r="146" spans="1:22" ht="24" x14ac:dyDescent="0.2">
      <c r="A146" s="942"/>
      <c r="B146" s="1355"/>
      <c r="C146" s="1349"/>
      <c r="D146" s="1350" t="s">
        <v>72</v>
      </c>
      <c r="E146" s="1083"/>
      <c r="F146" s="1351"/>
      <c r="G146" s="243" t="s">
        <v>32</v>
      </c>
      <c r="H146" s="1107">
        <v>2900</v>
      </c>
      <c r="I146" s="945">
        <f>J146+L146</f>
        <v>2900</v>
      </c>
      <c r="J146" s="1230">
        <v>2700</v>
      </c>
      <c r="K146" s="1230"/>
      <c r="L146" s="1231">
        <v>200</v>
      </c>
      <c r="M146" s="66">
        <v>2900</v>
      </c>
      <c r="N146" s="66">
        <v>2900</v>
      </c>
      <c r="O146" s="1232" t="s">
        <v>179</v>
      </c>
      <c r="P146" s="489">
        <v>30</v>
      </c>
      <c r="Q146" s="1332">
        <v>25</v>
      </c>
      <c r="R146" s="1334">
        <v>20</v>
      </c>
      <c r="S146" s="302"/>
      <c r="T146" s="302"/>
      <c r="U146" s="302"/>
      <c r="V146" s="302"/>
    </row>
    <row r="147" spans="1:22" ht="24" x14ac:dyDescent="0.2">
      <c r="A147" s="942"/>
      <c r="B147" s="1355"/>
      <c r="C147" s="1349"/>
      <c r="D147" s="1350" t="s">
        <v>73</v>
      </c>
      <c r="E147" s="1233"/>
      <c r="F147" s="1351"/>
      <c r="G147" s="243"/>
      <c r="H147" s="1107"/>
      <c r="I147" s="945"/>
      <c r="J147" s="1230"/>
      <c r="K147" s="1230"/>
      <c r="L147" s="1231"/>
      <c r="M147" s="66"/>
      <c r="N147" s="66"/>
      <c r="O147" s="1232" t="s">
        <v>78</v>
      </c>
      <c r="P147" s="489">
        <v>40</v>
      </c>
      <c r="Q147" s="1332">
        <v>40</v>
      </c>
      <c r="R147" s="1334">
        <v>39</v>
      </c>
    </row>
    <row r="148" spans="1:22" ht="48" x14ac:dyDescent="0.2">
      <c r="A148" s="942"/>
      <c r="B148" s="1355"/>
      <c r="C148" s="1349"/>
      <c r="D148" s="1350" t="s">
        <v>74</v>
      </c>
      <c r="E148" s="1083"/>
      <c r="F148" s="1351"/>
      <c r="G148" s="243"/>
      <c r="H148" s="1107"/>
      <c r="I148" s="1265"/>
      <c r="J148" s="1234"/>
      <c r="K148" s="1234"/>
      <c r="L148" s="1235"/>
      <c r="M148" s="66"/>
      <c r="N148" s="66"/>
      <c r="O148" s="1232" t="s">
        <v>131</v>
      </c>
      <c r="P148" s="489">
        <v>100</v>
      </c>
      <c r="Q148" s="1332">
        <v>110</v>
      </c>
      <c r="R148" s="1334">
        <v>115</v>
      </c>
    </row>
    <row r="149" spans="1:22" ht="36" x14ac:dyDescent="0.2">
      <c r="A149" s="942"/>
      <c r="B149" s="1355"/>
      <c r="C149" s="1349"/>
      <c r="D149" s="1350" t="s">
        <v>75</v>
      </c>
      <c r="E149" s="976"/>
      <c r="F149" s="1351"/>
      <c r="G149" s="243"/>
      <c r="H149" s="1107"/>
      <c r="I149" s="945"/>
      <c r="J149" s="1230"/>
      <c r="K149" s="1230"/>
      <c r="L149" s="1231"/>
      <c r="M149" s="66"/>
      <c r="N149" s="66"/>
      <c r="O149" s="1232" t="s">
        <v>132</v>
      </c>
      <c r="P149" s="489">
        <v>60</v>
      </c>
      <c r="Q149" s="1332">
        <v>50</v>
      </c>
      <c r="R149" s="1334">
        <v>40</v>
      </c>
    </row>
    <row r="150" spans="1:22" ht="24" x14ac:dyDescent="0.2">
      <c r="A150" s="942"/>
      <c r="B150" s="1355"/>
      <c r="C150" s="2740"/>
      <c r="D150" s="1387" t="s">
        <v>76</v>
      </c>
      <c r="E150" s="976"/>
      <c r="F150" s="1351"/>
      <c r="G150" s="194"/>
      <c r="H150" s="1028"/>
      <c r="I150" s="1071"/>
      <c r="J150" s="1012"/>
      <c r="K150" s="1012"/>
      <c r="L150" s="1013"/>
      <c r="M150" s="72"/>
      <c r="N150" s="72"/>
      <c r="O150" s="1099" t="s">
        <v>108</v>
      </c>
      <c r="P150" s="1266">
        <v>84</v>
      </c>
      <c r="Q150" s="1324">
        <v>85</v>
      </c>
      <c r="R150" s="1321">
        <v>86</v>
      </c>
    </row>
    <row r="151" spans="1:22" x14ac:dyDescent="0.2">
      <c r="A151" s="942"/>
      <c r="B151" s="1355"/>
      <c r="C151" s="2740"/>
      <c r="D151" s="2742" t="s">
        <v>77</v>
      </c>
      <c r="E151" s="976"/>
      <c r="F151" s="2745"/>
      <c r="G151" s="264" t="s">
        <v>21</v>
      </c>
      <c r="H151" s="1106">
        <v>19</v>
      </c>
      <c r="I151" s="346">
        <v>19</v>
      </c>
      <c r="J151" s="164">
        <v>19</v>
      </c>
      <c r="K151" s="1323"/>
      <c r="L151" s="274"/>
      <c r="M151" s="1020">
        <v>19</v>
      </c>
      <c r="N151" s="1020">
        <v>19</v>
      </c>
      <c r="O151" s="2747" t="s">
        <v>119</v>
      </c>
      <c r="P151" s="1081">
        <v>12</v>
      </c>
      <c r="Q151" s="1325">
        <v>12</v>
      </c>
      <c r="R151" s="1322">
        <v>12</v>
      </c>
    </row>
    <row r="152" spans="1:22" x14ac:dyDescent="0.2">
      <c r="A152" s="977"/>
      <c r="B152" s="1355"/>
      <c r="C152" s="2740"/>
      <c r="D152" s="2743"/>
      <c r="E152" s="976"/>
      <c r="F152" s="2745"/>
      <c r="G152" s="243"/>
      <c r="H152" s="1107"/>
      <c r="I152" s="320"/>
      <c r="J152" s="150"/>
      <c r="K152" s="155"/>
      <c r="L152" s="297"/>
      <c r="M152" s="250"/>
      <c r="N152" s="250"/>
      <c r="O152" s="2175"/>
      <c r="P152" s="865"/>
      <c r="Q152" s="866"/>
      <c r="R152" s="867"/>
    </row>
    <row r="153" spans="1:22" x14ac:dyDescent="0.2">
      <c r="A153" s="1273"/>
      <c r="B153" s="1098"/>
      <c r="C153" s="2741"/>
      <c r="D153" s="2744"/>
      <c r="E153" s="1274"/>
      <c r="F153" s="2746"/>
      <c r="G153" s="1061" t="s">
        <v>18</v>
      </c>
      <c r="H153" s="1066">
        <f>SUM(H146:H152)</f>
        <v>2919</v>
      </c>
      <c r="I153" s="1063">
        <f>SUM(I146:I152)</f>
        <v>2919</v>
      </c>
      <c r="J153" s="1064">
        <f>SUM(J146:J152)</f>
        <v>2719</v>
      </c>
      <c r="K153" s="1064">
        <f t="shared" ref="K153" si="12">SUM(K146:K152)</f>
        <v>0</v>
      </c>
      <c r="L153" s="1065">
        <f>SUM(L146:L152)</f>
        <v>200</v>
      </c>
      <c r="M153" s="1068">
        <f>SUM(M146:M152)</f>
        <v>2919</v>
      </c>
      <c r="N153" s="1064">
        <f>SUM(N146:N152)</f>
        <v>2919</v>
      </c>
      <c r="O153" s="2748"/>
      <c r="P153" s="1275"/>
      <c r="Q153" s="1276"/>
      <c r="R153" s="1277"/>
      <c r="T153" s="967"/>
    </row>
    <row r="154" spans="1:22" ht="36" x14ac:dyDescent="0.2">
      <c r="A154" s="942" t="s">
        <v>13</v>
      </c>
      <c r="B154" s="1355" t="s">
        <v>24</v>
      </c>
      <c r="C154" s="2724" t="s">
        <v>22</v>
      </c>
      <c r="D154" s="1271" t="s">
        <v>79</v>
      </c>
      <c r="E154" s="1083"/>
      <c r="F154" s="1341"/>
      <c r="G154" s="194"/>
      <c r="H154" s="1028"/>
      <c r="I154" s="1071"/>
      <c r="J154" s="1012"/>
      <c r="K154" s="1012"/>
      <c r="L154" s="1272"/>
      <c r="M154" s="72"/>
      <c r="N154" s="72"/>
      <c r="O154" s="1099"/>
      <c r="P154" s="1266"/>
      <c r="Q154" s="1324"/>
      <c r="R154" s="1321"/>
    </row>
    <row r="155" spans="1:22" x14ac:dyDescent="0.2">
      <c r="A155" s="977"/>
      <c r="B155" s="1355"/>
      <c r="C155" s="2724"/>
      <c r="D155" s="2726" t="s">
        <v>80</v>
      </c>
      <c r="E155" s="1083"/>
      <c r="F155" s="291" t="s">
        <v>53</v>
      </c>
      <c r="G155" s="264" t="s">
        <v>21</v>
      </c>
      <c r="H155" s="1106">
        <v>619</v>
      </c>
      <c r="I155" s="346">
        <f>J155+L155</f>
        <v>619</v>
      </c>
      <c r="J155" s="151">
        <v>19</v>
      </c>
      <c r="K155" s="199"/>
      <c r="L155" s="957">
        <v>600</v>
      </c>
      <c r="M155" s="250"/>
      <c r="N155" s="250"/>
      <c r="O155" s="442"/>
      <c r="P155" s="1045"/>
      <c r="Q155" s="1046"/>
      <c r="R155" s="1047"/>
    </row>
    <row r="156" spans="1:22" ht="12.75" thickBot="1" x14ac:dyDescent="0.25">
      <c r="A156" s="979"/>
      <c r="B156" s="1372"/>
      <c r="C156" s="2725"/>
      <c r="D156" s="2727"/>
      <c r="E156" s="1084"/>
      <c r="F156" s="980"/>
      <c r="G156" s="887" t="s">
        <v>18</v>
      </c>
      <c r="H156" s="330">
        <f>SUM(H155)</f>
        <v>619</v>
      </c>
      <c r="I156" s="330">
        <f t="shared" ref="I156:L156" si="13">SUM(I155:I155)</f>
        <v>619</v>
      </c>
      <c r="J156" s="325">
        <f t="shared" si="13"/>
        <v>19</v>
      </c>
      <c r="K156" s="324">
        <f t="shared" si="13"/>
        <v>0</v>
      </c>
      <c r="L156" s="325">
        <f t="shared" si="13"/>
        <v>600</v>
      </c>
      <c r="M156" s="323"/>
      <c r="N156" s="323"/>
      <c r="O156" s="42"/>
      <c r="P156" s="275"/>
      <c r="Q156" s="276"/>
      <c r="R156" s="277"/>
    </row>
    <row r="157" spans="1:22" s="868" customFormat="1" ht="12.75" thickBot="1" x14ac:dyDescent="0.3">
      <c r="A157" s="870" t="s">
        <v>13</v>
      </c>
      <c r="B157" s="871" t="s">
        <v>24</v>
      </c>
      <c r="C157" s="2728" t="s">
        <v>30</v>
      </c>
      <c r="D157" s="2728"/>
      <c r="E157" s="2728"/>
      <c r="F157" s="2728"/>
      <c r="G157" s="2728"/>
      <c r="H157" s="1027">
        <f>H156+H153+H144</f>
        <v>4104.3</v>
      </c>
      <c r="I157" s="121">
        <f t="shared" ref="I157:N157" si="14">I156+I153+I144</f>
        <v>4104.3</v>
      </c>
      <c r="J157" s="123">
        <f t="shared" si="14"/>
        <v>2738</v>
      </c>
      <c r="K157" s="122">
        <f t="shared" si="14"/>
        <v>0</v>
      </c>
      <c r="L157" s="1014">
        <f t="shared" si="14"/>
        <v>1366.3</v>
      </c>
      <c r="M157" s="121">
        <f t="shared" si="14"/>
        <v>8369.1</v>
      </c>
      <c r="N157" s="121">
        <f t="shared" si="14"/>
        <v>11094.2</v>
      </c>
      <c r="O157" s="2729"/>
      <c r="P157" s="2730"/>
      <c r="Q157" s="2730"/>
      <c r="R157" s="2731"/>
    </row>
    <row r="158" spans="1:22" ht="12.75" thickBot="1" x14ac:dyDescent="0.25">
      <c r="A158" s="1371" t="s">
        <v>13</v>
      </c>
      <c r="B158" s="981"/>
      <c r="C158" s="2732" t="s">
        <v>44</v>
      </c>
      <c r="D158" s="2732"/>
      <c r="E158" s="2732"/>
      <c r="F158" s="2732"/>
      <c r="G158" s="2732"/>
      <c r="H158" s="1390" t="e">
        <f t="shared" ref="H158:N158" si="15">H157+H130+H98+H33</f>
        <v>#REF!</v>
      </c>
      <c r="I158" s="982">
        <f t="shared" si="15"/>
        <v>105331.9</v>
      </c>
      <c r="J158" s="983">
        <f t="shared" si="15"/>
        <v>101377.2</v>
      </c>
      <c r="K158" s="984">
        <f t="shared" si="15"/>
        <v>10462.5</v>
      </c>
      <c r="L158" s="1015">
        <f t="shared" si="15"/>
        <v>3535.9</v>
      </c>
      <c r="M158" s="982">
        <f t="shared" si="15"/>
        <v>106928.4</v>
      </c>
      <c r="N158" s="982">
        <f t="shared" si="15"/>
        <v>108571</v>
      </c>
      <c r="O158" s="2733"/>
      <c r="P158" s="2734"/>
      <c r="Q158" s="2734"/>
      <c r="R158" s="2735"/>
    </row>
    <row r="159" spans="1:22" s="868" customFormat="1" ht="12.75" thickBot="1" x14ac:dyDescent="0.3">
      <c r="A159" s="985" t="s">
        <v>45</v>
      </c>
      <c r="B159" s="2715" t="s">
        <v>46</v>
      </c>
      <c r="C159" s="2716"/>
      <c r="D159" s="2716"/>
      <c r="E159" s="2716"/>
      <c r="F159" s="2716"/>
      <c r="G159" s="2716"/>
      <c r="H159" s="1391" t="e">
        <f>H158</f>
        <v>#REF!</v>
      </c>
      <c r="I159" s="130">
        <f t="shared" ref="I159:N159" si="16">I158</f>
        <v>105331.9</v>
      </c>
      <c r="J159" s="132">
        <f t="shared" si="16"/>
        <v>101377.2</v>
      </c>
      <c r="K159" s="131">
        <f t="shared" si="16"/>
        <v>10462.5</v>
      </c>
      <c r="L159" s="1016">
        <f t="shared" si="16"/>
        <v>3535.9</v>
      </c>
      <c r="M159" s="130">
        <f t="shared" si="16"/>
        <v>106928.4</v>
      </c>
      <c r="N159" s="130">
        <f t="shared" si="16"/>
        <v>108571</v>
      </c>
      <c r="O159" s="2159"/>
      <c r="P159" s="2160"/>
      <c r="Q159" s="2160"/>
      <c r="R159" s="2161"/>
      <c r="S159" s="883"/>
    </row>
    <row r="160" spans="1:22" s="1421" customFormat="1" x14ac:dyDescent="0.25">
      <c r="A160" s="1415"/>
      <c r="B160" s="1416"/>
      <c r="C160" s="1416"/>
      <c r="D160" s="1416"/>
      <c r="E160" s="1416"/>
      <c r="F160" s="1416"/>
      <c r="G160" s="1416"/>
      <c r="H160" s="1417"/>
      <c r="I160" s="1418"/>
      <c r="J160" s="1418"/>
      <c r="K160" s="1418"/>
      <c r="L160" s="1418"/>
      <c r="M160" s="1418"/>
      <c r="N160" s="1418"/>
      <c r="O160" s="1419"/>
      <c r="P160" s="1419"/>
      <c r="Q160" s="1419"/>
      <c r="R160" s="1419"/>
      <c r="S160" s="1420"/>
    </row>
    <row r="161" spans="1:18" s="967" customFormat="1" ht="12.75" thickBot="1" x14ac:dyDescent="0.25">
      <c r="B161" s="1348"/>
      <c r="C161" s="236"/>
      <c r="D161" s="2717" t="s">
        <v>47</v>
      </c>
      <c r="E161" s="2717"/>
      <c r="F161" s="2717"/>
      <c r="G161" s="2717"/>
      <c r="H161" s="2717"/>
      <c r="I161" s="2717"/>
      <c r="J161" s="2717"/>
      <c r="K161" s="2717"/>
      <c r="L161" s="2717"/>
      <c r="M161" s="2717"/>
      <c r="N161" s="2717"/>
      <c r="O161" s="236"/>
      <c r="P161" s="236"/>
      <c r="Q161" s="236"/>
      <c r="R161" s="236"/>
    </row>
    <row r="162" spans="1:18" s="868" customFormat="1" ht="36.75" thickBot="1" x14ac:dyDescent="0.3">
      <c r="A162" s="986"/>
      <c r="B162" s="1225"/>
      <c r="C162" s="2718" t="s">
        <v>48</v>
      </c>
      <c r="D162" s="2719"/>
      <c r="E162" s="2719"/>
      <c r="F162" s="2719"/>
      <c r="G162" s="2720"/>
      <c r="H162" s="1308" t="s">
        <v>245</v>
      </c>
      <c r="I162" s="2721" t="s">
        <v>245</v>
      </c>
      <c r="J162" s="2722"/>
      <c r="K162" s="2722"/>
      <c r="L162" s="2723"/>
      <c r="M162" s="1299" t="s">
        <v>246</v>
      </c>
      <c r="N162" s="1299" t="s">
        <v>249</v>
      </c>
      <c r="O162" s="1313"/>
      <c r="P162" s="2152"/>
      <c r="Q162" s="2152"/>
      <c r="R162" s="2152"/>
    </row>
    <row r="163" spans="1:18" s="868" customFormat="1" ht="12.75" thickBot="1" x14ac:dyDescent="0.3">
      <c r="A163" s="986"/>
      <c r="B163" s="1226"/>
      <c r="C163" s="2706" t="s">
        <v>49</v>
      </c>
      <c r="D163" s="2707"/>
      <c r="E163" s="2707"/>
      <c r="F163" s="2707"/>
      <c r="G163" s="2708"/>
      <c r="H163" s="1303"/>
      <c r="I163" s="2709">
        <f>SUM(I164:L168)</f>
        <v>54471</v>
      </c>
      <c r="J163" s="2710"/>
      <c r="K163" s="2710"/>
      <c r="L163" s="2711"/>
      <c r="M163" s="1048">
        <f>SUM(M164:M167)</f>
        <v>54949.5</v>
      </c>
      <c r="N163" s="1048">
        <f>SUM(N164:N167)</f>
        <v>54301.5</v>
      </c>
      <c r="O163" s="1315"/>
      <c r="P163" s="2196"/>
      <c r="Q163" s="2196"/>
      <c r="R163" s="2196"/>
    </row>
    <row r="164" spans="1:18" s="868" customFormat="1" x14ac:dyDescent="0.25">
      <c r="A164" s="986"/>
      <c r="B164" s="1227"/>
      <c r="C164" s="2671" t="s">
        <v>198</v>
      </c>
      <c r="D164" s="2672"/>
      <c r="E164" s="2672"/>
      <c r="F164" s="2672"/>
      <c r="G164" s="2673"/>
      <c r="H164" s="1304"/>
      <c r="I164" s="2712">
        <f>SUMIF(G12:G155,"sb",I12:I155)</f>
        <v>36274.199999999997</v>
      </c>
      <c r="J164" s="2713"/>
      <c r="K164" s="2713"/>
      <c r="L164" s="2714"/>
      <c r="M164" s="1049">
        <f>SUMIF(G12:G155,"sb",M12:M155)</f>
        <v>37286.199999999997</v>
      </c>
      <c r="N164" s="1049">
        <f>SUMIF(G12:G155,"sb",N12:N155)</f>
        <v>36628.199999999997</v>
      </c>
      <c r="O164" s="1316"/>
      <c r="P164" s="2199"/>
      <c r="Q164" s="2199"/>
      <c r="R164" s="2199"/>
    </row>
    <row r="165" spans="1:18" s="868" customFormat="1" x14ac:dyDescent="0.25">
      <c r="A165" s="986"/>
      <c r="B165" s="1227"/>
      <c r="C165" s="2689" t="s">
        <v>199</v>
      </c>
      <c r="D165" s="2690"/>
      <c r="E165" s="2690"/>
      <c r="F165" s="2690"/>
      <c r="G165" s="2691"/>
      <c r="H165" s="1305"/>
      <c r="I165" s="2692">
        <f>SUMIF(G12:G153,"sb(sp)",I12:I153)</f>
        <v>4589.5</v>
      </c>
      <c r="J165" s="2693"/>
      <c r="K165" s="2693"/>
      <c r="L165" s="2694"/>
      <c r="M165" s="1050">
        <f>SUMIF(G12:G153,"sb(sp)",M12:M153)</f>
        <v>4720.2</v>
      </c>
      <c r="N165" s="1050">
        <f>SUMIF(G12:G155,"sb(sp)",N12:N155)</f>
        <v>4730.2</v>
      </c>
      <c r="O165" s="1316"/>
      <c r="P165" s="2199"/>
      <c r="Q165" s="2199"/>
      <c r="R165" s="2199"/>
    </row>
    <row r="166" spans="1:18" s="868" customFormat="1" x14ac:dyDescent="0.25">
      <c r="A166" s="986"/>
      <c r="B166" s="1227"/>
      <c r="C166" s="2689" t="s">
        <v>200</v>
      </c>
      <c r="D166" s="2690"/>
      <c r="E166" s="2690"/>
      <c r="F166" s="2690"/>
      <c r="G166" s="2691"/>
      <c r="H166" s="1305"/>
      <c r="I166" s="2692">
        <f>SUMIF(G12:G155,"sb(vb)",I12:I155)</f>
        <v>13303.6</v>
      </c>
      <c r="J166" s="2693"/>
      <c r="K166" s="2693"/>
      <c r="L166" s="2694"/>
      <c r="M166" s="1050">
        <f>SUMIF(G12:G155,G12,M12:M155)</f>
        <v>12943.1</v>
      </c>
      <c r="N166" s="1050">
        <f>SUMIF(G12:G155,G12,N12:N155)</f>
        <v>12943.1</v>
      </c>
      <c r="O166" s="1316"/>
      <c r="P166" s="2199"/>
      <c r="Q166" s="2199"/>
      <c r="R166" s="2199"/>
    </row>
    <row r="167" spans="1:18" s="868" customFormat="1" x14ac:dyDescent="0.25">
      <c r="A167" s="986"/>
      <c r="B167" s="1227"/>
      <c r="C167" s="2175" t="s">
        <v>201</v>
      </c>
      <c r="D167" s="2695"/>
      <c r="E167" s="2695"/>
      <c r="F167" s="2695"/>
      <c r="G167" s="2696"/>
      <c r="H167" s="852"/>
      <c r="I167" s="2697">
        <f>SUMIF(G12:G155,"sb(p)",I12:I155)</f>
        <v>137.4</v>
      </c>
      <c r="J167" s="2698"/>
      <c r="K167" s="2698"/>
      <c r="L167" s="2699"/>
      <c r="M167" s="1051">
        <f>SUMIF(G12:G153,G101,M12:M153)</f>
        <v>0</v>
      </c>
      <c r="N167" s="1051">
        <f>SUMIF(G12:G155,#REF!,N12:N155)</f>
        <v>0</v>
      </c>
      <c r="O167" s="1316"/>
      <c r="P167" s="2199"/>
      <c r="Q167" s="2199"/>
      <c r="R167" s="2199"/>
    </row>
    <row r="168" spans="1:18" s="868" customFormat="1" ht="12.75" thickBot="1" x14ac:dyDescent="0.3">
      <c r="A168" s="986"/>
      <c r="B168" s="1227"/>
      <c r="C168" s="2700" t="s">
        <v>202</v>
      </c>
      <c r="D168" s="2701"/>
      <c r="E168" s="2701"/>
      <c r="F168" s="2701"/>
      <c r="G168" s="2702"/>
      <c r="H168" s="1306"/>
      <c r="I168" s="2703">
        <f>SUMIF(G12:G155,"sb(l)",I12:I155)</f>
        <v>166.3</v>
      </c>
      <c r="J168" s="2704"/>
      <c r="K168" s="2704"/>
      <c r="L168" s="2705"/>
      <c r="M168" s="1052"/>
      <c r="N168" s="1052"/>
      <c r="O168" s="1316"/>
      <c r="P168" s="1316"/>
      <c r="Q168" s="1316"/>
      <c r="R168" s="1316"/>
    </row>
    <row r="169" spans="1:18" s="868" customFormat="1" ht="12.75" thickBot="1" x14ac:dyDescent="0.3">
      <c r="A169" s="986"/>
      <c r="B169" s="1226"/>
      <c r="C169" s="2706" t="s">
        <v>50</v>
      </c>
      <c r="D169" s="2707"/>
      <c r="E169" s="2707"/>
      <c r="F169" s="2707"/>
      <c r="G169" s="2708"/>
      <c r="H169" s="1303"/>
      <c r="I169" s="2709">
        <f>SUM(I170:L172)</f>
        <v>50860.9</v>
      </c>
      <c r="J169" s="2710"/>
      <c r="K169" s="2710"/>
      <c r="L169" s="2711"/>
      <c r="M169" s="1048">
        <f>SUM(M170:M172)</f>
        <v>51978.9</v>
      </c>
      <c r="N169" s="1048">
        <f>N170+N171+N172</f>
        <v>54269.5</v>
      </c>
      <c r="O169" s="1315"/>
      <c r="P169" s="2196"/>
      <c r="Q169" s="2196"/>
      <c r="R169" s="2196"/>
    </row>
    <row r="170" spans="1:18" s="868" customFormat="1" x14ac:dyDescent="0.25">
      <c r="A170" s="986"/>
      <c r="B170" s="1227"/>
      <c r="C170" s="2683" t="s">
        <v>203</v>
      </c>
      <c r="D170" s="2684"/>
      <c r="E170" s="2684"/>
      <c r="F170" s="2684"/>
      <c r="G170" s="2685"/>
      <c r="H170" s="63"/>
      <c r="I170" s="2686">
        <f>SUMIF(G12:G155,"es",I12:I155)</f>
        <v>2431.6999999999998</v>
      </c>
      <c r="J170" s="2687"/>
      <c r="K170" s="2687"/>
      <c r="L170" s="2688"/>
      <c r="M170" s="1342">
        <f>SUMIF(G12:G153,"es",M12:M153)</f>
        <v>4677.6000000000004</v>
      </c>
      <c r="N170" s="1342">
        <f>SUMIF(G12:G153,"es",N12:N153)</f>
        <v>6968.2</v>
      </c>
      <c r="O170" s="1316"/>
      <c r="P170" s="2199"/>
      <c r="Q170" s="2199"/>
      <c r="R170" s="2199"/>
    </row>
    <row r="171" spans="1:18" s="868" customFormat="1" x14ac:dyDescent="0.25">
      <c r="A171" s="986"/>
      <c r="B171" s="1227"/>
      <c r="C171" s="2689" t="s">
        <v>204</v>
      </c>
      <c r="D171" s="2690"/>
      <c r="E171" s="2690"/>
      <c r="F171" s="2690"/>
      <c r="G171" s="2691"/>
      <c r="H171" s="1305"/>
      <c r="I171" s="2692">
        <f>SUMIF(G12:G155,"lrvb",I12:I155)</f>
        <v>48341.1</v>
      </c>
      <c r="J171" s="2693"/>
      <c r="K171" s="2693"/>
      <c r="L171" s="2694"/>
      <c r="M171" s="1050">
        <f>SUMIF(G12:G153,"lrvb",M12:M153)</f>
        <v>47297.3</v>
      </c>
      <c r="N171" s="1347">
        <f>SUMIF(G12:G153,"lrvb",N12:N153)</f>
        <v>47297.3</v>
      </c>
      <c r="O171" s="56"/>
      <c r="P171" s="2199"/>
      <c r="Q171" s="2199"/>
      <c r="R171" s="2199"/>
    </row>
    <row r="172" spans="1:18" s="868" customFormat="1" ht="12.75" thickBot="1" x14ac:dyDescent="0.3">
      <c r="A172" s="986"/>
      <c r="B172" s="1227"/>
      <c r="C172" s="2671" t="s">
        <v>205</v>
      </c>
      <c r="D172" s="2672"/>
      <c r="E172" s="2672"/>
      <c r="F172" s="2672"/>
      <c r="G172" s="2673"/>
      <c r="H172" s="1304"/>
      <c r="I172" s="2674">
        <f>SUMIF(G12:G155,"kt",I12:I155)</f>
        <v>88.1</v>
      </c>
      <c r="J172" s="2675"/>
      <c r="K172" s="2675"/>
      <c r="L172" s="2676"/>
      <c r="M172" s="1342">
        <f>SUMIF(G12:G153,"kt",M12:M153)</f>
        <v>4</v>
      </c>
      <c r="N172" s="1342">
        <f>SUMIF(G12:G153,"kt",N12:N153)</f>
        <v>4</v>
      </c>
      <c r="O172" s="56"/>
      <c r="P172" s="2199"/>
      <c r="Q172" s="2199"/>
      <c r="R172" s="2199"/>
    </row>
    <row r="173" spans="1:18" s="868" customFormat="1" ht="12.75" thickBot="1" x14ac:dyDescent="0.3">
      <c r="A173" s="986"/>
      <c r="B173" s="1226"/>
      <c r="C173" s="2677" t="s">
        <v>51</v>
      </c>
      <c r="D173" s="2678"/>
      <c r="E173" s="2678"/>
      <c r="F173" s="2678"/>
      <c r="G173" s="2679"/>
      <c r="H173" s="1307"/>
      <c r="I173" s="2680">
        <f>I169+I163</f>
        <v>105331.9</v>
      </c>
      <c r="J173" s="2681"/>
      <c r="K173" s="2681"/>
      <c r="L173" s="2682"/>
      <c r="M173" s="1053">
        <f>M163+M169</f>
        <v>106928.4</v>
      </c>
      <c r="N173" s="1053">
        <f>N163+N169</f>
        <v>108571</v>
      </c>
      <c r="O173" s="240"/>
      <c r="P173" s="2196"/>
      <c r="Q173" s="2196"/>
      <c r="R173" s="2196"/>
    </row>
    <row r="174" spans="1:18" x14ac:dyDescent="0.2">
      <c r="B174" s="1101"/>
      <c r="C174" s="987"/>
      <c r="D174" s="987"/>
      <c r="E174" s="987"/>
      <c r="J174" s="302">
        <f>I173-I159</f>
        <v>0</v>
      </c>
    </row>
    <row r="179" spans="2:18" x14ac:dyDescent="0.2">
      <c r="B179" s="143"/>
      <c r="E179" s="143"/>
      <c r="F179" s="144"/>
      <c r="K179" s="1301"/>
      <c r="O179" s="143"/>
      <c r="P179" s="143"/>
      <c r="Q179" s="143"/>
      <c r="R179" s="143"/>
    </row>
  </sheetData>
  <mergeCells count="215">
    <mergeCell ref="G5:G7"/>
    <mergeCell ref="H5:H7"/>
    <mergeCell ref="I5:L7"/>
    <mergeCell ref="M5:M7"/>
    <mergeCell ref="N5:N7"/>
    <mergeCell ref="O5:R5"/>
    <mergeCell ref="O6:O7"/>
    <mergeCell ref="P6:R6"/>
    <mergeCell ref="A1:R1"/>
    <mergeCell ref="A2:R2"/>
    <mergeCell ref="A3:R3"/>
    <mergeCell ref="A4:R4"/>
    <mergeCell ref="A5:A7"/>
    <mergeCell ref="B5:B7"/>
    <mergeCell ref="C5:C7"/>
    <mergeCell ref="D5:D7"/>
    <mergeCell ref="E5:E7"/>
    <mergeCell ref="F5:F7"/>
    <mergeCell ref="D17:D18"/>
    <mergeCell ref="O19:O20"/>
    <mergeCell ref="D21:D22"/>
    <mergeCell ref="O21:O22"/>
    <mergeCell ref="P21:P22"/>
    <mergeCell ref="Q21:Q22"/>
    <mergeCell ref="A8:R8"/>
    <mergeCell ref="A9:R9"/>
    <mergeCell ref="B10:R10"/>
    <mergeCell ref="C11:R11"/>
    <mergeCell ref="D12:D15"/>
    <mergeCell ref="O13:O14"/>
    <mergeCell ref="A25:A26"/>
    <mergeCell ref="B25:B26"/>
    <mergeCell ref="C25:C26"/>
    <mergeCell ref="D25:D26"/>
    <mergeCell ref="E25:E26"/>
    <mergeCell ref="F25:F26"/>
    <mergeCell ref="R21:R22"/>
    <mergeCell ref="D23:D24"/>
    <mergeCell ref="O23:O24"/>
    <mergeCell ref="P23:P24"/>
    <mergeCell ref="Q23:Q24"/>
    <mergeCell ref="R23:R24"/>
    <mergeCell ref="D27:D28"/>
    <mergeCell ref="O27:O28"/>
    <mergeCell ref="P27:P28"/>
    <mergeCell ref="Q27:Q28"/>
    <mergeCell ref="R27:R28"/>
    <mergeCell ref="A29:A30"/>
    <mergeCell ref="B29:B30"/>
    <mergeCell ref="C29:C30"/>
    <mergeCell ref="O29:O30"/>
    <mergeCell ref="P29:P30"/>
    <mergeCell ref="T35:T41"/>
    <mergeCell ref="D42:D43"/>
    <mergeCell ref="D48:D49"/>
    <mergeCell ref="Q29:Q30"/>
    <mergeCell ref="R29:R30"/>
    <mergeCell ref="A31:A32"/>
    <mergeCell ref="B31:B32"/>
    <mergeCell ref="D31:D32"/>
    <mergeCell ref="C33:G33"/>
    <mergeCell ref="O33:R33"/>
    <mergeCell ref="D50:D51"/>
    <mergeCell ref="D52:D53"/>
    <mergeCell ref="D55:D56"/>
    <mergeCell ref="O55:O56"/>
    <mergeCell ref="P55:P56"/>
    <mergeCell ref="Q55:Q56"/>
    <mergeCell ref="C34:R34"/>
    <mergeCell ref="D35:D36"/>
    <mergeCell ref="O35:O37"/>
    <mergeCell ref="R55:R56"/>
    <mergeCell ref="D57:D59"/>
    <mergeCell ref="O60:O61"/>
    <mergeCell ref="O62:O63"/>
    <mergeCell ref="D64:D65"/>
    <mergeCell ref="O65:O66"/>
    <mergeCell ref="D70:D72"/>
    <mergeCell ref="O70:O71"/>
    <mergeCell ref="A73:A76"/>
    <mergeCell ref="B73:B76"/>
    <mergeCell ref="C73:C76"/>
    <mergeCell ref="E73:E76"/>
    <mergeCell ref="F73:F76"/>
    <mergeCell ref="A62:A63"/>
    <mergeCell ref="B62:B63"/>
    <mergeCell ref="C62:C63"/>
    <mergeCell ref="D62:D63"/>
    <mergeCell ref="E62:E63"/>
    <mergeCell ref="F62:F63"/>
    <mergeCell ref="Q77:Q78"/>
    <mergeCell ref="R77:R78"/>
    <mergeCell ref="A80:A81"/>
    <mergeCell ref="B80:B81"/>
    <mergeCell ref="D80:D83"/>
    <mergeCell ref="O80:O81"/>
    <mergeCell ref="O73:O76"/>
    <mergeCell ref="P73:P76"/>
    <mergeCell ref="Q73:Q76"/>
    <mergeCell ref="R73:R76"/>
    <mergeCell ref="D75:D76"/>
    <mergeCell ref="A77:A78"/>
    <mergeCell ref="B77:B78"/>
    <mergeCell ref="D77:D79"/>
    <mergeCell ref="O77:O78"/>
    <mergeCell ref="P77:P78"/>
    <mergeCell ref="A84:A85"/>
    <mergeCell ref="B84:B85"/>
    <mergeCell ref="D84:D86"/>
    <mergeCell ref="O84:O85"/>
    <mergeCell ref="A87:A88"/>
    <mergeCell ref="B87:B88"/>
    <mergeCell ref="D87:D91"/>
    <mergeCell ref="E87:E91"/>
    <mergeCell ref="F87:F91"/>
    <mergeCell ref="O87:O88"/>
    <mergeCell ref="Q93:Q94"/>
    <mergeCell ref="R93:R94"/>
    <mergeCell ref="D95:D97"/>
    <mergeCell ref="E95:E97"/>
    <mergeCell ref="F95:F97"/>
    <mergeCell ref="O96:O97"/>
    <mergeCell ref="O90:O91"/>
    <mergeCell ref="D92:D94"/>
    <mergeCell ref="E92:E94"/>
    <mergeCell ref="F92:F94"/>
    <mergeCell ref="O93:O94"/>
    <mergeCell ref="P93:P94"/>
    <mergeCell ref="D109:D112"/>
    <mergeCell ref="E112:G112"/>
    <mergeCell ref="D114:D117"/>
    <mergeCell ref="Q114:Q115"/>
    <mergeCell ref="R114:R115"/>
    <mergeCell ref="D118:D120"/>
    <mergeCell ref="O118:O120"/>
    <mergeCell ref="C98:G98"/>
    <mergeCell ref="O98:R98"/>
    <mergeCell ref="C99:R99"/>
    <mergeCell ref="D101:D104"/>
    <mergeCell ref="O101:O104"/>
    <mergeCell ref="D105:D108"/>
    <mergeCell ref="O105:O108"/>
    <mergeCell ref="P127:P129"/>
    <mergeCell ref="Q127:Q129"/>
    <mergeCell ref="R127:R129"/>
    <mergeCell ref="E129:G129"/>
    <mergeCell ref="C130:G130"/>
    <mergeCell ref="O130:R130"/>
    <mergeCell ref="D121:D123"/>
    <mergeCell ref="O121:O123"/>
    <mergeCell ref="D125:D126"/>
    <mergeCell ref="D127:D129"/>
    <mergeCell ref="E127:E128"/>
    <mergeCell ref="F127:F128"/>
    <mergeCell ref="O127:O129"/>
    <mergeCell ref="C131:R131"/>
    <mergeCell ref="A132:A143"/>
    <mergeCell ref="B132:B143"/>
    <mergeCell ref="C132:C143"/>
    <mergeCell ref="O133:O134"/>
    <mergeCell ref="D136:D139"/>
    <mergeCell ref="O136:O137"/>
    <mergeCell ref="E137:E140"/>
    <mergeCell ref="D140:D144"/>
    <mergeCell ref="O140:O141"/>
    <mergeCell ref="C154:C156"/>
    <mergeCell ref="D155:D156"/>
    <mergeCell ref="C157:G157"/>
    <mergeCell ref="O157:R157"/>
    <mergeCell ref="C158:G158"/>
    <mergeCell ref="O158:R158"/>
    <mergeCell ref="O143:O144"/>
    <mergeCell ref="E144:G144"/>
    <mergeCell ref="C150:C153"/>
    <mergeCell ref="D151:D153"/>
    <mergeCell ref="F151:F153"/>
    <mergeCell ref="O151:O153"/>
    <mergeCell ref="C163:G163"/>
    <mergeCell ref="I163:L163"/>
    <mergeCell ref="P163:R163"/>
    <mergeCell ref="C164:G164"/>
    <mergeCell ref="I164:L164"/>
    <mergeCell ref="P164:R164"/>
    <mergeCell ref="B159:G159"/>
    <mergeCell ref="O159:R159"/>
    <mergeCell ref="D161:N161"/>
    <mergeCell ref="C162:G162"/>
    <mergeCell ref="I162:L162"/>
    <mergeCell ref="P162:R162"/>
    <mergeCell ref="C167:G167"/>
    <mergeCell ref="I167:L167"/>
    <mergeCell ref="P167:R167"/>
    <mergeCell ref="C168:G168"/>
    <mergeCell ref="I168:L168"/>
    <mergeCell ref="C169:G169"/>
    <mergeCell ref="I169:L169"/>
    <mergeCell ref="P169:R169"/>
    <mergeCell ref="C165:G165"/>
    <mergeCell ref="I165:L165"/>
    <mergeCell ref="P165:R165"/>
    <mergeCell ref="C166:G166"/>
    <mergeCell ref="I166:L166"/>
    <mergeCell ref="P166:R166"/>
    <mergeCell ref="C172:G172"/>
    <mergeCell ref="I172:L172"/>
    <mergeCell ref="P172:R172"/>
    <mergeCell ref="C173:G173"/>
    <mergeCell ref="I173:L173"/>
    <mergeCell ref="P173:R173"/>
    <mergeCell ref="C170:G170"/>
    <mergeCell ref="I170:L170"/>
    <mergeCell ref="P170:R170"/>
    <mergeCell ref="C171:G171"/>
    <mergeCell ref="I171:L171"/>
    <mergeCell ref="P171:R171"/>
  </mergeCells>
  <printOptions horizontalCentered="1"/>
  <pageMargins left="0.78740157480314965" right="0.19685039370078741" top="0" bottom="0" header="0.31496062992125984" footer="0.31496062992125984"/>
  <pageSetup paperSize="9" scale="80" orientation="portrait" r:id="rId1"/>
  <rowBreaks count="1" manualBreakCount="1">
    <brk id="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8</vt:i4>
      </vt:variant>
    </vt:vector>
  </HeadingPairs>
  <TitlesOfParts>
    <vt:vector size="13" baseType="lpstr">
      <vt:lpstr>SVP 2014-2016</vt:lpstr>
      <vt:lpstr>Asignavimų valdytojai</vt:lpstr>
      <vt:lpstr>12 programa</vt:lpstr>
      <vt:lpstr>Rengimo medžiaga</vt:lpstr>
      <vt:lpstr>12 pr. Lt</vt:lpstr>
      <vt:lpstr>'12 pr. Lt'!Print_Area</vt:lpstr>
      <vt:lpstr>'12 programa'!Print_Area</vt:lpstr>
      <vt:lpstr>'Rengimo medžiaga'!Print_Area</vt:lpstr>
      <vt:lpstr>'SVP 2014-2016'!Print_Area</vt:lpstr>
      <vt:lpstr>'12 pr. Lt'!Print_Titles</vt:lpstr>
      <vt:lpstr>'12 programa'!Print_Titles</vt:lpstr>
      <vt:lpstr>'Rengimo medžiaga'!Print_Titles</vt:lpstr>
      <vt:lpstr>'SVP 2014-2016'!Print_Titles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2015-03-26T07:36:28Z</cp:lastPrinted>
  <dcterms:created xsi:type="dcterms:W3CDTF">2011-12-01T09:04:40Z</dcterms:created>
  <dcterms:modified xsi:type="dcterms:W3CDTF">2015-03-30T11:51:14Z</dcterms:modified>
</cp:coreProperties>
</file>