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80\"/>
    </mc:Choice>
  </mc:AlternateContent>
  <bookViews>
    <workbookView xWindow="0" yWindow="0" windowWidth="20490" windowHeight="7755"/>
  </bookViews>
  <sheets>
    <sheet name="11 programa" sheetId="2" r:id="rId1"/>
    <sheet name="Lyginamasis variantas" sheetId="3" state="hidden" r:id="rId2"/>
    <sheet name="MVP 2017" sheetId="1" state="hidden" r:id="rId3"/>
  </sheets>
  <definedNames>
    <definedName name="_xlnm.Print_Area" localSheetId="0">'11 programa'!$A$1:$N$112</definedName>
    <definedName name="_xlnm.Print_Area" localSheetId="1">'Lyginamasis variantas'!$A$1:$Q$111</definedName>
    <definedName name="_xlnm.Print_Area" localSheetId="2">'MVP 2017'!$A$1:$M$114</definedName>
    <definedName name="_xlnm.Print_Titles" localSheetId="0">'11 programa'!$6:$9</definedName>
    <definedName name="_xlnm.Print_Titles" localSheetId="1">'Lyginamasis variantas'!$6:$9</definedName>
    <definedName name="_xlnm.Print_Titles" localSheetId="2">'MVP 2017'!$6:$9</definedName>
  </definedNames>
  <calcPr calcId="152511"/>
</workbook>
</file>

<file path=xl/calcChain.xml><?xml version="1.0" encoding="utf-8"?>
<calcChain xmlns="http://schemas.openxmlformats.org/spreadsheetml/2006/main">
  <c r="H14" i="2" l="1"/>
  <c r="I14" i="3" l="1"/>
  <c r="J14" i="3" s="1"/>
  <c r="J16" i="3" s="1"/>
  <c r="J19" i="3" s="1"/>
  <c r="H22" i="2" l="1"/>
  <c r="I23" i="3"/>
  <c r="J23" i="3" s="1"/>
  <c r="H107" i="2" l="1"/>
  <c r="K109" i="1"/>
  <c r="I106" i="3" l="1"/>
  <c r="I73" i="2" l="1"/>
  <c r="H73" i="2"/>
  <c r="K73" i="3"/>
  <c r="I73" i="3"/>
  <c r="H73" i="3"/>
  <c r="R48" i="3" l="1"/>
  <c r="J54" i="3" l="1"/>
  <c r="J53" i="3"/>
  <c r="J106" i="3" s="1"/>
  <c r="K111" i="1"/>
  <c r="O50" i="1"/>
  <c r="O54" i="1"/>
  <c r="I88" i="2" l="1"/>
  <c r="J88" i="2"/>
  <c r="H88" i="2"/>
  <c r="H49" i="2"/>
  <c r="K59" i="1"/>
  <c r="O57" i="1"/>
  <c r="O56" i="1"/>
  <c r="K33" i="1"/>
  <c r="J52" i="3" l="1"/>
  <c r="J51" i="3"/>
  <c r="J73" i="3" s="1"/>
  <c r="O55" i="1"/>
  <c r="J48" i="3" l="1"/>
  <c r="J49" i="3"/>
  <c r="J50" i="3" l="1"/>
  <c r="I30" i="2"/>
  <c r="H30" i="2"/>
  <c r="I31" i="3"/>
  <c r="J22" i="3"/>
  <c r="J31" i="3" s="1"/>
  <c r="J45" i="3" s="1"/>
  <c r="J104" i="3" l="1"/>
  <c r="K86" i="1"/>
  <c r="I86" i="3"/>
  <c r="J84" i="3"/>
  <c r="H86" i="2"/>
  <c r="H103" i="2"/>
  <c r="I102" i="3"/>
  <c r="I104" i="3"/>
  <c r="H86" i="3"/>
  <c r="J85" i="3"/>
  <c r="J102" i="3" s="1"/>
  <c r="K104" i="1"/>
  <c r="J86" i="3" l="1"/>
  <c r="J88" i="3" s="1"/>
  <c r="J89" i="3" s="1"/>
  <c r="J96" i="3" s="1"/>
  <c r="J97" i="3" s="1"/>
  <c r="H105" i="2"/>
  <c r="I105" i="3"/>
  <c r="H104" i="3"/>
  <c r="I110" i="3"/>
  <c r="I109" i="3"/>
  <c r="I108" i="3"/>
  <c r="I103" i="3"/>
  <c r="I101" i="3"/>
  <c r="I94" i="3"/>
  <c r="I92" i="3"/>
  <c r="I83" i="3"/>
  <c r="I88" i="3" s="1"/>
  <c r="I75" i="3"/>
  <c r="I50" i="3"/>
  <c r="I44" i="3"/>
  <c r="I41" i="3"/>
  <c r="I39" i="3"/>
  <c r="I18" i="3"/>
  <c r="I16" i="3"/>
  <c r="L110" i="3"/>
  <c r="K110" i="3"/>
  <c r="H110" i="3"/>
  <c r="L109" i="3"/>
  <c r="K109" i="3"/>
  <c r="H109" i="3"/>
  <c r="L108" i="3"/>
  <c r="K108" i="3"/>
  <c r="H108" i="3"/>
  <c r="L105" i="3"/>
  <c r="K105" i="3"/>
  <c r="H105" i="3"/>
  <c r="L103" i="3"/>
  <c r="K103" i="3"/>
  <c r="H103" i="3"/>
  <c r="H101" i="3"/>
  <c r="L94" i="3"/>
  <c r="K94" i="3"/>
  <c r="H94" i="3"/>
  <c r="L92" i="3"/>
  <c r="K92" i="3"/>
  <c r="H92" i="3"/>
  <c r="K84" i="3"/>
  <c r="L83" i="3"/>
  <c r="K83" i="3"/>
  <c r="H83" i="3"/>
  <c r="H88" i="3" s="1"/>
  <c r="H75" i="3"/>
  <c r="L73" i="3"/>
  <c r="L50" i="3"/>
  <c r="K50" i="3"/>
  <c r="H50" i="3"/>
  <c r="L44" i="3"/>
  <c r="K44" i="3"/>
  <c r="H44" i="3"/>
  <c r="H41" i="3"/>
  <c r="K40" i="3"/>
  <c r="L40" i="3" s="1"/>
  <c r="L39" i="3"/>
  <c r="K39" i="3"/>
  <c r="H39" i="3"/>
  <c r="L31" i="3"/>
  <c r="K31" i="3"/>
  <c r="H31" i="3"/>
  <c r="L18" i="3"/>
  <c r="K18" i="3"/>
  <c r="H18" i="3"/>
  <c r="L16" i="3"/>
  <c r="K16" i="3"/>
  <c r="H16" i="3"/>
  <c r="H95" i="3" l="1"/>
  <c r="I95" i="3"/>
  <c r="I19" i="3"/>
  <c r="H19" i="3"/>
  <c r="L84" i="3"/>
  <c r="L86" i="3" s="1"/>
  <c r="L88" i="3" s="1"/>
  <c r="K86" i="3"/>
  <c r="K88" i="3" s="1"/>
  <c r="K89" i="3" s="1"/>
  <c r="K19" i="3"/>
  <c r="H89" i="3"/>
  <c r="I100" i="3"/>
  <c r="J108" i="3"/>
  <c r="J107" i="3" s="1"/>
  <c r="I89" i="3"/>
  <c r="J101" i="3"/>
  <c r="K107" i="3"/>
  <c r="K95" i="3"/>
  <c r="H45" i="3"/>
  <c r="H107" i="3"/>
  <c r="L89" i="3"/>
  <c r="H100" i="3"/>
  <c r="I45" i="3"/>
  <c r="L107" i="3"/>
  <c r="L19" i="3"/>
  <c r="L95" i="3"/>
  <c r="K41" i="3"/>
  <c r="K45" i="3" s="1"/>
  <c r="L41" i="3"/>
  <c r="L45" i="3" s="1"/>
  <c r="K101" i="3"/>
  <c r="K100" i="3" s="1"/>
  <c r="K111" i="3" s="1"/>
  <c r="I96" i="3" l="1"/>
  <c r="I97" i="3" s="1"/>
  <c r="L101" i="3"/>
  <c r="L100" i="3" s="1"/>
  <c r="L111" i="3" s="1"/>
  <c r="J100" i="3"/>
  <c r="J111" i="3" s="1"/>
  <c r="H111" i="3"/>
  <c r="L96" i="3"/>
  <c r="L97" i="3" s="1"/>
  <c r="I107" i="3"/>
  <c r="H96" i="3"/>
  <c r="H97" i="3" s="1"/>
  <c r="K96" i="3"/>
  <c r="K97" i="3" s="1"/>
  <c r="I111" i="3" l="1"/>
  <c r="J111" i="2" l="1"/>
  <c r="I111" i="2"/>
  <c r="H111" i="2"/>
  <c r="J110" i="2"/>
  <c r="I110" i="2"/>
  <c r="H110" i="2"/>
  <c r="J109" i="2"/>
  <c r="I109" i="2"/>
  <c r="H109" i="2"/>
  <c r="J106" i="2"/>
  <c r="I106" i="2"/>
  <c r="H106" i="2"/>
  <c r="J104" i="2"/>
  <c r="I104" i="2"/>
  <c r="H104" i="2"/>
  <c r="H102" i="2"/>
  <c r="J95" i="2"/>
  <c r="I95" i="2"/>
  <c r="H95" i="2"/>
  <c r="J93" i="2"/>
  <c r="I93" i="2"/>
  <c r="H93" i="2"/>
  <c r="J83" i="2"/>
  <c r="I83" i="2"/>
  <c r="H83" i="2"/>
  <c r="H89" i="2" s="1"/>
  <c r="H75" i="2"/>
  <c r="J73" i="2"/>
  <c r="J49" i="2"/>
  <c r="I49" i="2"/>
  <c r="J43" i="2"/>
  <c r="I43" i="2"/>
  <c r="H43" i="2"/>
  <c r="H40" i="2"/>
  <c r="I39" i="2"/>
  <c r="J39" i="2" s="1"/>
  <c r="J38" i="2"/>
  <c r="I38" i="2"/>
  <c r="H38" i="2"/>
  <c r="J30" i="2"/>
  <c r="J18" i="2"/>
  <c r="I18" i="2"/>
  <c r="H18" i="2"/>
  <c r="J16" i="2"/>
  <c r="I16" i="2"/>
  <c r="H16" i="2"/>
  <c r="H96" i="2" l="1"/>
  <c r="J19" i="2"/>
  <c r="H101" i="2"/>
  <c r="J86" i="2"/>
  <c r="J89" i="2" s="1"/>
  <c r="J90" i="2" s="1"/>
  <c r="I86" i="2"/>
  <c r="J108" i="2"/>
  <c r="I96" i="2"/>
  <c r="H90" i="2"/>
  <c r="I19" i="2"/>
  <c r="I40" i="2"/>
  <c r="I44" i="2" s="1"/>
  <c r="H19" i="2"/>
  <c r="J96" i="2"/>
  <c r="H108" i="2"/>
  <c r="I108" i="2"/>
  <c r="H44" i="2"/>
  <c r="J102" i="2"/>
  <c r="J101" i="2" s="1"/>
  <c r="J112" i="2" s="1"/>
  <c r="J40" i="2"/>
  <c r="J44" i="2" s="1"/>
  <c r="I102" i="2"/>
  <c r="I101" i="2" s="1"/>
  <c r="I89" i="2" l="1"/>
  <c r="I90" i="2" s="1"/>
  <c r="I97" i="2" s="1"/>
  <c r="I98" i="2" s="1"/>
  <c r="H97" i="2"/>
  <c r="H98" i="2" s="1"/>
  <c r="I112" i="2"/>
  <c r="J97" i="2"/>
  <c r="J98" i="2" s="1"/>
  <c r="H112" i="2"/>
  <c r="K46" i="1" l="1"/>
  <c r="K83" i="1" l="1"/>
  <c r="K87" i="1" s="1"/>
  <c r="K73" i="1" l="1"/>
  <c r="K43" i="1" l="1"/>
  <c r="K71" i="1" l="1"/>
  <c r="K69" i="1"/>
  <c r="K52" i="1" l="1"/>
  <c r="K108" i="1"/>
  <c r="K107" i="1"/>
  <c r="K106" i="1"/>
  <c r="K67" i="1"/>
  <c r="K64" i="1"/>
  <c r="K16" i="1"/>
  <c r="K74" i="1" l="1"/>
  <c r="K76" i="1"/>
  <c r="K113" i="1"/>
  <c r="K112" i="1"/>
  <c r="K110" i="1" s="1"/>
  <c r="K88" i="1" l="1"/>
  <c r="K103" i="1"/>
  <c r="K40" i="1"/>
  <c r="K47" i="1" s="1"/>
  <c r="K105" i="1" l="1"/>
  <c r="K102" i="1" s="1"/>
  <c r="K114" i="1" l="1"/>
  <c r="K95" i="1" l="1"/>
  <c r="K93" i="1"/>
  <c r="K18" i="1"/>
  <c r="K19" i="1" s="1"/>
  <c r="K96" i="1" l="1"/>
  <c r="K97" i="1" s="1"/>
  <c r="N19" i="1" l="1"/>
  <c r="K98" i="1"/>
</calcChain>
</file>

<file path=xl/comments1.xml><?xml version="1.0" encoding="utf-8"?>
<comments xmlns="http://schemas.openxmlformats.org/spreadsheetml/2006/main">
  <authors>
    <author>Sniega</author>
    <author>Skaiste Kliaubiene</author>
    <author>Snieguole Kacerauskaite</author>
    <author>Indre Buteniene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H41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I srautas 123651 ir II srautas 100881 // 224532 eurų. Sumažinta 8 proc.</t>
        </r>
      </text>
    </comment>
    <comment ref="G42" authorId="2" shapeId="0">
      <text>
        <r>
          <rPr>
            <sz val="9"/>
            <color indexed="81"/>
            <rFont val="Tahoma"/>
            <family val="2"/>
            <charset val="186"/>
          </rPr>
          <t>Lietuvos plaukimo federacija</t>
        </r>
      </text>
    </comment>
    <comment ref="D63" authorId="2" shapeId="0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  <comment ref="D67" authorId="3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Vietoje uždaromos salės Burių g. (Melnragė)</t>
        </r>
      </text>
    </comment>
    <comment ref="K77" authorId="2" shapeId="0">
      <text>
        <r>
          <rPr>
            <sz val="9"/>
            <color indexed="81"/>
            <rFont val="Tahoma"/>
            <family val="2"/>
            <charset val="186"/>
          </rPr>
          <t xml:space="preserve">1) </t>
        </r>
        <r>
          <rPr>
            <u/>
            <sz val="9"/>
            <color indexed="81"/>
            <rFont val="Tahoma"/>
            <family val="2"/>
            <charset val="186"/>
          </rPr>
          <t>Pagalbinių patalpų remontas</t>
        </r>
        <r>
          <rPr>
            <sz val="9"/>
            <color indexed="81"/>
            <rFont val="Tahoma"/>
            <family val="2"/>
            <charset val="186"/>
          </rPr>
          <t xml:space="preserve"> - </t>
        </r>
        <r>
          <rPr>
            <b/>
            <sz val="9"/>
            <color indexed="81"/>
            <rFont val="Tahoma"/>
            <family val="2"/>
            <charset val="186"/>
          </rPr>
          <t>27,5</t>
        </r>
        <r>
          <rPr>
            <sz val="9"/>
            <color indexed="81"/>
            <rFont val="Tahoma"/>
            <family val="2"/>
            <charset val="186"/>
          </rPr>
          <t xml:space="preserve"> tūkst. Eur;
2) </t>
        </r>
        <r>
          <rPr>
            <i/>
            <sz val="9"/>
            <color indexed="81"/>
            <rFont val="Tahoma"/>
            <family val="2"/>
            <charset val="186"/>
          </rPr>
          <t>S</t>
        </r>
        <r>
          <rPr>
            <u/>
            <sz val="9"/>
            <color indexed="81"/>
            <rFont val="Tahoma"/>
            <family val="2"/>
            <charset val="186"/>
          </rPr>
          <t xml:space="preserve">porto salės remontas </t>
        </r>
        <r>
          <rPr>
            <sz val="9"/>
            <color indexed="81"/>
            <rFont val="Tahoma"/>
            <family val="2"/>
            <charset val="186"/>
          </rPr>
          <t xml:space="preserve">- </t>
        </r>
        <r>
          <rPr>
            <b/>
            <sz val="9"/>
            <color indexed="81"/>
            <rFont val="Tahoma"/>
            <family val="2"/>
            <charset val="186"/>
          </rPr>
          <t>27,2</t>
        </r>
        <r>
          <rPr>
            <sz val="9"/>
            <color indexed="81"/>
            <rFont val="Tahoma"/>
            <family val="2"/>
            <charset val="186"/>
          </rPr>
          <t xml:space="preserve"> tūkst. Eur
3) </t>
        </r>
        <r>
          <rPr>
            <u/>
            <sz val="9"/>
            <color indexed="81"/>
            <rFont val="Tahoma"/>
            <family val="2"/>
            <charset val="186"/>
          </rPr>
          <t>Inventorius</t>
        </r>
        <r>
          <rPr>
            <sz val="9"/>
            <color indexed="81"/>
            <rFont val="Tahoma"/>
            <family val="2"/>
            <charset val="186"/>
          </rPr>
          <t xml:space="preserve"> - </t>
        </r>
        <r>
          <rPr>
            <b/>
            <sz val="9"/>
            <color indexed="81"/>
            <rFont val="Tahoma"/>
            <family val="2"/>
            <charset val="186"/>
          </rPr>
          <t>81,2</t>
        </r>
        <r>
          <rPr>
            <sz val="9"/>
            <color indexed="81"/>
            <rFont val="Tahoma"/>
            <family val="2"/>
            <charset val="186"/>
          </rPr>
          <t xml:space="preserve"> tūkst. Eur</t>
        </r>
      </text>
    </comment>
    <comment ref="K78" authorId="2" shapeId="0">
      <text>
        <r>
          <rPr>
            <sz val="9"/>
            <color indexed="81"/>
            <rFont val="Tahoma"/>
            <family val="2"/>
            <charset val="186"/>
          </rPr>
          <t>1) Lubų dangos keitimas - 17 tūkst. €
2) Ventiliacija - 15 tūkst. €
3) Rūbinių ir dušų remontas - 14 tūkst. €</t>
        </r>
      </text>
    </comment>
    <comment ref="M82" authorId="2" shapeId="0">
      <text>
        <r>
          <rPr>
            <sz val="9"/>
            <color indexed="81"/>
            <rFont val="Tahoma"/>
            <family val="2"/>
            <charset val="186"/>
          </rPr>
          <t>Taikos pr.  61a ir Daukanto g. 24</t>
        </r>
      </text>
    </comment>
    <comment ref="N82" authorId="2" shapeId="0">
      <text>
        <r>
          <rPr>
            <sz val="9"/>
            <color indexed="81"/>
            <rFont val="Tahoma"/>
            <family val="2"/>
            <charset val="186"/>
          </rPr>
          <t xml:space="preserve"> Dariaus ir Girėno g. 10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Skaiste Kliaubiene</author>
    <author>Snieguole Kacerauskaite</author>
    <author>Indre Buteniene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H42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I srautas 123651 ir II srautas 100881 // 224532 eurų. Sumažinta 8 proc.</t>
        </r>
      </text>
    </comment>
    <comment ref="I42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I srautas 123651 ir II srautas 100881 // 224532 eurų. Sumažinta 8 proc.</t>
        </r>
      </text>
    </comment>
    <comment ref="G43" authorId="2" shapeId="0">
      <text>
        <r>
          <rPr>
            <sz val="9"/>
            <color indexed="81"/>
            <rFont val="Tahoma"/>
            <family val="2"/>
            <charset val="186"/>
          </rPr>
          <t>Lietuvos plaukimo federacija</t>
        </r>
      </text>
    </comment>
    <comment ref="D63" authorId="2" shapeId="0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  <comment ref="D67" authorId="3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Vietoje uždaromos salės Burių g. (Melnragė)</t>
        </r>
      </text>
    </comment>
    <comment ref="M77" authorId="2" shapeId="0">
      <text>
        <r>
          <rPr>
            <sz val="9"/>
            <color indexed="81"/>
            <rFont val="Tahoma"/>
            <family val="2"/>
            <charset val="186"/>
          </rPr>
          <t xml:space="preserve">1) </t>
        </r>
        <r>
          <rPr>
            <u/>
            <sz val="9"/>
            <color indexed="81"/>
            <rFont val="Tahoma"/>
            <family val="2"/>
            <charset val="186"/>
          </rPr>
          <t>Pagalbinių patalpų remontas</t>
        </r>
        <r>
          <rPr>
            <sz val="9"/>
            <color indexed="81"/>
            <rFont val="Tahoma"/>
            <family val="2"/>
            <charset val="186"/>
          </rPr>
          <t xml:space="preserve"> - </t>
        </r>
        <r>
          <rPr>
            <b/>
            <sz val="9"/>
            <color indexed="81"/>
            <rFont val="Tahoma"/>
            <family val="2"/>
            <charset val="186"/>
          </rPr>
          <t>27,5</t>
        </r>
        <r>
          <rPr>
            <sz val="9"/>
            <color indexed="81"/>
            <rFont val="Tahoma"/>
            <family val="2"/>
            <charset val="186"/>
          </rPr>
          <t xml:space="preserve"> tūkst. Eur;
2) </t>
        </r>
        <r>
          <rPr>
            <i/>
            <sz val="9"/>
            <color indexed="81"/>
            <rFont val="Tahoma"/>
            <family val="2"/>
            <charset val="186"/>
          </rPr>
          <t>S</t>
        </r>
        <r>
          <rPr>
            <u/>
            <sz val="9"/>
            <color indexed="81"/>
            <rFont val="Tahoma"/>
            <family val="2"/>
            <charset val="186"/>
          </rPr>
          <t xml:space="preserve">porto salės remontas </t>
        </r>
        <r>
          <rPr>
            <sz val="9"/>
            <color indexed="81"/>
            <rFont val="Tahoma"/>
            <family val="2"/>
            <charset val="186"/>
          </rPr>
          <t xml:space="preserve">- </t>
        </r>
        <r>
          <rPr>
            <b/>
            <sz val="9"/>
            <color indexed="81"/>
            <rFont val="Tahoma"/>
            <family val="2"/>
            <charset val="186"/>
          </rPr>
          <t>27,2</t>
        </r>
        <r>
          <rPr>
            <sz val="9"/>
            <color indexed="81"/>
            <rFont val="Tahoma"/>
            <family val="2"/>
            <charset val="186"/>
          </rPr>
          <t xml:space="preserve"> tūkst. Eur
3) </t>
        </r>
        <r>
          <rPr>
            <u/>
            <sz val="9"/>
            <color indexed="81"/>
            <rFont val="Tahoma"/>
            <family val="2"/>
            <charset val="186"/>
          </rPr>
          <t>Inventorius</t>
        </r>
        <r>
          <rPr>
            <sz val="9"/>
            <color indexed="81"/>
            <rFont val="Tahoma"/>
            <family val="2"/>
            <charset val="186"/>
          </rPr>
          <t xml:space="preserve"> - </t>
        </r>
        <r>
          <rPr>
            <b/>
            <sz val="9"/>
            <color indexed="81"/>
            <rFont val="Tahoma"/>
            <family val="2"/>
            <charset val="186"/>
          </rPr>
          <t>81,2</t>
        </r>
        <r>
          <rPr>
            <sz val="9"/>
            <color indexed="81"/>
            <rFont val="Tahoma"/>
            <family val="2"/>
            <charset val="186"/>
          </rPr>
          <t xml:space="preserve"> tūkst. Eur</t>
        </r>
      </text>
    </comment>
    <comment ref="M78" authorId="2" shapeId="0">
      <text>
        <r>
          <rPr>
            <sz val="9"/>
            <color indexed="81"/>
            <rFont val="Tahoma"/>
            <family val="2"/>
            <charset val="186"/>
          </rPr>
          <t>1) Lubų dangos keitimas - 17 tūkst. €
2) Ventiliacija - 15 tūkst. €
3) Rūbinių ir dušų remontas - 14 tūkst. €</t>
        </r>
      </text>
    </comment>
    <comment ref="O82" authorId="2" shapeId="0">
      <text>
        <r>
          <rPr>
            <sz val="9"/>
            <color indexed="81"/>
            <rFont val="Tahoma"/>
            <family val="2"/>
            <charset val="186"/>
          </rPr>
          <t>Taikos pr.  61a ir Daukanto g. 24</t>
        </r>
      </text>
    </comment>
    <comment ref="P82" authorId="2" shapeId="0">
      <text>
        <r>
          <rPr>
            <sz val="9"/>
            <color indexed="81"/>
            <rFont val="Tahoma"/>
            <family val="2"/>
            <charset val="186"/>
          </rPr>
          <t xml:space="preserve"> Dariaus ir Girėno g. 10</t>
        </r>
      </text>
    </comment>
  </commentList>
</comments>
</file>

<file path=xl/comments3.xml><?xml version="1.0" encoding="utf-8"?>
<comments xmlns="http://schemas.openxmlformats.org/spreadsheetml/2006/main">
  <authors>
    <author>Sniega</author>
    <author>Skaiste Kliaubiene</author>
    <author>Snieguole Kacerauskaite</author>
    <author>Indre Buteniene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K44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I srautas 123651 ir II srautas 100881 // 224532 eurų. Sumažinta 8 proc.</t>
        </r>
      </text>
    </comment>
    <comment ref="J45" authorId="2" shapeId="0">
      <text>
        <r>
          <rPr>
            <sz val="9"/>
            <color indexed="81"/>
            <rFont val="Tahoma"/>
            <family val="2"/>
            <charset val="186"/>
          </rPr>
          <t>Lietuvos plaukimo federacija</t>
        </r>
      </text>
    </comment>
    <comment ref="E70" authorId="3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Vietoje uždaromos salės Burių g. (Melnragė)</t>
        </r>
      </text>
    </comment>
    <comment ref="L78" authorId="2" shapeId="0">
      <text>
        <r>
          <rPr>
            <sz val="9"/>
            <color indexed="81"/>
            <rFont val="Tahoma"/>
            <family val="2"/>
            <charset val="186"/>
          </rPr>
          <t xml:space="preserve">1) </t>
        </r>
        <r>
          <rPr>
            <u/>
            <sz val="9"/>
            <color indexed="81"/>
            <rFont val="Tahoma"/>
            <family val="2"/>
            <charset val="186"/>
          </rPr>
          <t>Pagalbinių patalpų remontas</t>
        </r>
        <r>
          <rPr>
            <sz val="9"/>
            <color indexed="81"/>
            <rFont val="Tahoma"/>
            <family val="2"/>
            <charset val="186"/>
          </rPr>
          <t xml:space="preserve"> - </t>
        </r>
        <r>
          <rPr>
            <b/>
            <sz val="9"/>
            <color indexed="81"/>
            <rFont val="Tahoma"/>
            <family val="2"/>
            <charset val="186"/>
          </rPr>
          <t>27,5</t>
        </r>
        <r>
          <rPr>
            <sz val="9"/>
            <color indexed="81"/>
            <rFont val="Tahoma"/>
            <family val="2"/>
            <charset val="186"/>
          </rPr>
          <t xml:space="preserve"> tūkst. Eur;
2) </t>
        </r>
        <r>
          <rPr>
            <i/>
            <sz val="9"/>
            <color indexed="81"/>
            <rFont val="Tahoma"/>
            <family val="2"/>
            <charset val="186"/>
          </rPr>
          <t>S</t>
        </r>
        <r>
          <rPr>
            <u/>
            <sz val="9"/>
            <color indexed="81"/>
            <rFont val="Tahoma"/>
            <family val="2"/>
            <charset val="186"/>
          </rPr>
          <t xml:space="preserve">porto salės remontas </t>
        </r>
        <r>
          <rPr>
            <sz val="9"/>
            <color indexed="81"/>
            <rFont val="Tahoma"/>
            <family val="2"/>
            <charset val="186"/>
          </rPr>
          <t xml:space="preserve">- </t>
        </r>
        <r>
          <rPr>
            <b/>
            <sz val="9"/>
            <color indexed="81"/>
            <rFont val="Tahoma"/>
            <family val="2"/>
            <charset val="186"/>
          </rPr>
          <t>27,2</t>
        </r>
        <r>
          <rPr>
            <sz val="9"/>
            <color indexed="81"/>
            <rFont val="Tahoma"/>
            <family val="2"/>
            <charset val="186"/>
          </rPr>
          <t xml:space="preserve"> tūkst. Eur
3) </t>
        </r>
        <r>
          <rPr>
            <u/>
            <sz val="9"/>
            <color indexed="81"/>
            <rFont val="Tahoma"/>
            <family val="2"/>
            <charset val="186"/>
          </rPr>
          <t>Inventorius</t>
        </r>
        <r>
          <rPr>
            <sz val="9"/>
            <color indexed="81"/>
            <rFont val="Tahoma"/>
            <family val="2"/>
            <charset val="186"/>
          </rPr>
          <t xml:space="preserve"> - </t>
        </r>
        <r>
          <rPr>
            <b/>
            <sz val="9"/>
            <color indexed="81"/>
            <rFont val="Tahoma"/>
            <family val="2"/>
            <charset val="186"/>
          </rPr>
          <t>81,2</t>
        </r>
        <r>
          <rPr>
            <sz val="9"/>
            <color indexed="81"/>
            <rFont val="Tahoma"/>
            <family val="2"/>
            <charset val="186"/>
          </rPr>
          <t xml:space="preserve"> tūkst. Eur</t>
        </r>
      </text>
    </comment>
    <comment ref="L79" authorId="2" shapeId="0">
      <text>
        <r>
          <rPr>
            <sz val="9"/>
            <color indexed="81"/>
            <rFont val="Tahoma"/>
            <family val="2"/>
            <charset val="186"/>
          </rPr>
          <t>1) Lubų dangos keitimas - 17 tūkst. €
2) Ventiliacija - 15 tūkst. €
3) Rūbinių ir dušų remontas - 14 tūkst. €</t>
        </r>
      </text>
    </comment>
  </commentList>
</comments>
</file>

<file path=xl/sharedStrings.xml><?xml version="1.0" encoding="utf-8"?>
<sst xmlns="http://schemas.openxmlformats.org/spreadsheetml/2006/main" count="793" uniqueCount="182">
  <si>
    <t>KŪNO KULTŪROS IR SPORTO PLĖTROS PROGRAMOS NR. 11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</si>
  <si>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</si>
  <si>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</si>
  <si>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</si>
  <si>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</si>
  <si>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</si>
  <si>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</si>
  <si>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</si>
  <si>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</si>
  <si>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</si>
  <si>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</si>
  <si>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</si>
  <si>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2017-ieji metai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</si>
  <si>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</si>
  <si>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</si>
  <si>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</si>
  <si>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</si>
  <si>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</si>
  <si>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 xml:space="preserve">Prestižinių tarptautinių sporto renginių pritraukimas ir organizavimas 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</si>
  <si>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</si>
  <si>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</si>
  <si>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</si>
  <si>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</si>
  <si>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</si>
  <si>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</si>
  <si>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</si>
  <si>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</si>
  <si>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</si>
  <si>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</si>
  <si>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Asmenų, lankančių sporto mokyklas, skaičius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</si>
  <si>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</si>
  <si>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</si>
  <si>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</si>
  <si>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</si>
  <si>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>BĮ Klaipėdos miesto lengvosios atletikos mokykloje, iš jų</t>
  </si>
  <si>
    <t xml:space="preserve">Dalyvavusiųjų sporto ir sveikatingumo renginiuose skaičius, tūkst. žmonių </t>
  </si>
  <si>
    <t>Sportinės veiklos programų dalinis finansavimas:</t>
  </si>
  <si>
    <t>Finansuota programų, iš viso:</t>
  </si>
  <si>
    <t xml:space="preserve">buriavimo, irklavimo, baidarių ir kanojų irklavimo sporto šakų </t>
  </si>
  <si>
    <t>tradicinių sporto renginių ir sporto klubų, plėtojančių judėjimą „Sportas visiems“</t>
  </si>
  <si>
    <t>miesto sporto šakų (federacijų, sąjungų, asociacijų) veiklos</t>
  </si>
  <si>
    <t>neįgaliųjų socialinės integracijos per kūno kultūrą ir sportą</t>
  </si>
  <si>
    <t>Pasirenkamojo vaikų ugdymo programų finansavimas iš sportininko krepšelio lėšų</t>
  </si>
  <si>
    <t>Vidutinis sportininkų, dalyvavusių programose, skaičius</t>
  </si>
  <si>
    <t>04</t>
  </si>
  <si>
    <t>Apmokyta plaukti vaikų, skaičius</t>
  </si>
  <si>
    <t>Įrengti naujas ir modernizuoti esamas sporto bazes</t>
  </si>
  <si>
    <t>Miesto stadionų atnaujinimas:</t>
  </si>
  <si>
    <t>Futbolo aikštės dangos įrengimas prie Klaipėdos „Pajūrio“ pagrindinės mokyklos</t>
  </si>
  <si>
    <t>I</t>
  </si>
  <si>
    <t>SB(VB)</t>
  </si>
  <si>
    <t>Kt</t>
  </si>
  <si>
    <t xml:space="preserve">Sporto bazių modernizavimas ir plėtra:
</t>
  </si>
  <si>
    <t>Įgyvendintas projektas, proc.</t>
  </si>
  <si>
    <t>ES</t>
  </si>
  <si>
    <t>1.6.3.3</t>
  </si>
  <si>
    <t>LRVB</t>
  </si>
  <si>
    <t>Atlikta modernizavimo darbų, proc.</t>
  </si>
  <si>
    <t>Iš viso priemonei:</t>
  </si>
  <si>
    <t xml:space="preserve">Sporto infrastruktūros objektų einamasis remontas ir techninis aptarnavimas:                                    </t>
  </si>
  <si>
    <t>Tinkamai reprezentuoti miestą šalies ir tarptautiniuose sporto renginiuose</t>
  </si>
  <si>
    <t>Prioritetinių sporto šakų didelio sportinio meistriškumo klubų veiklos dalinis finansavimas</t>
  </si>
  <si>
    <t>Iš dalies finansuota programų, skaičius</t>
  </si>
  <si>
    <t>Individualių sporto šakų sportininkų pasirengimas dalyvauti atrankos varžybose dėl patekimo į nacionalines rinktines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</si>
  <si>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</si>
  <si>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</si>
  <si>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</si>
  <si>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</si>
  <si>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</si>
  <si>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</si>
  <si>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</si>
  <si>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</si>
  <si>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</si>
  <si>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Paskolos lėšos </t>
    </r>
    <r>
      <rPr>
        <b/>
        <sz val="10"/>
        <rFont val="Times New Roman"/>
        <family val="1"/>
      </rPr>
      <t>SB(P)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</si>
  <si>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</si>
  <si>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KITOS LĖŠOS</t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</si>
  <si>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</si>
  <si>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</si>
  <si>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</si>
  <si>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Vykdytojas (skyrius / asmuo)</t>
  </si>
  <si>
    <t>Iš viso</t>
  </si>
  <si>
    <t>Sporto ir kūno kultūros skyrius</t>
  </si>
  <si>
    <t>SB(SPL)</t>
  </si>
  <si>
    <t>05</t>
  </si>
  <si>
    <t>Projektų skyrius</t>
  </si>
  <si>
    <t>Socialinės infrastruktūros priežiūros skyrius</t>
  </si>
  <si>
    <t>Miestą reprezentuojančių komandų, miestą garsinančių individualių sporto šakų sportininkų ir trenerių pagerbimas</t>
  </si>
  <si>
    <r>
      <t xml:space="preserve">Futbolo mokyklos ir baseino pastatų konversija </t>
    </r>
    <r>
      <rPr>
        <sz val="10"/>
        <rFont val="Times New Roman"/>
        <family val="1"/>
      </rPr>
      <t>(taikant modernias technologijas ir atsinaujinančius energijos šaltinius), įkuriant daugiafunkcį paslaugų kompleksą, skirtą įvairių amžiaus grupių kvartalo gyventojams ir sporto bendruomenei (Paryžiaus Komunos g. 16A)</t>
    </r>
  </si>
  <si>
    <t xml:space="preserve">Irklavimo bazės (Gluosnių skg. 8) modernizavimas </t>
  </si>
  <si>
    <t>Klaipėdos  daugiafunkcio sveikatingumo centro statyba</t>
  </si>
  <si>
    <r>
      <t xml:space="preserve">Pajamos už atsitiktines paslaugas likutis </t>
    </r>
    <r>
      <rPr>
        <b/>
        <sz val="10"/>
        <rFont val="Times New Roman"/>
        <family val="1"/>
        <charset val="186"/>
      </rPr>
      <t>SB(SPL)</t>
    </r>
  </si>
  <si>
    <t>1.6.1.5</t>
  </si>
  <si>
    <t>1.6.3.2</t>
  </si>
  <si>
    <t xml:space="preserve"> </t>
  </si>
  <si>
    <t>Įrengta persirengimo konteinerių, skaičius</t>
  </si>
  <si>
    <t>Įsigyta reklaminių-reprezentacinių leidinių, skaičius</t>
  </si>
  <si>
    <t>Suorganizuotas Europos jaunių merginų rankinio čempionatas, vnt.</t>
  </si>
  <si>
    <t>BĮ Klaipėdos miesto sporto bazių valdymo centre</t>
  </si>
  <si>
    <t>BĮ Klaipėdos miesto lengvosios atletikos mokyklos lengvosios atletikos sporto šakos metimų sektorių įrengimas</t>
  </si>
  <si>
    <t>Atlikta įrengimo darbų, proc.</t>
  </si>
  <si>
    <t>BĮ Klaipėdos miesto sporto bazių valdymo centro pastatų patalpų ir įrenginių atnaujinimo darbai</t>
  </si>
  <si>
    <t>Atnaujinta gimnastikos salė ir patalpos (Debreceno g. 48), proc.</t>
  </si>
  <si>
    <t>Atnaujinta sunkiosios atletikos salė ir patalpos (Debreceno g. 41)</t>
  </si>
  <si>
    <t>Atnaujinta vaikų aikštelė (Poilsio parkas)</t>
  </si>
  <si>
    <t>Atnaujinta imtynių salė ir patalpos (Kretingos g. 23)</t>
  </si>
  <si>
    <t xml:space="preserve">Klaipėdos miesto vaikų apmokymas plaukti </t>
  </si>
  <si>
    <t>Sporto įstaigų patalpų šildymas</t>
  </si>
  <si>
    <t xml:space="preserve">Šîldoma įstaigų, skaičius  </t>
  </si>
  <si>
    <t>Įrengta aikštės danga (7275 kv.m), proc.</t>
  </si>
  <si>
    <t>Centralizuotas paviršinių (lietaus) nuotekų tvarkymas (paslaugos apmokėjimas)</t>
  </si>
  <si>
    <t xml:space="preserve">Parengtas dokumentų paketas koncesininko parinkimui, proc. </t>
  </si>
  <si>
    <t>Naujos sporto salės statyba</t>
  </si>
  <si>
    <t>Parengtas techninis projektas, vnt.</t>
  </si>
  <si>
    <t>Atlikta darbų, proc.</t>
  </si>
  <si>
    <t>Apmokėtas ieškinys, proc.</t>
  </si>
  <si>
    <t>Ieškinio už atliktus statybinius darbus „Švyturio“ arenoje apmokėjimas</t>
  </si>
  <si>
    <t>Įsigyta Centrinio stadiono lengvosios atletikos inventoriaus, atlikta įrengimo ir remonto darbų (Sportininkų g. 46)</t>
  </si>
  <si>
    <t>Dokumentacijos parengimas, siekiant parinkti  Ledo arenos statybos koncesininką</t>
  </si>
  <si>
    <t xml:space="preserve"> 2017 M. KLAIPĖDOS MIESTO SAVIVALDYBĖS ADMINISTRACIJOS
</t>
  </si>
  <si>
    <t>Papriemonės kodas</t>
  </si>
  <si>
    <t>06</t>
  </si>
  <si>
    <t>07</t>
  </si>
  <si>
    <t>2017 metų asignavimų planas</t>
  </si>
  <si>
    <t>Apskaitos kodas</t>
  </si>
  <si>
    <t>11.030501 Į</t>
  </si>
  <si>
    <t>11.010130</t>
  </si>
  <si>
    <t xml:space="preserve">2017–2019 M. KLAIPĖDOS MIESTO SAVIVALDYBĖS 
</t>
  </si>
  <si>
    <t>2017-ųjų metų asignavimų planas</t>
  </si>
  <si>
    <t>2018-ųjų metų lėšų projektas</t>
  </si>
  <si>
    <t>2019-ųjų metų lėšų projektas</t>
  </si>
  <si>
    <t>2018-ieji metai</t>
  </si>
  <si>
    <t>2019-ieji metai</t>
  </si>
  <si>
    <t>BĮ Klaipėdos miesto lengvosios atletikos mokykloje</t>
  </si>
  <si>
    <t>miesto jachtų su jaunųjų buriuotojų įgulomis dalyvavimo tarptautinėse regatose</t>
  </si>
  <si>
    <t>Įrengta aikštės danga (7275 kv. m), proc.</t>
  </si>
  <si>
    <t>Klaipėdos daugiafunkcio sveikatingumo centro inventoriaus įsigijimas ir įrangos įrengimas</t>
  </si>
  <si>
    <t>Klaipėdos sporto sveikatingumo bazės komplekso (Smiltynės g. 13) restauravimo ir remonto darbų techninio projekto parengimas</t>
  </si>
  <si>
    <t>1.6.3.4</t>
  </si>
  <si>
    <t>Parengtas techninis projektas, proc.</t>
  </si>
  <si>
    <t>Dokumentacijos parengimas, siekiant parinkti  ledo arenos statybos koncesininką</t>
  </si>
  <si>
    <t>Parengta dokumentacija, proc.</t>
  </si>
  <si>
    <t>Suremontuota sporto salių, skaičius</t>
  </si>
  <si>
    <t>BĮ Klaipėdos miesto lengvosios atletikos mokyklos maniežo dangos atnaujinimo darbai</t>
  </si>
  <si>
    <r>
      <t>Atlikti maniežo dangos pakeitimo darbai, 2250 m</t>
    </r>
    <r>
      <rPr>
        <sz val="10"/>
        <rFont val="Calibri"/>
        <family val="2"/>
        <charset val="186"/>
      </rPr>
      <t>², proc.</t>
    </r>
  </si>
  <si>
    <t>2017 m. asignavimų planas</t>
  </si>
  <si>
    <t>2018 m. lėšų projektas</t>
  </si>
  <si>
    <t>2019 m. lėšų projektas</t>
  </si>
  <si>
    <t>Lyginamasis variantas</t>
  </si>
  <si>
    <t>Siūlomas keisti 2017-ųjų metų asignavimų planas</t>
  </si>
  <si>
    <t>Skirtumas</t>
  </si>
  <si>
    <t>2017 m. lėšų projektas</t>
  </si>
  <si>
    <t>Siūlomas keisti 2017 metų asignavimų planas</t>
  </si>
  <si>
    <t>Paaiškinimas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</si>
  <si>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</si>
  <si>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</si>
  <si>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</si>
  <si>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</t>
  </si>
  <si>
    <t>sb(l)</t>
  </si>
  <si>
    <t>Klaipėdos miesto pasirenkamojo vaikų ugdymo programų, finansuojamų iš sportininko krepšelio lėšų, tvarkos aprašo pakeitimas</t>
  </si>
  <si>
    <t>Klaipėdos miesto savivaldybės biudžetinių sporto įstaigų sporto bazių teikiamų paslaugų analizės atlikimas</t>
  </si>
  <si>
    <t>Klaipėdos miesto didelio sportinio meistriškumo sportininkų rengimo ketverių metų programos parengimas</t>
  </si>
  <si>
    <t xml:space="preserve">Didelio sportinio meistriškumo sporto klubų tvarkos aprašo pakeitimas </t>
  </si>
  <si>
    <t>Biudžetinių sporto mokymo įstaigų nuostatų pakeitimas</t>
  </si>
  <si>
    <t>es</t>
  </si>
  <si>
    <t>sb(vb)</t>
  </si>
  <si>
    <t>5</t>
  </si>
  <si>
    <t>Atlikta analizė</t>
  </si>
  <si>
    <t>Pakeisti nuostatai</t>
  </si>
  <si>
    <t>Pakeistas tvarkos aprašas</t>
  </si>
  <si>
    <t>Parengta programa</t>
  </si>
  <si>
    <t>Pakeistas aprašas</t>
  </si>
  <si>
    <t xml:space="preserve">PATVIRTINTA
Klaipėdos miesto savivaldybės administracijos direktoriaus 2017 m. kovo ... d. įsakymu Nr. AD1-   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</si>
  <si>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</si>
  <si>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  <charset val="186"/>
      </rPr>
      <t>ES)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</si>
  <si>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</si>
  <si>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* pagal Klaipėdos miesto savivaldybės tarybos sprendimus: 2016 m. gruodžio 22 d. Nr. T2-290 ir 2017 m. vasario 23 d. Nr. T2-25
</t>
  </si>
  <si>
    <t xml:space="preserve">Siekiant 2018 m. tapti Europos sporto miestu, būtina sumokėti kandidatavimo mokestį (1800 Eur) - toks keliamas  Europos ACES organizacijos reikalavimas. 2017 m. balandžio 13-16 d. į Klaipėdą atvyksta Europos ACES organizacijos sudaryta vertinimo komisija, kuri priims sprendimą dėl Europos miesto vardo suteikimo Klaipėdos miestui 2018 m. </t>
  </si>
  <si>
    <t>Siūloma padidinti finansavimo apimtį šiai priemonei dėl atsiradusių papildomų būtinų poreikių įsigyti inventorių įstaigose: 1) BĮ Klaipėdos miesto sporto bazių valdymo centrui konteinerių –   persirengimo rūbinių  (40000 Eur) ir Sporto rūmuose (Dariaus ir Girėno g.)  organizuojamų gimnastikos varžybų būtino inventoriaus įsigijimui (1500 Eur); 2) BĮ Klaipėdos „Viesulo“ sporto centrui akrobatinio takelio įsigijimui sportinės gimnastikos sporto šakai (20000 Eur).</t>
  </si>
  <si>
    <t>Keičiamas finansavimo šaltinis pagal 2017-02-23 savivaldybės tarybos sprendimu Nr. T2-25 patvirtintą 2017 m. savivaldybės biudžetą</t>
  </si>
  <si>
    <t>Keičiama pagal 2017 m. vasario 23 d. savivaldybės tarybos sprendimu Nr. T2-25 patvirtintą 2017 m. savivaldybės biudžetą.</t>
  </si>
  <si>
    <t>Keičiama pagal 2017-02-23 savivaldybės tarybos sprendimu Nr. T2-25 patvirtintą 2017 m. savivaldybės biudžetą.</t>
  </si>
  <si>
    <t>Klaipėdos miesto savivaldybės miesto kūno kultūros ir sporto plėtros programos (Nr. 11) aprašymo                                  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</si>
</sst>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9"/>
      <color indexed="81"/>
      <name val="Tahoma"/>
      <family val="2"/>
      <charset val="186"/>
    </font>
    <font>
      <u/>
      <sz val="9"/>
      <color indexed="81"/>
      <name val="Tahoma"/>
      <family val="2"/>
      <charset val="186"/>
    </font>
    <font>
      <sz val="10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name val="Calibri"/>
      <family val="2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i/>
      <sz val="10"/>
      <color rgb="FF7030A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5">
    <xf numFmtId="0" fontId="0" fillId="0" borderId="0" xfId="0"/>
    <xf numFmtId="3" fontId="2" fillId="0" borderId="0" xfId="0" applyNumberFormat="1" applyFont="1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 wrapText="1"/>
    </xf>
    <xf numFmtId="49" fontId="3" fillId="5" borderId="30" xfId="0" applyNumberFormat="1" applyFont="1" applyFill="1" applyBorder="1" applyAlignment="1">
      <alignment vertical="top"/>
    </xf>
    <xf numFmtId="3" fontId="4" fillId="0" borderId="3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5" fillId="7" borderId="38" xfId="0" applyNumberFormat="1" applyFont="1" applyFill="1" applyBorder="1" applyAlignment="1">
      <alignment horizontal="right" vertical="top"/>
    </xf>
    <xf numFmtId="164" fontId="3" fillId="7" borderId="39" xfId="0" applyNumberFormat="1" applyFont="1" applyFill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left" vertical="top" wrapText="1"/>
    </xf>
    <xf numFmtId="3" fontId="5" fillId="7" borderId="29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left" vertical="top" wrapText="1"/>
    </xf>
    <xf numFmtId="49" fontId="3" fillId="4" borderId="22" xfId="0" applyNumberFormat="1" applyFont="1" applyFill="1" applyBorder="1" applyAlignment="1">
      <alignment horizontal="center" vertical="top"/>
    </xf>
    <xf numFmtId="49" fontId="3" fillId="5" borderId="46" xfId="0" applyNumberFormat="1" applyFont="1" applyFill="1" applyBorder="1" applyAlignment="1">
      <alignment horizontal="center" vertical="top"/>
    </xf>
    <xf numFmtId="164" fontId="5" fillId="5" borderId="22" xfId="0" applyNumberFormat="1" applyFont="1" applyFill="1" applyBorder="1" applyAlignment="1">
      <alignment horizontal="center" vertical="top"/>
    </xf>
    <xf numFmtId="164" fontId="3" fillId="5" borderId="47" xfId="0" applyNumberFormat="1" applyFont="1" applyFill="1" applyBorder="1" applyAlignment="1">
      <alignment horizontal="center" vertical="top"/>
    </xf>
    <xf numFmtId="49" fontId="3" fillId="5" borderId="48" xfId="0" applyNumberFormat="1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horizontal="center" vertical="top"/>
    </xf>
    <xf numFmtId="49" fontId="3" fillId="6" borderId="30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3" fillId="6" borderId="40" xfId="0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vertical="top" textRotation="180" wrapText="1"/>
    </xf>
    <xf numFmtId="3" fontId="3" fillId="0" borderId="51" xfId="0" applyNumberFormat="1" applyFont="1" applyBorder="1" applyAlignment="1">
      <alignment vertical="top"/>
    </xf>
    <xf numFmtId="3" fontId="1" fillId="6" borderId="52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center" vertical="top"/>
    </xf>
    <xf numFmtId="3" fontId="2" fillId="0" borderId="0" xfId="0" applyNumberFormat="1" applyFont="1" applyBorder="1"/>
    <xf numFmtId="49" fontId="3" fillId="4" borderId="21" xfId="0" applyNumberFormat="1" applyFont="1" applyFill="1" applyBorder="1" applyAlignment="1">
      <alignment horizontal="center" vertical="top"/>
    </xf>
    <xf numFmtId="49" fontId="3" fillId="6" borderId="42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 wrapText="1"/>
    </xf>
    <xf numFmtId="164" fontId="5" fillId="7" borderId="39" xfId="0" applyNumberFormat="1" applyFont="1" applyFill="1" applyBorder="1" applyAlignment="1">
      <alignment horizontal="center" vertical="top"/>
    </xf>
    <xf numFmtId="49" fontId="3" fillId="4" borderId="33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top"/>
    </xf>
    <xf numFmtId="3" fontId="3" fillId="8" borderId="5" xfId="0" applyNumberFormat="1" applyFont="1" applyFill="1" applyBorder="1" applyAlignment="1">
      <alignment vertical="top" wrapText="1"/>
    </xf>
    <xf numFmtId="3" fontId="5" fillId="0" borderId="44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vertical="top"/>
    </xf>
    <xf numFmtId="49" fontId="1" fillId="5" borderId="11" xfId="0" applyNumberFormat="1" applyFont="1" applyFill="1" applyBorder="1" applyAlignment="1">
      <alignment vertical="top"/>
    </xf>
    <xf numFmtId="49" fontId="1" fillId="6" borderId="40" xfId="0" applyNumberFormat="1" applyFont="1" applyFill="1" applyBorder="1" applyAlignment="1">
      <alignment horizontal="center" vertical="top"/>
    </xf>
    <xf numFmtId="3" fontId="1" fillId="8" borderId="49" xfId="0" applyNumberFormat="1" applyFont="1" applyFill="1" applyBorder="1" applyAlignment="1">
      <alignment vertical="top" wrapText="1"/>
    </xf>
    <xf numFmtId="3" fontId="4" fillId="0" borderId="51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 wrapText="1"/>
    </xf>
    <xf numFmtId="49" fontId="3" fillId="4" borderId="50" xfId="0" applyNumberFormat="1" applyFont="1" applyFill="1" applyBorder="1" applyAlignment="1">
      <alignment vertical="top"/>
    </xf>
    <xf numFmtId="49" fontId="3" fillId="5" borderId="11" xfId="0" applyNumberFormat="1" applyFont="1" applyFill="1" applyBorder="1" applyAlignment="1">
      <alignment vertical="top"/>
    </xf>
    <xf numFmtId="49" fontId="3" fillId="6" borderId="11" xfId="0" applyNumberFormat="1" applyFont="1" applyFill="1" applyBorder="1" applyAlignment="1">
      <alignment horizontal="center" vertical="top"/>
    </xf>
    <xf numFmtId="3" fontId="4" fillId="8" borderId="49" xfId="0" applyNumberFormat="1" applyFont="1" applyFill="1" applyBorder="1" applyAlignment="1">
      <alignment vertical="top" wrapText="1"/>
    </xf>
    <xf numFmtId="3" fontId="5" fillId="0" borderId="51" xfId="0" applyNumberFormat="1" applyFont="1" applyBorder="1" applyAlignment="1">
      <alignment vertical="top"/>
    </xf>
    <xf numFmtId="164" fontId="1" fillId="0" borderId="29" xfId="0" applyNumberFormat="1" applyFont="1" applyFill="1" applyBorder="1" applyAlignment="1">
      <alignment horizontal="center" vertical="top"/>
    </xf>
    <xf numFmtId="3" fontId="4" fillId="8" borderId="12" xfId="0" applyNumberFormat="1" applyFont="1" applyFill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left" vertical="top" wrapText="1"/>
    </xf>
    <xf numFmtId="49" fontId="3" fillId="4" borderId="21" xfId="0" applyNumberFormat="1" applyFont="1" applyFill="1" applyBorder="1" applyAlignment="1">
      <alignment vertical="top"/>
    </xf>
    <xf numFmtId="49" fontId="3" fillId="5" borderId="18" xfId="0" applyNumberFormat="1" applyFont="1" applyFill="1" applyBorder="1" applyAlignment="1">
      <alignment vertical="top"/>
    </xf>
    <xf numFmtId="3" fontId="5" fillId="0" borderId="45" xfId="0" applyNumberFormat="1" applyFont="1" applyBorder="1" applyAlignment="1">
      <alignment vertical="top"/>
    </xf>
    <xf numFmtId="3" fontId="1" fillId="0" borderId="36" xfId="0" applyNumberFormat="1" applyFont="1" applyFill="1" applyBorder="1" applyAlignment="1">
      <alignment horizontal="left" vertical="top" wrapText="1"/>
    </xf>
    <xf numFmtId="49" fontId="3" fillId="4" borderId="29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center" vertical="center"/>
    </xf>
    <xf numFmtId="164" fontId="1" fillId="8" borderId="6" xfId="0" applyNumberFormat="1" applyFont="1" applyFill="1" applyBorder="1" applyAlignment="1">
      <alignment horizontal="center" vertical="top" wrapText="1"/>
    </xf>
    <xf numFmtId="49" fontId="3" fillId="4" borderId="31" xfId="0" applyNumberFormat="1" applyFont="1" applyFill="1" applyBorder="1" applyAlignment="1">
      <alignment vertical="top"/>
    </xf>
    <xf numFmtId="3" fontId="5" fillId="0" borderId="32" xfId="0" applyNumberFormat="1" applyFont="1" applyFill="1" applyBorder="1" applyAlignment="1">
      <alignment horizontal="center" vertical="center"/>
    </xf>
    <xf numFmtId="49" fontId="3" fillId="4" borderId="36" xfId="0" applyNumberFormat="1" applyFont="1" applyFill="1" applyBorder="1" applyAlignment="1">
      <alignment vertical="top"/>
    </xf>
    <xf numFmtId="3" fontId="5" fillId="0" borderId="1" xfId="0" applyNumberFormat="1" applyFont="1" applyFill="1" applyBorder="1" applyAlignment="1">
      <alignment horizontal="center" vertical="center"/>
    </xf>
    <xf numFmtId="164" fontId="5" fillId="7" borderId="36" xfId="0" applyNumberFormat="1" applyFont="1" applyFill="1" applyBorder="1" applyAlignment="1">
      <alignment horizontal="center" vertical="top"/>
    </xf>
    <xf numFmtId="49" fontId="3" fillId="4" borderId="22" xfId="0" applyNumberFormat="1" applyFont="1" applyFill="1" applyBorder="1" applyAlignment="1">
      <alignment horizontal="center" vertical="top" wrapText="1"/>
    </xf>
    <xf numFmtId="49" fontId="3" fillId="5" borderId="57" xfId="0" applyNumberFormat="1" applyFont="1" applyFill="1" applyBorder="1" applyAlignment="1">
      <alignment horizontal="center" vertical="top" wrapText="1"/>
    </xf>
    <xf numFmtId="49" fontId="3" fillId="6" borderId="30" xfId="0" applyNumberFormat="1" applyFont="1" applyFill="1" applyBorder="1" applyAlignment="1">
      <alignment horizontal="center" vertical="top" wrapText="1"/>
    </xf>
    <xf numFmtId="49" fontId="3" fillId="4" borderId="29" xfId="0" applyNumberFormat="1" applyFont="1" applyFill="1" applyBorder="1" applyAlignment="1">
      <alignment vertical="top" wrapText="1"/>
    </xf>
    <xf numFmtId="49" fontId="3" fillId="5" borderId="11" xfId="0" applyNumberFormat="1" applyFont="1" applyFill="1" applyBorder="1" applyAlignment="1">
      <alignment vertical="top" wrapText="1"/>
    </xf>
    <xf numFmtId="3" fontId="5" fillId="0" borderId="58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/>
    </xf>
    <xf numFmtId="3" fontId="1" fillId="0" borderId="55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vertical="top" wrapText="1"/>
    </xf>
    <xf numFmtId="49" fontId="1" fillId="5" borderId="11" xfId="0" applyNumberFormat="1" applyFont="1" applyFill="1" applyBorder="1" applyAlignment="1">
      <alignment vertical="top" wrapText="1"/>
    </xf>
    <xf numFmtId="49" fontId="1" fillId="6" borderId="40" xfId="0" applyNumberFormat="1" applyFont="1" applyFill="1" applyBorder="1" applyAlignment="1">
      <alignment horizontal="center" vertical="top" wrapText="1"/>
    </xf>
    <xf numFmtId="49" fontId="3" fillId="4" borderId="31" xfId="0" applyNumberFormat="1" applyFont="1" applyFill="1" applyBorder="1" applyAlignment="1">
      <alignment vertical="top" wrapText="1"/>
    </xf>
    <xf numFmtId="49" fontId="3" fillId="5" borderId="4" xfId="0" applyNumberFormat="1" applyFont="1" applyFill="1" applyBorder="1" applyAlignment="1">
      <alignment vertical="top" wrapText="1"/>
    </xf>
    <xf numFmtId="49" fontId="1" fillId="6" borderId="41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164" fontId="5" fillId="7" borderId="16" xfId="0" applyNumberFormat="1" applyFont="1" applyFill="1" applyBorder="1" applyAlignment="1">
      <alignment horizontal="center" vertical="top"/>
    </xf>
    <xf numFmtId="164" fontId="5" fillId="7" borderId="61" xfId="0" applyNumberFormat="1" applyFont="1" applyFill="1" applyBorder="1" applyAlignment="1">
      <alignment horizontal="center" vertical="top"/>
    </xf>
    <xf numFmtId="49" fontId="1" fillId="4" borderId="36" xfId="0" applyNumberFormat="1" applyFont="1" applyFill="1" applyBorder="1" applyAlignment="1">
      <alignment vertical="top" wrapText="1"/>
    </xf>
    <xf numFmtId="49" fontId="1" fillId="5" borderId="18" xfId="0" applyNumberFormat="1" applyFont="1" applyFill="1" applyBorder="1" applyAlignment="1">
      <alignment vertical="top" wrapText="1"/>
    </xf>
    <xf numFmtId="3" fontId="1" fillId="8" borderId="36" xfId="0" applyNumberFormat="1" applyFont="1" applyFill="1" applyBorder="1" applyAlignment="1">
      <alignment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0" borderId="8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8" borderId="43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49" fontId="3" fillId="5" borderId="57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3" fontId="3" fillId="5" borderId="24" xfId="0" applyNumberFormat="1" applyFont="1" applyFill="1" applyBorder="1" applyAlignment="1">
      <alignment vertical="top" wrapText="1"/>
    </xf>
    <xf numFmtId="3" fontId="5" fillId="8" borderId="0" xfId="0" applyNumberFormat="1" applyFont="1" applyFill="1" applyBorder="1" applyAlignment="1">
      <alignment vertical="top" wrapText="1"/>
    </xf>
    <xf numFmtId="49" fontId="3" fillId="6" borderId="30" xfId="0" applyNumberFormat="1" applyFont="1" applyFill="1" applyBorder="1" applyAlignment="1">
      <alignment vertical="top"/>
    </xf>
    <xf numFmtId="3" fontId="5" fillId="0" borderId="33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164" fontId="1" fillId="8" borderId="6" xfId="0" applyNumberFormat="1" applyFont="1" applyFill="1" applyBorder="1" applyAlignment="1">
      <alignment horizontal="center" vertical="top"/>
    </xf>
    <xf numFmtId="3" fontId="1" fillId="8" borderId="31" xfId="0" applyNumberFormat="1" applyFont="1" applyFill="1" applyBorder="1" applyAlignment="1">
      <alignment vertical="top" wrapText="1"/>
    </xf>
    <xf numFmtId="164" fontId="3" fillId="7" borderId="61" xfId="0" applyNumberFormat="1" applyFont="1" applyFill="1" applyBorder="1" applyAlignment="1">
      <alignment horizontal="center" vertical="top"/>
    </xf>
    <xf numFmtId="3" fontId="1" fillId="8" borderId="0" xfId="0" applyNumberFormat="1" applyFont="1" applyFill="1" applyBorder="1" applyAlignment="1">
      <alignment horizontal="center" vertical="center"/>
    </xf>
    <xf numFmtId="164" fontId="3" fillId="7" borderId="36" xfId="0" applyNumberFormat="1" applyFont="1" applyFill="1" applyBorder="1" applyAlignment="1">
      <alignment horizontal="center" vertical="top"/>
    </xf>
    <xf numFmtId="164" fontId="5" fillId="4" borderId="22" xfId="0" applyNumberFormat="1" applyFont="1" applyFill="1" applyBorder="1" applyAlignment="1">
      <alignment horizontal="center" vertical="top"/>
    </xf>
    <xf numFmtId="3" fontId="3" fillId="4" borderId="22" xfId="0" applyNumberFormat="1" applyFont="1" applyFill="1" applyBorder="1" applyAlignment="1">
      <alignment horizontal="left" vertical="top"/>
    </xf>
    <xf numFmtId="49" fontId="3" fillId="3" borderId="22" xfId="0" applyNumberFormat="1" applyFont="1" applyFill="1" applyBorder="1" applyAlignment="1">
      <alignment vertical="top"/>
    </xf>
    <xf numFmtId="164" fontId="5" fillId="3" borderId="36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3" fillId="0" borderId="0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6" borderId="0" xfId="0" applyNumberFormat="1" applyFont="1" applyFill="1" applyBorder="1" applyAlignment="1">
      <alignment horizontal="left" vertical="center" wrapText="1"/>
    </xf>
    <xf numFmtId="164" fontId="5" fillId="3" borderId="49" xfId="0" applyNumberFormat="1" applyFont="1" applyFill="1" applyBorder="1" applyAlignment="1">
      <alignment horizontal="center" vertical="top" wrapText="1"/>
    </xf>
    <xf numFmtId="3" fontId="3" fillId="6" borderId="0" xfId="0" applyNumberFormat="1" applyFont="1" applyFill="1" applyBorder="1" applyAlignment="1">
      <alignment horizontal="left" vertical="top" wrapText="1"/>
    </xf>
    <xf numFmtId="164" fontId="4" fillId="0" borderId="56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5" fillId="3" borderId="49" xfId="0" applyNumberFormat="1" applyFont="1" applyFill="1" applyBorder="1" applyAlignment="1">
      <alignment horizontal="center" vertical="top"/>
    </xf>
    <xf numFmtId="164" fontId="4" fillId="0" borderId="49" xfId="0" applyNumberFormat="1" applyFont="1" applyBorder="1" applyAlignment="1">
      <alignment horizontal="center" vertical="top"/>
    </xf>
    <xf numFmtId="49" fontId="1" fillId="0" borderId="0" xfId="0" applyNumberFormat="1" applyFont="1"/>
    <xf numFmtId="3" fontId="3" fillId="6" borderId="0" xfId="0" applyNumberFormat="1" applyFont="1" applyFill="1" applyBorder="1" applyAlignment="1">
      <alignment horizontal="left" vertical="top"/>
    </xf>
    <xf numFmtId="3" fontId="4" fillId="0" borderId="59" xfId="0" applyNumberFormat="1" applyFont="1" applyBorder="1" applyAlignment="1">
      <alignment horizontal="center" vertical="top"/>
    </xf>
    <xf numFmtId="3" fontId="4" fillId="0" borderId="38" xfId="0" applyNumberFormat="1" applyFont="1" applyBorder="1" applyAlignment="1">
      <alignment horizontal="center" vertical="top"/>
    </xf>
    <xf numFmtId="3" fontId="4" fillId="8" borderId="15" xfId="0" applyNumberFormat="1" applyFont="1" applyFill="1" applyBorder="1" applyAlignment="1">
      <alignment horizontal="center" vertical="top" wrapText="1"/>
    </xf>
    <xf numFmtId="49" fontId="1" fillId="6" borderId="42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top" wrapText="1"/>
    </xf>
    <xf numFmtId="3" fontId="1" fillId="0" borderId="25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49" fontId="3" fillId="6" borderId="42" xfId="0" applyNumberFormat="1" applyFont="1" applyFill="1" applyBorder="1" applyAlignment="1">
      <alignment horizontal="center" vertical="top" wrapText="1"/>
    </xf>
    <xf numFmtId="3" fontId="1" fillId="6" borderId="56" xfId="0" applyNumberFormat="1" applyFont="1" applyFill="1" applyBorder="1" applyAlignment="1">
      <alignment horizontal="left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3" fillId="7" borderId="15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8" borderId="43" xfId="0" applyNumberFormat="1" applyFont="1" applyFill="1" applyBorder="1" applyAlignment="1">
      <alignment vertical="top" wrapText="1"/>
    </xf>
    <xf numFmtId="3" fontId="1" fillId="8" borderId="21" xfId="0" applyNumberFormat="1" applyFont="1" applyFill="1" applyBorder="1" applyAlignment="1">
      <alignment vertical="top" wrapText="1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8" borderId="2" xfId="0" applyNumberFormat="1" applyFont="1" applyFill="1" applyBorder="1" applyAlignment="1">
      <alignment horizontal="center" vertical="top"/>
    </xf>
    <xf numFmtId="3" fontId="1" fillId="0" borderId="6" xfId="0" applyNumberFormat="1" applyFont="1" applyBorder="1"/>
    <xf numFmtId="3" fontId="1" fillId="0" borderId="31" xfId="0" applyNumberFormat="1" applyFont="1" applyFill="1" applyBorder="1" applyAlignment="1">
      <alignment vertical="center" textRotation="90" wrapText="1"/>
    </xf>
    <xf numFmtId="3" fontId="1" fillId="0" borderId="6" xfId="0" applyNumberFormat="1" applyFont="1" applyFill="1" applyBorder="1" applyAlignment="1">
      <alignment horizontal="center" vertical="top"/>
    </xf>
    <xf numFmtId="3" fontId="3" fillId="0" borderId="51" xfId="0" applyNumberFormat="1" applyFont="1" applyBorder="1" applyAlignment="1">
      <alignment horizontal="center" vertical="top"/>
    </xf>
    <xf numFmtId="3" fontId="1" fillId="6" borderId="2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vertical="top" wrapText="1"/>
    </xf>
    <xf numFmtId="164" fontId="1" fillId="0" borderId="25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center" vertical="top"/>
    </xf>
    <xf numFmtId="164" fontId="3" fillId="7" borderId="65" xfId="0" applyNumberFormat="1" applyFont="1" applyFill="1" applyBorder="1" applyAlignment="1">
      <alignment horizontal="center" vertical="top" wrapText="1"/>
    </xf>
    <xf numFmtId="164" fontId="4" fillId="6" borderId="6" xfId="0" applyNumberFormat="1" applyFont="1" applyFill="1" applyBorder="1" applyAlignment="1">
      <alignment horizontal="center" vertical="top" wrapText="1"/>
    </xf>
    <xf numFmtId="164" fontId="3" fillId="7" borderId="19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8" borderId="5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3" fontId="1" fillId="0" borderId="0" xfId="0" applyNumberFormat="1" applyFont="1" applyBorder="1" applyAlignment="1">
      <alignment horizontal="justify"/>
    </xf>
    <xf numFmtId="3" fontId="1" fillId="0" borderId="52" xfId="0" applyNumberFormat="1" applyFont="1" applyBorder="1" applyAlignment="1">
      <alignment horizontal="center" vertical="top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/>
    </xf>
    <xf numFmtId="0" fontId="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164" fontId="11" fillId="0" borderId="0" xfId="0" applyNumberFormat="1" applyFont="1"/>
    <xf numFmtId="3" fontId="1" fillId="0" borderId="0" xfId="0" applyNumberFormat="1" applyFont="1" applyBorder="1" applyAlignment="1">
      <alignment horizontal="center"/>
    </xf>
    <xf numFmtId="3" fontId="1" fillId="0" borderId="34" xfId="0" applyNumberFormat="1" applyFont="1" applyBorder="1" applyAlignment="1">
      <alignment horizontal="center" vertical="top"/>
    </xf>
    <xf numFmtId="49" fontId="1" fillId="0" borderId="34" xfId="0" applyNumberFormat="1" applyFont="1" applyBorder="1" applyAlignment="1">
      <alignment horizontal="center" vertical="top" wrapText="1"/>
    </xf>
    <xf numFmtId="3" fontId="2" fillId="0" borderId="44" xfId="0" applyNumberFormat="1" applyFont="1" applyBorder="1"/>
    <xf numFmtId="3" fontId="2" fillId="0" borderId="1" xfId="0" applyNumberFormat="1" applyFont="1" applyBorder="1"/>
    <xf numFmtId="3" fontId="3" fillId="8" borderId="51" xfId="0" applyNumberFormat="1" applyFont="1" applyFill="1" applyBorder="1" applyAlignment="1">
      <alignment horizontal="center" vertical="top"/>
    </xf>
    <xf numFmtId="3" fontId="3" fillId="8" borderId="45" xfId="0" applyNumberFormat="1" applyFont="1" applyFill="1" applyBorder="1" applyAlignment="1">
      <alignment vertical="top"/>
    </xf>
    <xf numFmtId="164" fontId="1" fillId="0" borderId="12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164" fontId="3" fillId="7" borderId="12" xfId="0" applyNumberFormat="1" applyFont="1" applyFill="1" applyBorder="1" applyAlignment="1">
      <alignment horizontal="center" vertical="top"/>
    </xf>
    <xf numFmtId="164" fontId="1" fillId="6" borderId="31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vertical="top" wrapText="1"/>
    </xf>
    <xf numFmtId="164" fontId="4" fillId="8" borderId="59" xfId="0" applyNumberFormat="1" applyFont="1" applyFill="1" applyBorder="1" applyAlignment="1">
      <alignment horizontal="center" vertical="top"/>
    </xf>
    <xf numFmtId="164" fontId="4" fillId="8" borderId="29" xfId="0" applyNumberFormat="1" applyFont="1" applyFill="1" applyBorder="1" applyAlignment="1">
      <alignment horizontal="center" vertical="top" wrapText="1"/>
    </xf>
    <xf numFmtId="164" fontId="1" fillId="8" borderId="58" xfId="0" applyNumberFormat="1" applyFont="1" applyFill="1" applyBorder="1" applyAlignment="1">
      <alignment horizontal="center" vertical="top" wrapText="1"/>
    </xf>
    <xf numFmtId="164" fontId="1" fillId="8" borderId="0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1" fillId="8" borderId="55" xfId="0" applyNumberFormat="1" applyFont="1" applyFill="1" applyBorder="1" applyAlignment="1">
      <alignment horizontal="center" vertical="top" wrapText="1"/>
    </xf>
    <xf numFmtId="3" fontId="1" fillId="8" borderId="41" xfId="0" applyNumberFormat="1" applyFont="1" applyFill="1" applyBorder="1" applyAlignment="1">
      <alignment horizontal="center" vertical="top" wrapText="1"/>
    </xf>
    <xf numFmtId="3" fontId="5" fillId="7" borderId="61" xfId="0" applyNumberFormat="1" applyFont="1" applyFill="1" applyBorder="1" applyAlignment="1">
      <alignment horizontal="right" vertical="top"/>
    </xf>
    <xf numFmtId="164" fontId="4" fillId="8" borderId="26" xfId="0" applyNumberFormat="1" applyFont="1" applyFill="1" applyBorder="1" applyAlignment="1">
      <alignment horizontal="center" vertical="top" wrapText="1"/>
    </xf>
    <xf numFmtId="164" fontId="3" fillId="7" borderId="58" xfId="0" applyNumberFormat="1" applyFont="1" applyFill="1" applyBorder="1" applyAlignment="1">
      <alignment horizontal="center" vertical="top" wrapText="1"/>
    </xf>
    <xf numFmtId="3" fontId="4" fillId="0" borderId="38" xfId="0" applyNumberFormat="1" applyFont="1" applyFill="1" applyBorder="1" applyAlignment="1">
      <alignment vertical="top" wrapText="1"/>
    </xf>
    <xf numFmtId="3" fontId="4" fillId="0" borderId="9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 wrapText="1"/>
    </xf>
    <xf numFmtId="49" fontId="3" fillId="6" borderId="42" xfId="0" applyNumberFormat="1" applyFont="1" applyFill="1" applyBorder="1" applyAlignment="1">
      <alignment vertical="top"/>
    </xf>
    <xf numFmtId="3" fontId="5" fillId="0" borderId="21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164" fontId="5" fillId="7" borderId="14" xfId="0" applyNumberFormat="1" applyFont="1" applyFill="1" applyBorder="1" applyAlignment="1">
      <alignment horizontal="center" vertical="top"/>
    </xf>
    <xf numFmtId="3" fontId="1" fillId="0" borderId="25" xfId="0" applyNumberFormat="1" applyFont="1" applyBorder="1" applyAlignment="1">
      <alignment horizontal="left" vertical="top" wrapText="1"/>
    </xf>
    <xf numFmtId="164" fontId="5" fillId="7" borderId="58" xfId="0" applyNumberFormat="1" applyFont="1" applyFill="1" applyBorder="1" applyAlignment="1">
      <alignment horizontal="center" vertical="top"/>
    </xf>
    <xf numFmtId="3" fontId="1" fillId="8" borderId="63" xfId="0" applyNumberFormat="1" applyFont="1" applyFill="1" applyBorder="1" applyAlignment="1">
      <alignment horizontal="center" vertical="top" wrapText="1"/>
    </xf>
    <xf numFmtId="164" fontId="4" fillId="8" borderId="0" xfId="0" applyNumberFormat="1" applyFont="1" applyFill="1" applyBorder="1" applyAlignment="1">
      <alignment horizontal="center" vertical="top" wrapText="1"/>
    </xf>
    <xf numFmtId="3" fontId="3" fillId="7" borderId="60" xfId="0" applyNumberFormat="1" applyFont="1" applyFill="1" applyBorder="1" applyAlignment="1">
      <alignment horizontal="center" vertical="top"/>
    </xf>
    <xf numFmtId="3" fontId="3" fillId="0" borderId="38" xfId="0" applyNumberFormat="1" applyFont="1" applyBorder="1" applyAlignment="1">
      <alignment vertical="top"/>
    </xf>
    <xf numFmtId="3" fontId="3" fillId="0" borderId="29" xfId="0" applyNumberFormat="1" applyFont="1" applyBorder="1" applyAlignment="1">
      <alignment vertical="top"/>
    </xf>
    <xf numFmtId="49" fontId="3" fillId="0" borderId="32" xfId="0" applyNumberFormat="1" applyFont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8" borderId="51" xfId="0" applyNumberFormat="1" applyFont="1" applyFill="1" applyBorder="1" applyAlignment="1">
      <alignment horizontal="center" vertical="top"/>
    </xf>
    <xf numFmtId="3" fontId="5" fillId="7" borderId="60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center" vertical="top"/>
    </xf>
    <xf numFmtId="3" fontId="4" fillId="8" borderId="27" xfId="0" applyNumberFormat="1" applyFont="1" applyFill="1" applyBorder="1" applyAlignment="1">
      <alignment horizontal="center" vertical="top"/>
    </xf>
    <xf numFmtId="3" fontId="5" fillId="7" borderId="15" xfId="0" applyNumberFormat="1" applyFont="1" applyFill="1" applyBorder="1" applyAlignment="1">
      <alignment horizontal="right" vertical="top"/>
    </xf>
    <xf numFmtId="3" fontId="1" fillId="0" borderId="64" xfId="0" applyNumberFormat="1" applyFont="1" applyBorder="1" applyAlignment="1">
      <alignment horizontal="center" vertical="top"/>
    </xf>
    <xf numFmtId="3" fontId="2" fillId="0" borderId="31" xfId="0" applyNumberFormat="1" applyFont="1" applyBorder="1"/>
    <xf numFmtId="3" fontId="5" fillId="7" borderId="39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 wrapText="1"/>
    </xf>
    <xf numFmtId="3" fontId="3" fillId="4" borderId="24" xfId="0" applyNumberFormat="1" applyFont="1" applyFill="1" applyBorder="1" applyAlignment="1">
      <alignment horizontal="center" vertical="top"/>
    </xf>
    <xf numFmtId="3" fontId="1" fillId="6" borderId="49" xfId="0" applyNumberFormat="1" applyFont="1" applyFill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center" vertical="top"/>
    </xf>
    <xf numFmtId="3" fontId="5" fillId="8" borderId="34" xfId="0" applyNumberFormat="1" applyFont="1" applyFill="1" applyBorder="1" applyAlignment="1">
      <alignment vertical="top" wrapText="1"/>
    </xf>
    <xf numFmtId="3" fontId="5" fillId="8" borderId="7" xfId="0" applyNumberFormat="1" applyFont="1" applyFill="1" applyBorder="1" applyAlignment="1">
      <alignment horizontal="center" vertical="top" wrapText="1"/>
    </xf>
    <xf numFmtId="3" fontId="4" fillId="8" borderId="34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/>
    </xf>
    <xf numFmtId="164" fontId="3" fillId="7" borderId="2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63" xfId="0" applyNumberFormat="1" applyFont="1" applyFill="1" applyBorder="1" applyAlignment="1">
      <alignment horizontal="center" vertical="top" wrapText="1"/>
    </xf>
    <xf numFmtId="3" fontId="5" fillId="0" borderId="51" xfId="0" applyNumberFormat="1" applyFont="1" applyBorder="1" applyAlignment="1">
      <alignment horizontal="center" vertical="top"/>
    </xf>
    <xf numFmtId="49" fontId="1" fillId="0" borderId="58" xfId="0" applyNumberFormat="1" applyFont="1" applyBorder="1" applyAlignment="1">
      <alignment horizontal="center" vertical="top" wrapText="1"/>
    </xf>
    <xf numFmtId="3" fontId="3" fillId="6" borderId="0" xfId="0" applyNumberFormat="1" applyFont="1" applyFill="1" applyBorder="1" applyAlignment="1">
      <alignment horizontal="center" vertical="top" wrapText="1"/>
    </xf>
    <xf numFmtId="3" fontId="1" fillId="6" borderId="0" xfId="0" applyNumberFormat="1" applyFont="1" applyFill="1" applyBorder="1" applyAlignment="1">
      <alignment horizontal="center" vertical="top" wrapText="1"/>
    </xf>
    <xf numFmtId="3" fontId="3" fillId="6" borderId="0" xfId="0" applyNumberFormat="1" applyFont="1" applyFill="1" applyBorder="1" applyAlignment="1">
      <alignment horizontal="center" vertical="center" wrapText="1"/>
    </xf>
    <xf numFmtId="3" fontId="3" fillId="6" borderId="0" xfId="0" applyNumberFormat="1" applyFont="1" applyFill="1" applyBorder="1" applyAlignment="1">
      <alignment horizontal="center" vertical="top"/>
    </xf>
    <xf numFmtId="3" fontId="1" fillId="6" borderId="0" xfId="0" applyNumberFormat="1" applyFont="1" applyFill="1" applyBorder="1" applyAlignment="1">
      <alignment horizontal="left" vertical="top" wrapText="1"/>
    </xf>
    <xf numFmtId="164" fontId="1" fillId="8" borderId="9" xfId="0" applyNumberFormat="1" applyFont="1" applyFill="1" applyBorder="1" applyAlignment="1">
      <alignment horizontal="center" vertical="center" wrapText="1"/>
    </xf>
    <xf numFmtId="49" fontId="1" fillId="0" borderId="52" xfId="0" applyNumberFormat="1" applyFont="1" applyBorder="1" applyAlignment="1">
      <alignment vertical="top" wrapText="1"/>
    </xf>
    <xf numFmtId="49" fontId="1" fillId="0" borderId="12" xfId="0" applyNumberFormat="1" applyFont="1" applyBorder="1" applyAlignment="1">
      <alignment vertical="top" wrapText="1"/>
    </xf>
    <xf numFmtId="49" fontId="1" fillId="0" borderId="56" xfId="0" applyNumberFormat="1" applyFont="1" applyBorder="1" applyAlignment="1">
      <alignment vertical="top" wrapText="1"/>
    </xf>
    <xf numFmtId="49" fontId="3" fillId="0" borderId="29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49" xfId="0" applyNumberFormat="1" applyFont="1" applyBorder="1" applyAlignment="1">
      <alignment horizontal="center" vertical="top"/>
    </xf>
    <xf numFmtId="49" fontId="3" fillId="4" borderId="5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vertical="top" wrapText="1"/>
    </xf>
    <xf numFmtId="3" fontId="1" fillId="0" borderId="63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 wrapText="1"/>
    </xf>
    <xf numFmtId="3" fontId="5" fillId="0" borderId="44" xfId="0" applyNumberFormat="1" applyFont="1" applyFill="1" applyBorder="1" applyAlignment="1">
      <alignment horizontal="center" vertical="top"/>
    </xf>
    <xf numFmtId="3" fontId="5" fillId="0" borderId="45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3" fontId="1" fillId="0" borderId="64" xfId="0" applyNumberFormat="1" applyFont="1" applyBorder="1" applyAlignment="1">
      <alignment horizontal="center" vertical="center"/>
    </xf>
    <xf numFmtId="3" fontId="1" fillId="0" borderId="35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3" fontId="1" fillId="6" borderId="35" xfId="0" applyNumberFormat="1" applyFont="1" applyFill="1" applyBorder="1" applyAlignment="1">
      <alignment horizontal="center" vertical="top"/>
    </xf>
    <xf numFmtId="3" fontId="1" fillId="6" borderId="41" xfId="0" applyNumberFormat="1" applyFont="1" applyFill="1" applyBorder="1" applyAlignment="1">
      <alignment horizontal="center" vertical="top"/>
    </xf>
    <xf numFmtId="3" fontId="1" fillId="0" borderId="66" xfId="0" applyNumberFormat="1" applyFont="1" applyBorder="1"/>
    <xf numFmtId="3" fontId="1" fillId="0" borderId="35" xfId="0" applyNumberFormat="1" applyFont="1" applyBorder="1"/>
    <xf numFmtId="3" fontId="4" fillId="0" borderId="64" xfId="0" applyNumberFormat="1" applyFont="1" applyBorder="1" applyAlignment="1">
      <alignment horizontal="center" vertical="top"/>
    </xf>
    <xf numFmtId="3" fontId="5" fillId="0" borderId="26" xfId="0" applyNumberFormat="1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vertical="top" wrapText="1"/>
    </xf>
    <xf numFmtId="164" fontId="1" fillId="0" borderId="34" xfId="0" applyNumberFormat="1" applyFont="1" applyBorder="1" applyAlignment="1">
      <alignment horizontal="center" vertical="center" wrapText="1"/>
    </xf>
    <xf numFmtId="49" fontId="3" fillId="0" borderId="51" xfId="0" applyNumberFormat="1" applyFont="1" applyBorder="1" applyAlignment="1">
      <alignment vertical="top"/>
    </xf>
    <xf numFmtId="49" fontId="3" fillId="0" borderId="27" xfId="0" applyNumberFormat="1" applyFont="1" applyBorder="1" applyAlignment="1">
      <alignment vertical="top"/>
    </xf>
    <xf numFmtId="49" fontId="1" fillId="6" borderId="41" xfId="0" applyNumberFormat="1" applyFont="1" applyFill="1" applyBorder="1" applyAlignment="1">
      <alignment horizontal="center" vertical="top"/>
    </xf>
    <xf numFmtId="49" fontId="1" fillId="6" borderId="35" xfId="0" applyNumberFormat="1" applyFont="1" applyFill="1" applyBorder="1" applyAlignment="1">
      <alignment horizontal="center" vertical="top"/>
    </xf>
    <xf numFmtId="49" fontId="1" fillId="6" borderId="43" xfId="0" applyNumberFormat="1" applyFont="1" applyFill="1" applyBorder="1" applyAlignment="1">
      <alignment horizontal="center" vertical="top"/>
    </xf>
    <xf numFmtId="49" fontId="1" fillId="6" borderId="64" xfId="0" applyNumberFormat="1" applyFont="1" applyFill="1" applyBorder="1" applyAlignment="1">
      <alignment horizontal="center" vertical="top"/>
    </xf>
    <xf numFmtId="49" fontId="1" fillId="6" borderId="55" xfId="0" applyNumberFormat="1" applyFont="1" applyFill="1" applyBorder="1" applyAlignment="1">
      <alignment horizontal="center" vertical="top"/>
    </xf>
    <xf numFmtId="49" fontId="3" fillId="0" borderId="40" xfId="0" applyNumberFormat="1" applyFont="1" applyBorder="1" applyAlignment="1">
      <alignment vertical="top"/>
    </xf>
    <xf numFmtId="49" fontId="1" fillId="6" borderId="35" xfId="0" applyNumberFormat="1" applyFont="1" applyFill="1" applyBorder="1" applyAlignment="1">
      <alignment horizontal="center" vertical="top" wrapText="1"/>
    </xf>
    <xf numFmtId="49" fontId="1" fillId="6" borderId="63" xfId="0" applyNumberFormat="1" applyFont="1" applyFill="1" applyBorder="1" applyAlignment="1">
      <alignment horizontal="center" vertical="top" wrapText="1"/>
    </xf>
    <xf numFmtId="49" fontId="1" fillId="6" borderId="43" xfId="0" applyNumberFormat="1" applyFont="1" applyFill="1" applyBorder="1" applyAlignment="1">
      <alignment horizontal="center" vertical="top" wrapText="1"/>
    </xf>
    <xf numFmtId="49" fontId="1" fillId="0" borderId="41" xfId="0" applyNumberFormat="1" applyFont="1" applyBorder="1" applyAlignment="1">
      <alignment vertical="top"/>
    </xf>
    <xf numFmtId="49" fontId="1" fillId="0" borderId="55" xfId="0" applyNumberFormat="1" applyFont="1" applyBorder="1" applyAlignment="1">
      <alignment vertical="top"/>
    </xf>
    <xf numFmtId="49" fontId="1" fillId="0" borderId="43" xfId="0" applyNumberFormat="1" applyFont="1" applyBorder="1" applyAlignment="1">
      <alignment horizontal="center" vertical="top"/>
    </xf>
    <xf numFmtId="49" fontId="1" fillId="6" borderId="55" xfId="0" applyNumberFormat="1" applyFont="1" applyFill="1" applyBorder="1" applyAlignment="1">
      <alignment horizontal="center" vertical="top" wrapText="1"/>
    </xf>
    <xf numFmtId="3" fontId="1" fillId="8" borderId="12" xfId="0" applyNumberFormat="1" applyFont="1" applyFill="1" applyBorder="1" applyAlignment="1">
      <alignment vertical="top" wrapText="1"/>
    </xf>
    <xf numFmtId="3" fontId="1" fillId="0" borderId="38" xfId="0" applyNumberFormat="1" applyFont="1" applyBorder="1" applyAlignment="1">
      <alignment vertical="top"/>
    </xf>
    <xf numFmtId="3" fontId="5" fillId="8" borderId="51" xfId="0" applyNumberFormat="1" applyFont="1" applyFill="1" applyBorder="1" applyAlignment="1">
      <alignment horizontal="center" vertical="top" wrapText="1"/>
    </xf>
    <xf numFmtId="49" fontId="1" fillId="6" borderId="35" xfId="0" applyNumberFormat="1" applyFont="1" applyFill="1" applyBorder="1" applyAlignment="1">
      <alignment vertical="top"/>
    </xf>
    <xf numFmtId="49" fontId="1" fillId="6" borderId="43" xfId="0" applyNumberFormat="1" applyFont="1" applyFill="1" applyBorder="1" applyAlignment="1">
      <alignment vertical="top"/>
    </xf>
    <xf numFmtId="49" fontId="1" fillId="0" borderId="35" xfId="0" applyNumberFormat="1" applyFont="1" applyBorder="1" applyAlignment="1">
      <alignment horizontal="center" vertical="top"/>
    </xf>
    <xf numFmtId="3" fontId="1" fillId="6" borderId="0" xfId="0" applyNumberFormat="1" applyFont="1" applyFill="1" applyBorder="1" applyAlignment="1">
      <alignment vertical="top" wrapText="1"/>
    </xf>
    <xf numFmtId="3" fontId="3" fillId="7" borderId="49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center" vertical="center" textRotation="90" wrapText="1"/>
    </xf>
    <xf numFmtId="3" fontId="5" fillId="0" borderId="45" xfId="0" applyNumberFormat="1" applyFont="1" applyBorder="1" applyAlignment="1">
      <alignment horizontal="center" vertical="top"/>
    </xf>
    <xf numFmtId="3" fontId="3" fillId="0" borderId="29" xfId="0" applyNumberFormat="1" applyFont="1" applyFill="1" applyBorder="1" applyAlignment="1">
      <alignment vertical="top" textRotation="180" wrapText="1"/>
    </xf>
    <xf numFmtId="3" fontId="3" fillId="0" borderId="29" xfId="0" applyNumberFormat="1" applyFont="1" applyFill="1" applyBorder="1" applyAlignment="1">
      <alignment vertical="top" wrapText="1"/>
    </xf>
    <xf numFmtId="3" fontId="3" fillId="0" borderId="36" xfId="0" applyNumberFormat="1" applyFont="1" applyFill="1" applyBorder="1" applyAlignment="1">
      <alignment vertical="top" textRotation="180" wrapText="1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36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 textRotation="90" wrapText="1"/>
    </xf>
    <xf numFmtId="3" fontId="3" fillId="0" borderId="29" xfId="0" applyNumberFormat="1" applyFont="1" applyBorder="1" applyAlignment="1">
      <alignment horizontal="center" vertical="top"/>
    </xf>
    <xf numFmtId="3" fontId="3" fillId="0" borderId="36" xfId="0" applyNumberFormat="1" applyFont="1" applyFill="1" applyBorder="1" applyAlignment="1">
      <alignment vertical="center" textRotation="90" wrapText="1"/>
    </xf>
    <xf numFmtId="3" fontId="3" fillId="0" borderId="31" xfId="0" applyNumberFormat="1" applyFont="1" applyBorder="1" applyAlignment="1">
      <alignment vertical="top"/>
    </xf>
    <xf numFmtId="3" fontId="3" fillId="0" borderId="59" xfId="0" applyNumberFormat="1" applyFont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center" wrapText="1"/>
    </xf>
    <xf numFmtId="3" fontId="3" fillId="0" borderId="38" xfId="0" applyNumberFormat="1" applyFont="1" applyFill="1" applyBorder="1" applyAlignment="1">
      <alignment horizontal="center" vertical="center" wrapText="1"/>
    </xf>
    <xf numFmtId="3" fontId="3" fillId="0" borderId="29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textRotation="90" wrapText="1"/>
    </xf>
    <xf numFmtId="3" fontId="5" fillId="0" borderId="27" xfId="0" applyNumberFormat="1" applyFont="1" applyFill="1" applyBorder="1" applyAlignment="1">
      <alignment horizontal="center" vertical="top" wrapText="1"/>
    </xf>
    <xf numFmtId="49" fontId="3" fillId="0" borderId="60" xfId="0" applyNumberFormat="1" applyFont="1" applyBorder="1" applyAlignment="1">
      <alignment horizontal="center" vertical="top"/>
    </xf>
    <xf numFmtId="3" fontId="12" fillId="0" borderId="3" xfId="0" applyNumberFormat="1" applyFont="1" applyFill="1" applyBorder="1" applyAlignment="1">
      <alignment horizontal="center" vertical="center" textRotation="90" wrapText="1"/>
    </xf>
    <xf numFmtId="3" fontId="12" fillId="0" borderId="11" xfId="0" applyNumberFormat="1" applyFont="1" applyFill="1" applyBorder="1" applyAlignment="1">
      <alignment vertical="center" textRotation="90" wrapText="1"/>
    </xf>
    <xf numFmtId="3" fontId="12" fillId="0" borderId="4" xfId="0" applyNumberFormat="1" applyFont="1" applyFill="1" applyBorder="1" applyAlignment="1">
      <alignment vertical="center" textRotation="90" wrapText="1"/>
    </xf>
    <xf numFmtId="0" fontId="12" fillId="0" borderId="0" xfId="0" applyFont="1" applyAlignment="1">
      <alignment vertical="center" textRotation="90"/>
    </xf>
    <xf numFmtId="3" fontId="12" fillId="0" borderId="0" xfId="0" applyNumberFormat="1" applyFont="1" applyAlignment="1">
      <alignment horizontal="center" vertical="center" textRotation="90"/>
    </xf>
    <xf numFmtId="3" fontId="12" fillId="0" borderId="10" xfId="0" applyNumberFormat="1" applyFont="1" applyFill="1" applyBorder="1" applyAlignment="1">
      <alignment vertical="center" textRotation="90" wrapText="1"/>
    </xf>
    <xf numFmtId="3" fontId="12" fillId="0" borderId="62" xfId="0" applyNumberFormat="1" applyFont="1" applyFill="1" applyBorder="1" applyAlignment="1">
      <alignment vertical="center" textRotation="90" wrapText="1"/>
    </xf>
    <xf numFmtId="3" fontId="12" fillId="0" borderId="54" xfId="0" applyNumberFormat="1" applyFont="1" applyFill="1" applyBorder="1" applyAlignment="1">
      <alignment vertical="center" textRotation="90" wrapText="1"/>
    </xf>
    <xf numFmtId="3" fontId="12" fillId="0" borderId="10" xfId="0" applyNumberFormat="1" applyFont="1" applyFill="1" applyBorder="1" applyAlignment="1">
      <alignment horizontal="center" vertical="center" textRotation="90"/>
    </xf>
    <xf numFmtId="3" fontId="12" fillId="0" borderId="4" xfId="0" applyNumberFormat="1" applyFont="1" applyBorder="1" applyAlignment="1">
      <alignment vertical="center" textRotation="90"/>
    </xf>
    <xf numFmtId="49" fontId="12" fillId="0" borderId="11" xfId="0" applyNumberFormat="1" applyFont="1" applyBorder="1" applyAlignment="1">
      <alignment vertical="center" textRotation="90"/>
    </xf>
    <xf numFmtId="3" fontId="3" fillId="0" borderId="41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left" vertical="top" wrapText="1"/>
    </xf>
    <xf numFmtId="3" fontId="5" fillId="7" borderId="36" xfId="0" applyNumberFormat="1" applyFont="1" applyFill="1" applyBorder="1" applyAlignment="1">
      <alignment horizontal="right" vertical="top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 wrapText="1"/>
    </xf>
    <xf numFmtId="49" fontId="3" fillId="4" borderId="36" xfId="0" applyNumberFormat="1" applyFont="1" applyFill="1" applyBorder="1" applyAlignment="1">
      <alignment horizontal="center" vertical="top"/>
    </xf>
    <xf numFmtId="49" fontId="3" fillId="6" borderId="32" xfId="0" applyNumberFormat="1" applyFont="1" applyFill="1" applyBorder="1" applyAlignment="1">
      <alignment horizontal="center" vertical="top"/>
    </xf>
    <xf numFmtId="49" fontId="3" fillId="6" borderId="0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3" fillId="6" borderId="1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horizontal="center" vertical="top"/>
    </xf>
    <xf numFmtId="3" fontId="1" fillId="0" borderId="35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8" borderId="29" xfId="0" applyNumberFormat="1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center" vertical="top" wrapText="1"/>
    </xf>
    <xf numFmtId="3" fontId="1" fillId="8" borderId="20" xfId="0" applyNumberFormat="1" applyFont="1" applyFill="1" applyBorder="1" applyAlignment="1">
      <alignment horizontal="left" vertical="top" wrapText="1"/>
    </xf>
    <xf numFmtId="3" fontId="4" fillId="8" borderId="5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left" vertical="top"/>
    </xf>
    <xf numFmtId="164" fontId="1" fillId="0" borderId="31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164" fontId="3" fillId="5" borderId="22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vertical="top" wrapText="1"/>
    </xf>
    <xf numFmtId="3" fontId="1" fillId="0" borderId="54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5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vertical="top" wrapText="1"/>
    </xf>
    <xf numFmtId="3" fontId="1" fillId="0" borderId="29" xfId="0" applyNumberFormat="1" applyFont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3" fillId="0" borderId="21" xfId="0" applyNumberFormat="1" applyFont="1" applyFill="1" applyBorder="1" applyAlignment="1">
      <alignment vertical="top" textRotation="180" wrapText="1"/>
    </xf>
    <xf numFmtId="3" fontId="1" fillId="0" borderId="18" xfId="0" applyNumberFormat="1" applyFont="1" applyFill="1" applyBorder="1" applyAlignment="1">
      <alignment horizontal="center" vertical="top"/>
    </xf>
    <xf numFmtId="164" fontId="1" fillId="6" borderId="5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164" fontId="4" fillId="6" borderId="51" xfId="0" applyNumberFormat="1" applyFont="1" applyFill="1" applyBorder="1" applyAlignment="1">
      <alignment horizontal="center" vertical="top"/>
    </xf>
    <xf numFmtId="3" fontId="5" fillId="0" borderId="5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top"/>
    </xf>
    <xf numFmtId="0" fontId="1" fillId="0" borderId="51" xfId="0" applyFont="1" applyBorder="1" applyAlignment="1">
      <alignment horizontal="center" vertical="top"/>
    </xf>
    <xf numFmtId="3" fontId="5" fillId="0" borderId="21" xfId="0" applyNumberFormat="1" applyFont="1" applyFill="1" applyBorder="1" applyAlignment="1">
      <alignment horizontal="center" vertical="center"/>
    </xf>
    <xf numFmtId="3" fontId="1" fillId="0" borderId="45" xfId="0" applyNumberFormat="1" applyFont="1" applyFill="1" applyBorder="1" applyAlignment="1">
      <alignment horizontal="center" vertical="top"/>
    </xf>
    <xf numFmtId="3" fontId="5" fillId="0" borderId="35" xfId="0" applyNumberFormat="1" applyFont="1" applyBorder="1" applyAlignment="1">
      <alignment horizontal="center" vertical="top"/>
    </xf>
    <xf numFmtId="164" fontId="1" fillId="8" borderId="31" xfId="0" applyNumberFormat="1" applyFont="1" applyFill="1" applyBorder="1" applyAlignment="1">
      <alignment horizontal="center" vertical="top" wrapText="1"/>
    </xf>
    <xf numFmtId="3" fontId="1" fillId="6" borderId="4" xfId="0" applyNumberFormat="1" applyFont="1" applyFill="1" applyBorder="1" applyAlignment="1">
      <alignment horizontal="center" vertical="top"/>
    </xf>
    <xf numFmtId="3" fontId="1" fillId="6" borderId="44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vertical="top"/>
    </xf>
    <xf numFmtId="49" fontId="3" fillId="6" borderId="26" xfId="0" applyNumberFormat="1" applyFont="1" applyFill="1" applyBorder="1" applyAlignment="1">
      <alignment horizontal="center" vertical="top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63" xfId="0" applyNumberFormat="1" applyFont="1" applyBorder="1" applyAlignment="1">
      <alignment horizontal="center" vertical="top"/>
    </xf>
    <xf numFmtId="3" fontId="5" fillId="7" borderId="59" xfId="0" applyNumberFormat="1" applyFont="1" applyFill="1" applyBorder="1" applyAlignment="1">
      <alignment horizontal="right" vertical="top"/>
    </xf>
    <xf numFmtId="164" fontId="5" fillId="7" borderId="25" xfId="0" applyNumberFormat="1" applyFont="1" applyFill="1" applyBorder="1" applyAlignment="1">
      <alignment horizontal="center" vertical="top"/>
    </xf>
    <xf numFmtId="164" fontId="5" fillId="7" borderId="56" xfId="0" applyNumberFormat="1" applyFont="1" applyFill="1" applyBorder="1" applyAlignment="1">
      <alignment horizontal="center" vertical="top"/>
    </xf>
    <xf numFmtId="164" fontId="5" fillId="7" borderId="49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/>
    </xf>
    <xf numFmtId="3" fontId="5" fillId="0" borderId="41" xfId="0" applyNumberFormat="1" applyFont="1" applyBorder="1" applyAlignment="1">
      <alignment horizontal="center" vertical="top"/>
    </xf>
    <xf numFmtId="164" fontId="4" fillId="8" borderId="29" xfId="0" applyNumberFormat="1" applyFont="1" applyFill="1" applyBorder="1" applyAlignment="1">
      <alignment horizontal="center" vertical="top"/>
    </xf>
    <xf numFmtId="164" fontId="4" fillId="8" borderId="12" xfId="0" applyNumberFormat="1" applyFont="1" applyFill="1" applyBorder="1" applyAlignment="1">
      <alignment horizontal="center" vertical="top"/>
    </xf>
    <xf numFmtId="3" fontId="1" fillId="6" borderId="11" xfId="0" applyNumberFormat="1" applyFont="1" applyFill="1" applyBorder="1" applyAlignment="1">
      <alignment horizontal="center" vertical="top"/>
    </xf>
    <xf numFmtId="3" fontId="1" fillId="6" borderId="51" xfId="0" applyNumberFormat="1" applyFont="1" applyFill="1" applyBorder="1" applyAlignment="1">
      <alignment horizontal="center" vertical="top"/>
    </xf>
    <xf numFmtId="164" fontId="4" fillId="8" borderId="49" xfId="0" applyNumberFormat="1" applyFont="1" applyFill="1" applyBorder="1" applyAlignment="1">
      <alignment horizontal="center" vertical="top"/>
    </xf>
    <xf numFmtId="3" fontId="5" fillId="0" borderId="43" xfId="0" applyNumberFormat="1" applyFont="1" applyBorder="1" applyAlignment="1">
      <alignment horizontal="center" vertical="top"/>
    </xf>
    <xf numFmtId="164" fontId="5" fillId="5" borderId="36" xfId="0" applyNumberFormat="1" applyFont="1" applyFill="1" applyBorder="1" applyAlignment="1">
      <alignment horizontal="center" vertical="top"/>
    </xf>
    <xf numFmtId="49" fontId="3" fillId="6" borderId="35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center" textRotation="90" wrapText="1"/>
    </xf>
    <xf numFmtId="3" fontId="4" fillId="0" borderId="34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horizontal="center"/>
    </xf>
    <xf numFmtId="3" fontId="1" fillId="0" borderId="66" xfId="0" applyNumberFormat="1" applyFont="1" applyBorder="1" applyAlignment="1">
      <alignment horizontal="center"/>
    </xf>
    <xf numFmtId="3" fontId="3" fillId="0" borderId="50" xfId="0" applyNumberFormat="1" applyFont="1" applyBorder="1" applyAlignment="1">
      <alignment horizontal="center" vertical="top"/>
    </xf>
    <xf numFmtId="164" fontId="2" fillId="6" borderId="12" xfId="0" applyNumberFormat="1" applyFont="1" applyFill="1" applyBorder="1" applyAlignment="1">
      <alignment horizontal="center" vertical="top" wrapText="1"/>
    </xf>
    <xf numFmtId="164" fontId="2" fillId="6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/>
    </xf>
    <xf numFmtId="49" fontId="3" fillId="6" borderId="41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/>
    </xf>
    <xf numFmtId="3" fontId="1" fillId="0" borderId="58" xfId="0" applyNumberFormat="1" applyFont="1" applyFill="1" applyBorder="1" applyAlignment="1">
      <alignment horizontal="center" vertical="top"/>
    </xf>
    <xf numFmtId="3" fontId="3" fillId="0" borderId="21" xfId="0" applyNumberFormat="1" applyFont="1" applyFill="1" applyBorder="1" applyAlignment="1">
      <alignment vertical="center" textRotation="90" wrapText="1"/>
    </xf>
    <xf numFmtId="3" fontId="5" fillId="0" borderId="1" xfId="0" applyNumberFormat="1" applyFont="1" applyFill="1" applyBorder="1" applyAlignment="1">
      <alignment horizontal="center" vertical="top" wrapText="1"/>
    </xf>
    <xf numFmtId="3" fontId="3" fillId="7" borderId="61" xfId="0" applyNumberFormat="1" applyFont="1" applyFill="1" applyBorder="1" applyAlignment="1">
      <alignment horizontal="right" vertical="top"/>
    </xf>
    <xf numFmtId="164" fontId="3" fillId="7" borderId="61" xfId="0" applyNumberFormat="1" applyFont="1" applyFill="1" applyBorder="1" applyAlignment="1">
      <alignment horizontal="center" vertical="top" wrapText="1"/>
    </xf>
    <xf numFmtId="164" fontId="3" fillId="7" borderId="72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Border="1" applyAlignment="1">
      <alignment vertical="top"/>
    </xf>
    <xf numFmtId="3" fontId="4" fillId="8" borderId="49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/>
    </xf>
    <xf numFmtId="164" fontId="1" fillId="6" borderId="5" xfId="0" applyNumberFormat="1" applyFont="1" applyFill="1" applyBorder="1" applyAlignment="1">
      <alignment horizontal="center" vertical="top" wrapText="1"/>
    </xf>
    <xf numFmtId="164" fontId="1" fillId="6" borderId="32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" fillId="0" borderId="4" xfId="0" applyNumberFormat="1" applyFont="1" applyBorder="1"/>
    <xf numFmtId="3" fontId="3" fillId="0" borderId="50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/>
    </xf>
    <xf numFmtId="164" fontId="1" fillId="6" borderId="52" xfId="0" applyNumberFormat="1" applyFont="1" applyFill="1" applyBorder="1" applyAlignment="1">
      <alignment horizontal="center" vertical="top" wrapText="1"/>
    </xf>
    <xf numFmtId="164" fontId="1" fillId="6" borderId="6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/>
    <xf numFmtId="164" fontId="3" fillId="8" borderId="60" xfId="0" applyNumberFormat="1" applyFont="1" applyFill="1" applyBorder="1" applyAlignment="1">
      <alignment horizontal="center" vertical="top"/>
    </xf>
    <xf numFmtId="164" fontId="2" fillId="0" borderId="0" xfId="0" applyNumberFormat="1" applyFont="1"/>
    <xf numFmtId="3" fontId="3" fillId="8" borderId="12" xfId="0" applyNumberFormat="1" applyFont="1" applyFill="1" applyBorder="1" applyAlignment="1">
      <alignment horizontal="right" vertical="top"/>
    </xf>
    <xf numFmtId="164" fontId="3" fillId="8" borderId="29" xfId="0" applyNumberFormat="1" applyFont="1" applyFill="1" applyBorder="1" applyAlignment="1">
      <alignment horizontal="center" vertical="top"/>
    </xf>
    <xf numFmtId="164" fontId="3" fillId="8" borderId="12" xfId="0" applyNumberFormat="1" applyFont="1" applyFill="1" applyBorder="1" applyAlignment="1">
      <alignment horizontal="center" vertical="top"/>
    </xf>
    <xf numFmtId="164" fontId="3" fillId="8" borderId="51" xfId="0" applyNumberFormat="1" applyFont="1" applyFill="1" applyBorder="1" applyAlignment="1">
      <alignment horizontal="center" vertical="top"/>
    </xf>
    <xf numFmtId="3" fontId="3" fillId="0" borderId="9" xfId="0" applyNumberFormat="1" applyFont="1" applyBorder="1" applyAlignment="1">
      <alignment horizontal="center" vertical="top"/>
    </xf>
    <xf numFmtId="164" fontId="2" fillId="8" borderId="51" xfId="0" applyNumberFormat="1" applyFont="1" applyFill="1" applyBorder="1" applyAlignment="1">
      <alignment horizontal="center" vertical="top" wrapText="1"/>
    </xf>
    <xf numFmtId="3" fontId="1" fillId="8" borderId="54" xfId="0" applyNumberFormat="1" applyFont="1" applyFill="1" applyBorder="1" applyAlignment="1">
      <alignment horizontal="center" vertical="top" wrapText="1"/>
    </xf>
    <xf numFmtId="3" fontId="1" fillId="8" borderId="71" xfId="0" applyNumberFormat="1" applyFont="1" applyFill="1" applyBorder="1" applyAlignment="1">
      <alignment horizontal="center" vertical="top" wrapText="1"/>
    </xf>
    <xf numFmtId="3" fontId="1" fillId="8" borderId="11" xfId="0" applyNumberFormat="1" applyFont="1" applyFill="1" applyBorder="1" applyAlignment="1">
      <alignment horizontal="center" vertical="top" wrapText="1"/>
    </xf>
    <xf numFmtId="3" fontId="1" fillId="8" borderId="4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/>
    <xf numFmtId="164" fontId="1" fillId="8" borderId="12" xfId="0" applyNumberFormat="1" applyFont="1" applyFill="1" applyBorder="1" applyAlignment="1">
      <alignment horizontal="center" vertical="top" wrapText="1"/>
    </xf>
    <xf numFmtId="164" fontId="4" fillId="8" borderId="12" xfId="0" applyNumberFormat="1" applyFont="1" applyFill="1" applyBorder="1" applyAlignment="1">
      <alignment horizontal="center" vertical="top" wrapText="1"/>
    </xf>
    <xf numFmtId="164" fontId="4" fillId="8" borderId="51" xfId="0" applyNumberFormat="1" applyFont="1" applyFill="1" applyBorder="1" applyAlignment="1">
      <alignment horizontal="center" vertical="top" wrapText="1"/>
    </xf>
    <xf numFmtId="3" fontId="1" fillId="8" borderId="62" xfId="0" applyNumberFormat="1" applyFont="1" applyFill="1" applyBorder="1" applyAlignment="1">
      <alignment horizontal="center" vertical="top" wrapText="1"/>
    </xf>
    <xf numFmtId="3" fontId="1" fillId="8" borderId="73" xfId="0" applyNumberFormat="1" applyFont="1" applyFill="1" applyBorder="1" applyAlignment="1">
      <alignment horizontal="center" vertical="top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top"/>
    </xf>
    <xf numFmtId="164" fontId="1" fillId="8" borderId="12" xfId="0" applyNumberFormat="1" applyFont="1" applyFill="1" applyBorder="1" applyAlignment="1">
      <alignment horizontal="center" vertical="top"/>
    </xf>
    <xf numFmtId="164" fontId="1" fillId="8" borderId="51" xfId="0" applyNumberFormat="1" applyFont="1" applyFill="1" applyBorder="1" applyAlignment="1">
      <alignment horizontal="center" vertical="top"/>
    </xf>
    <xf numFmtId="164" fontId="4" fillId="8" borderId="51" xfId="0" applyNumberFormat="1" applyFont="1" applyFill="1" applyBorder="1" applyAlignment="1">
      <alignment horizontal="center" vertical="top"/>
    </xf>
    <xf numFmtId="3" fontId="4" fillId="8" borderId="12" xfId="0" applyNumberFormat="1" applyFont="1" applyFill="1" applyBorder="1" applyAlignment="1">
      <alignment horizontal="center" vertical="top"/>
    </xf>
    <xf numFmtId="3" fontId="5" fillId="8" borderId="12" xfId="0" applyNumberFormat="1" applyFont="1" applyFill="1" applyBorder="1" applyAlignment="1">
      <alignment horizontal="right" vertical="top"/>
    </xf>
    <xf numFmtId="164" fontId="5" fillId="8" borderId="0" xfId="0" applyNumberFormat="1" applyFont="1" applyFill="1" applyBorder="1" applyAlignment="1">
      <alignment horizontal="center" vertical="top"/>
    </xf>
    <xf numFmtId="164" fontId="5" fillId="8" borderId="12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center" vertical="center" wrapText="1"/>
    </xf>
    <xf numFmtId="3" fontId="1" fillId="0" borderId="54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vertical="center" textRotation="90" wrapText="1"/>
    </xf>
    <xf numFmtId="3" fontId="1" fillId="8" borderId="12" xfId="0" applyNumberFormat="1" applyFont="1" applyFill="1" applyBorder="1" applyAlignment="1">
      <alignment horizontal="center" vertical="top"/>
    </xf>
    <xf numFmtId="164" fontId="1" fillId="8" borderId="51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/>
    </xf>
    <xf numFmtId="164" fontId="3" fillId="8" borderId="0" xfId="0" applyNumberFormat="1" applyFont="1" applyFill="1" applyBorder="1" applyAlignment="1">
      <alignment horizontal="center" vertical="top" wrapText="1"/>
    </xf>
    <xf numFmtId="164" fontId="3" fillId="8" borderId="12" xfId="0" applyNumberFormat="1" applyFont="1" applyFill="1" applyBorder="1" applyAlignment="1">
      <alignment horizontal="center" vertical="top" wrapText="1"/>
    </xf>
    <xf numFmtId="164" fontId="3" fillId="8" borderId="51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Border="1" applyAlignment="1">
      <alignment horizontal="center" vertical="top" wrapText="1"/>
    </xf>
    <xf numFmtId="3" fontId="3" fillId="0" borderId="53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 wrapText="1"/>
    </xf>
    <xf numFmtId="3" fontId="1" fillId="8" borderId="18" xfId="0" applyNumberFormat="1" applyFont="1" applyFill="1" applyBorder="1" applyAlignment="1">
      <alignment vertical="top" wrapText="1"/>
    </xf>
    <xf numFmtId="3" fontId="1" fillId="8" borderId="1" xfId="0" applyNumberFormat="1" applyFont="1" applyFill="1" applyBorder="1" applyAlignment="1">
      <alignment vertical="top" wrapText="1"/>
    </xf>
    <xf numFmtId="164" fontId="5" fillId="8" borderId="34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vertical="center" textRotation="90" wrapText="1"/>
    </xf>
    <xf numFmtId="3" fontId="1" fillId="0" borderId="5" xfId="0" applyNumberFormat="1" applyFont="1" applyBorder="1" applyAlignment="1">
      <alignment horizontal="center" vertical="top"/>
    </xf>
    <xf numFmtId="164" fontId="4" fillId="6" borderId="31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Border="1" applyAlignment="1">
      <alignment vertical="top"/>
    </xf>
    <xf numFmtId="49" fontId="3" fillId="0" borderId="38" xfId="0" applyNumberFormat="1" applyFont="1" applyBorder="1" applyAlignment="1">
      <alignment vertical="top"/>
    </xf>
    <xf numFmtId="164" fontId="4" fillId="6" borderId="38" xfId="0" applyNumberFormat="1" applyFont="1" applyFill="1" applyBorder="1" applyAlignment="1">
      <alignment horizontal="center" vertical="top" wrapText="1"/>
    </xf>
    <xf numFmtId="164" fontId="4" fillId="6" borderId="52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/>
    </xf>
    <xf numFmtId="3" fontId="4" fillId="8" borderId="10" xfId="0" applyNumberFormat="1" applyFont="1" applyFill="1" applyBorder="1" applyAlignment="1">
      <alignment horizontal="center" vertical="top"/>
    </xf>
    <xf numFmtId="3" fontId="4" fillId="8" borderId="64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8" borderId="2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vertical="top" wrapText="1"/>
    </xf>
    <xf numFmtId="3" fontId="1" fillId="8" borderId="64" xfId="0" applyNumberFormat="1" applyFont="1" applyFill="1" applyBorder="1" applyAlignment="1">
      <alignment horizontal="center" vertical="top"/>
    </xf>
    <xf numFmtId="164" fontId="1" fillId="8" borderId="25" xfId="0" applyNumberFormat="1" applyFont="1" applyFill="1" applyBorder="1" applyAlignment="1">
      <alignment horizontal="center" vertical="top"/>
    </xf>
    <xf numFmtId="164" fontId="3" fillId="8" borderId="27" xfId="0" applyNumberFormat="1" applyFont="1" applyFill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3" fontId="1" fillId="8" borderId="62" xfId="0" applyNumberFormat="1" applyFont="1" applyFill="1" applyBorder="1" applyAlignment="1">
      <alignment horizontal="center" vertical="top"/>
    </xf>
    <xf numFmtId="3" fontId="1" fillId="8" borderId="63" xfId="0" applyNumberFormat="1" applyFont="1" applyFill="1" applyBorder="1" applyAlignment="1">
      <alignment horizontal="center" vertical="top"/>
    </xf>
    <xf numFmtId="164" fontId="1" fillId="8" borderId="56" xfId="0" applyNumberFormat="1" applyFont="1" applyFill="1" applyBorder="1" applyAlignment="1">
      <alignment horizontal="center" vertical="top"/>
    </xf>
    <xf numFmtId="164" fontId="1" fillId="8" borderId="27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vertical="top" wrapText="1"/>
    </xf>
    <xf numFmtId="3" fontId="3" fillId="7" borderId="52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/>
    </xf>
    <xf numFmtId="3" fontId="1" fillId="8" borderId="11" xfId="0" applyNumberFormat="1" applyFont="1" applyFill="1" applyBorder="1" applyAlignment="1">
      <alignment horizontal="center" vertical="top"/>
    </xf>
    <xf numFmtId="3" fontId="1" fillId="8" borderId="75" xfId="0" applyNumberFormat="1" applyFont="1" applyFill="1" applyBorder="1" applyAlignment="1">
      <alignment horizontal="center" vertical="top"/>
    </xf>
    <xf numFmtId="3" fontId="1" fillId="8" borderId="51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3" fontId="1" fillId="8" borderId="18" xfId="0" applyNumberFormat="1" applyFont="1" applyFill="1" applyBorder="1" applyAlignment="1">
      <alignment horizontal="center" vertical="top"/>
    </xf>
    <xf numFmtId="3" fontId="1" fillId="8" borderId="42" xfId="0" applyNumberFormat="1" applyFont="1" applyFill="1" applyBorder="1" applyAlignment="1">
      <alignment horizontal="center" vertical="top"/>
    </xf>
    <xf numFmtId="3" fontId="3" fillId="5" borderId="23" xfId="0" applyNumberFormat="1" applyFont="1" applyFill="1" applyBorder="1" applyAlignment="1">
      <alignment vertical="top" wrapText="1"/>
    </xf>
    <xf numFmtId="164" fontId="1" fillId="0" borderId="32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8" borderId="34" xfId="0" applyNumberFormat="1" applyFont="1" applyFill="1" applyBorder="1" applyAlignment="1">
      <alignment horizontal="center" vertical="top" wrapText="1"/>
    </xf>
    <xf numFmtId="3" fontId="1" fillId="8" borderId="4" xfId="0" applyNumberFormat="1" applyFont="1" applyFill="1" applyBorder="1" applyAlignment="1">
      <alignment horizontal="center" vertical="top"/>
    </xf>
    <xf numFmtId="3" fontId="1" fillId="8" borderId="35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5" fillId="4" borderId="47" xfId="0" applyNumberFormat="1" applyFont="1" applyFill="1" applyBorder="1" applyAlignment="1">
      <alignment horizontal="center" vertical="top"/>
    </xf>
    <xf numFmtId="3" fontId="3" fillId="4" borderId="23" xfId="0" applyNumberFormat="1" applyFont="1" applyFill="1" applyBorder="1" applyAlignment="1">
      <alignment horizontal="center" vertical="top"/>
    </xf>
    <xf numFmtId="164" fontId="5" fillId="3" borderId="20" xfId="0" applyNumberFormat="1" applyFont="1" applyFill="1" applyBorder="1" applyAlignment="1">
      <alignment horizontal="center" vertical="top"/>
    </xf>
    <xf numFmtId="3" fontId="3" fillId="3" borderId="1" xfId="0" applyNumberFormat="1" applyFont="1" applyFill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wrapText="1"/>
    </xf>
    <xf numFmtId="164" fontId="5" fillId="3" borderId="59" xfId="0" applyNumberFormat="1" applyFont="1" applyFill="1" applyBorder="1" applyAlignment="1">
      <alignment horizontal="center" vertical="top" wrapText="1"/>
    </xf>
    <xf numFmtId="164" fontId="4" fillId="0" borderId="25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 wrapText="1"/>
    </xf>
    <xf numFmtId="164" fontId="4" fillId="0" borderId="59" xfId="0" applyNumberFormat="1" applyFont="1" applyBorder="1" applyAlignment="1">
      <alignment horizontal="center" vertical="top" wrapText="1"/>
    </xf>
    <xf numFmtId="164" fontId="5" fillId="3" borderId="59" xfId="0" applyNumberFormat="1" applyFont="1" applyFill="1" applyBorder="1" applyAlignment="1">
      <alignment horizontal="center" vertical="top"/>
    </xf>
    <xf numFmtId="164" fontId="4" fillId="0" borderId="59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7" borderId="65" xfId="0" applyNumberFormat="1" applyFont="1" applyFill="1" applyBorder="1" applyAlignment="1">
      <alignment horizontal="center" vertical="top"/>
    </xf>
    <xf numFmtId="164" fontId="3" fillId="7" borderId="0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7" borderId="17" xfId="0" applyNumberFormat="1" applyFont="1" applyFill="1" applyBorder="1" applyAlignment="1">
      <alignment horizontal="center" vertical="top"/>
    </xf>
    <xf numFmtId="164" fontId="3" fillId="7" borderId="11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164" fontId="5" fillId="7" borderId="65" xfId="0" applyNumberFormat="1" applyFont="1" applyFill="1" applyBorder="1" applyAlignment="1">
      <alignment horizontal="center" vertical="top"/>
    </xf>
    <xf numFmtId="164" fontId="1" fillId="6" borderId="32" xfId="0" applyNumberFormat="1" applyFont="1" applyFill="1" applyBorder="1" applyAlignment="1">
      <alignment horizontal="center" vertical="top"/>
    </xf>
    <xf numFmtId="164" fontId="4" fillId="6" borderId="0" xfId="0" applyNumberFormat="1" applyFont="1" applyFill="1" applyBorder="1" applyAlignment="1">
      <alignment horizontal="center" vertical="top"/>
    </xf>
    <xf numFmtId="164" fontId="1" fillId="8" borderId="7" xfId="0" applyNumberFormat="1" applyFont="1" applyFill="1" applyBorder="1" applyAlignment="1">
      <alignment horizontal="center" vertical="top" wrapText="1"/>
    </xf>
    <xf numFmtId="164" fontId="5" fillId="7" borderId="26" xfId="0" applyNumberFormat="1" applyFont="1" applyFill="1" applyBorder="1" applyAlignment="1">
      <alignment horizontal="center" vertical="top"/>
    </xf>
    <xf numFmtId="164" fontId="4" fillId="8" borderId="0" xfId="0" applyNumberFormat="1" applyFont="1" applyFill="1" applyBorder="1" applyAlignment="1">
      <alignment horizontal="center" vertical="top"/>
    </xf>
    <xf numFmtId="164" fontId="4" fillId="8" borderId="14" xfId="0" applyNumberFormat="1" applyFont="1" applyFill="1" applyBorder="1" applyAlignment="1">
      <alignment horizontal="center" vertical="top"/>
    </xf>
    <xf numFmtId="164" fontId="5" fillId="7" borderId="1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5" fillId="7" borderId="17" xfId="0" applyNumberFormat="1" applyFont="1" applyFill="1" applyBorder="1" applyAlignment="1">
      <alignment horizontal="center" vertical="top"/>
    </xf>
    <xf numFmtId="164" fontId="1" fillId="6" borderId="4" xfId="0" applyNumberFormat="1" applyFont="1" applyFill="1" applyBorder="1" applyAlignment="1">
      <alignment horizontal="center" vertical="top"/>
    </xf>
    <xf numFmtId="164" fontId="1" fillId="0" borderId="62" xfId="0" applyNumberFormat="1" applyFont="1" applyFill="1" applyBorder="1" applyAlignment="1">
      <alignment horizontal="center" vertical="top"/>
    </xf>
    <xf numFmtId="164" fontId="1" fillId="8" borderId="3" xfId="0" applyNumberFormat="1" applyFont="1" applyFill="1" applyBorder="1" applyAlignment="1">
      <alignment horizontal="center" vertical="top" wrapText="1"/>
    </xf>
    <xf numFmtId="164" fontId="5" fillId="7" borderId="62" xfId="0" applyNumberFormat="1" applyFont="1" applyFill="1" applyBorder="1" applyAlignment="1">
      <alignment horizontal="center" vertical="top"/>
    </xf>
    <xf numFmtId="164" fontId="4" fillId="8" borderId="11" xfId="0" applyNumberFormat="1" applyFont="1" applyFill="1" applyBorder="1" applyAlignment="1">
      <alignment horizontal="center" vertical="top"/>
    </xf>
    <xf numFmtId="164" fontId="4" fillId="8" borderId="10" xfId="0" applyNumberFormat="1" applyFont="1" applyFill="1" applyBorder="1" applyAlignment="1">
      <alignment horizontal="center" vertical="top"/>
    </xf>
    <xf numFmtId="164" fontId="5" fillId="7" borderId="18" xfId="0" applyNumberFormat="1" applyFont="1" applyFill="1" applyBorder="1" applyAlignment="1">
      <alignment horizontal="center" vertical="top"/>
    </xf>
    <xf numFmtId="164" fontId="5" fillId="5" borderId="18" xfId="0" applyNumberFormat="1" applyFont="1" applyFill="1" applyBorder="1" applyAlignment="1">
      <alignment horizontal="center" vertical="top"/>
    </xf>
    <xf numFmtId="164" fontId="1" fillId="8" borderId="3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/>
    </xf>
    <xf numFmtId="164" fontId="3" fillId="8" borderId="0" xfId="0" applyNumberFormat="1" applyFont="1" applyFill="1" applyBorder="1" applyAlignment="1">
      <alignment horizontal="center" vertical="top"/>
    </xf>
    <xf numFmtId="164" fontId="1" fillId="8" borderId="7" xfId="0" applyNumberFormat="1" applyFont="1" applyFill="1" applyBorder="1" applyAlignment="1">
      <alignment horizontal="center" vertical="top"/>
    </xf>
    <xf numFmtId="164" fontId="4" fillId="6" borderId="32" xfId="0" applyNumberFormat="1" applyFont="1" applyFill="1" applyBorder="1" applyAlignment="1">
      <alignment horizontal="center" vertical="top" wrapText="1"/>
    </xf>
    <xf numFmtId="164" fontId="4" fillId="6" borderId="58" xfId="0" applyNumberFormat="1" applyFont="1" applyFill="1" applyBorder="1" applyAlignment="1">
      <alignment horizontal="center" vertical="top" wrapText="1"/>
    </xf>
    <xf numFmtId="164" fontId="1" fillId="8" borderId="0" xfId="0" applyNumberFormat="1" applyFont="1" applyFill="1" applyBorder="1" applyAlignment="1">
      <alignment horizontal="center" vertical="top"/>
    </xf>
    <xf numFmtId="164" fontId="1" fillId="8" borderId="26" xfId="0" applyNumberFormat="1" applyFont="1" applyFill="1" applyBorder="1" applyAlignment="1">
      <alignment horizontal="center" vertical="top"/>
    </xf>
    <xf numFmtId="164" fontId="3" fillId="8" borderId="26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4" fontId="5" fillId="5" borderId="2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4" fillId="8" borderId="11" xfId="0" applyNumberFormat="1" applyFont="1" applyFill="1" applyBorder="1" applyAlignment="1">
      <alignment horizontal="center" vertical="top" wrapText="1"/>
    </xf>
    <xf numFmtId="164" fontId="3" fillId="7" borderId="17" xfId="0" applyNumberFormat="1" applyFont="1" applyFill="1" applyBorder="1" applyAlignment="1">
      <alignment horizontal="center" vertical="top" wrapText="1"/>
    </xf>
    <xf numFmtId="164" fontId="1" fillId="0" borderId="54" xfId="0" applyNumberFormat="1" applyFont="1" applyBorder="1" applyAlignment="1">
      <alignment horizontal="center" vertical="top"/>
    </xf>
    <xf numFmtId="164" fontId="3" fillId="8" borderId="11" xfId="0" applyNumberFormat="1" applyFont="1" applyFill="1" applyBorder="1" applyAlignment="1">
      <alignment horizontal="center" vertical="top"/>
    </xf>
    <xf numFmtId="164" fontId="1" fillId="8" borderId="11" xfId="0" applyNumberFormat="1" applyFont="1" applyFill="1" applyBorder="1" applyAlignment="1">
      <alignment horizontal="center" vertical="top" wrapText="1"/>
    </xf>
    <xf numFmtId="164" fontId="5" fillId="8" borderId="11" xfId="0" applyNumberFormat="1" applyFont="1" applyFill="1" applyBorder="1" applyAlignment="1">
      <alignment horizontal="center" vertical="top"/>
    </xf>
    <xf numFmtId="164" fontId="3" fillId="8" borderId="11" xfId="0" applyNumberFormat="1" applyFont="1" applyFill="1" applyBorder="1" applyAlignment="1">
      <alignment horizontal="center" vertical="top" wrapText="1"/>
    </xf>
    <xf numFmtId="164" fontId="4" fillId="6" borderId="4" xfId="0" applyNumberFormat="1" applyFont="1" applyFill="1" applyBorder="1" applyAlignment="1">
      <alignment horizontal="center" vertical="top" wrapText="1"/>
    </xf>
    <xf numFmtId="164" fontId="4" fillId="6" borderId="54" xfId="0" applyNumberFormat="1" applyFont="1" applyFill="1" applyBorder="1" applyAlignment="1">
      <alignment horizontal="center" vertical="top" wrapText="1"/>
    </xf>
    <xf numFmtId="164" fontId="1" fillId="8" borderId="11" xfId="0" applyNumberFormat="1" applyFont="1" applyFill="1" applyBorder="1" applyAlignment="1">
      <alignment horizontal="center" vertical="top"/>
    </xf>
    <xf numFmtId="164" fontId="1" fillId="8" borderId="62" xfId="0" applyNumberFormat="1" applyFont="1" applyFill="1" applyBorder="1" applyAlignment="1">
      <alignment horizontal="center" vertical="top"/>
    </xf>
    <xf numFmtId="164" fontId="3" fillId="8" borderId="62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5" fillId="5" borderId="57" xfId="0" applyNumberFormat="1" applyFont="1" applyFill="1" applyBorder="1" applyAlignment="1">
      <alignment horizontal="center" vertical="top"/>
    </xf>
    <xf numFmtId="164" fontId="5" fillId="4" borderId="57" xfId="0" applyNumberFormat="1" applyFont="1" applyFill="1" applyBorder="1" applyAlignment="1">
      <alignment horizontal="center" vertical="top"/>
    </xf>
    <xf numFmtId="164" fontId="5" fillId="3" borderId="18" xfId="0" applyNumberFormat="1" applyFont="1" applyFill="1" applyBorder="1" applyAlignment="1">
      <alignment horizontal="center" vertical="top"/>
    </xf>
    <xf numFmtId="164" fontId="4" fillId="0" borderId="14" xfId="0" applyNumberFormat="1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top" wrapText="1"/>
    </xf>
    <xf numFmtId="49" fontId="3" fillId="0" borderId="55" xfId="0" applyNumberFormat="1" applyFont="1" applyBorder="1" applyAlignment="1">
      <alignment horizontal="center" vertical="top"/>
    </xf>
    <xf numFmtId="3" fontId="1" fillId="6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textRotation="90" wrapText="1"/>
    </xf>
    <xf numFmtId="3" fontId="1" fillId="0" borderId="29" xfId="0" applyNumberFormat="1" applyFont="1" applyBorder="1" applyAlignment="1">
      <alignment vertical="top"/>
    </xf>
    <xf numFmtId="164" fontId="3" fillId="7" borderId="29" xfId="0" applyNumberFormat="1" applyFont="1" applyFill="1" applyBorder="1" applyAlignment="1">
      <alignment horizontal="center" vertical="top" wrapText="1"/>
    </xf>
    <xf numFmtId="3" fontId="3" fillId="7" borderId="12" xfId="0" applyNumberFormat="1" applyFont="1" applyFill="1" applyBorder="1" applyAlignment="1">
      <alignment horizontal="center" vertical="top"/>
    </xf>
    <xf numFmtId="3" fontId="15" fillId="0" borderId="49" xfId="0" applyNumberFormat="1" applyFont="1" applyFill="1" applyBorder="1" applyAlignment="1">
      <alignment horizontal="center" vertical="top"/>
    </xf>
    <xf numFmtId="3" fontId="1" fillId="8" borderId="52" xfId="0" applyNumberFormat="1" applyFont="1" applyFill="1" applyBorder="1" applyAlignment="1">
      <alignment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Fill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3" fontId="3" fillId="7" borderId="56" xfId="0" applyNumberFormat="1" applyFont="1" applyFill="1" applyBorder="1" applyAlignment="1">
      <alignment horizontal="center" vertical="top"/>
    </xf>
    <xf numFmtId="164" fontId="3" fillId="7" borderId="25" xfId="0" applyNumberFormat="1" applyFont="1" applyFill="1" applyBorder="1" applyAlignment="1">
      <alignment horizontal="center" vertical="top" wrapText="1"/>
    </xf>
    <xf numFmtId="164" fontId="3" fillId="7" borderId="26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textRotation="90" wrapText="1"/>
    </xf>
    <xf numFmtId="3" fontId="5" fillId="8" borderId="41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horizontal="center" vertical="top" textRotation="90" wrapText="1"/>
    </xf>
    <xf numFmtId="3" fontId="5" fillId="8" borderId="63" xfId="0" applyNumberFormat="1" applyFont="1" applyFill="1" applyBorder="1" applyAlignment="1">
      <alignment horizontal="center" vertical="top" wrapText="1"/>
    </xf>
    <xf numFmtId="3" fontId="1" fillId="0" borderId="76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164" fontId="15" fillId="0" borderId="25" xfId="0" applyNumberFormat="1" applyFont="1" applyFill="1" applyBorder="1" applyAlignment="1">
      <alignment horizontal="center" vertical="top" wrapText="1"/>
    </xf>
    <xf numFmtId="164" fontId="15" fillId="0" borderId="62" xfId="0" applyNumberFormat="1" applyFont="1" applyFill="1" applyBorder="1" applyAlignment="1">
      <alignment horizontal="center" vertical="top" wrapText="1"/>
    </xf>
    <xf numFmtId="164" fontId="15" fillId="0" borderId="26" xfId="0" applyNumberFormat="1" applyFont="1" applyFill="1" applyBorder="1" applyAlignment="1">
      <alignment horizontal="center" vertical="top" wrapText="1"/>
    </xf>
    <xf numFmtId="164" fontId="5" fillId="5" borderId="77" xfId="0" applyNumberFormat="1" applyFont="1" applyFill="1" applyBorder="1" applyAlignment="1">
      <alignment horizontal="center" vertical="top"/>
    </xf>
    <xf numFmtId="164" fontId="15" fillId="0" borderId="26" xfId="0" applyNumberFormat="1" applyFont="1" applyBorder="1" applyAlignment="1">
      <alignment horizontal="center" vertical="top"/>
    </xf>
    <xf numFmtId="164" fontId="15" fillId="0" borderId="62" xfId="0" applyNumberFormat="1" applyFont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3" fontId="1" fillId="6" borderId="49" xfId="0" applyNumberFormat="1" applyFont="1" applyFill="1" applyBorder="1" applyAlignment="1">
      <alignment horizontal="center" vertical="top" wrapText="1"/>
    </xf>
    <xf numFmtId="164" fontId="16" fillId="0" borderId="11" xfId="0" applyNumberFormat="1" applyFont="1" applyFill="1" applyBorder="1" applyAlignment="1">
      <alignment horizontal="center" vertical="top"/>
    </xf>
    <xf numFmtId="164" fontId="16" fillId="0" borderId="0" xfId="0" applyNumberFormat="1" applyFont="1" applyFill="1" applyBorder="1" applyAlignment="1">
      <alignment horizontal="center" vertical="top"/>
    </xf>
    <xf numFmtId="49" fontId="3" fillId="6" borderId="40" xfId="0" applyNumberFormat="1" applyFont="1" applyFill="1" applyBorder="1" applyAlignment="1">
      <alignment horizontal="center" vertical="top" wrapText="1"/>
    </xf>
    <xf numFmtId="3" fontId="4" fillId="8" borderId="52" xfId="0" applyNumberFormat="1" applyFont="1" applyFill="1" applyBorder="1" applyAlignment="1">
      <alignment horizontal="center" vertical="top" wrapText="1"/>
    </xf>
    <xf numFmtId="164" fontId="4" fillId="8" borderId="59" xfId="0" applyNumberFormat="1" applyFont="1" applyFill="1" applyBorder="1" applyAlignment="1">
      <alignment horizontal="center" vertical="top" wrapText="1"/>
    </xf>
    <xf numFmtId="164" fontId="2" fillId="6" borderId="49" xfId="0" applyNumberFormat="1" applyFont="1" applyFill="1" applyBorder="1" applyAlignment="1">
      <alignment horizontal="center" vertical="top" wrapText="1"/>
    </xf>
    <xf numFmtId="164" fontId="2" fillId="6" borderId="15" xfId="0" applyNumberFormat="1" applyFont="1" applyFill="1" applyBorder="1" applyAlignment="1">
      <alignment horizontal="center" vertical="top" wrapText="1"/>
    </xf>
    <xf numFmtId="164" fontId="15" fillId="8" borderId="10" xfId="0" applyNumberFormat="1" applyFont="1" applyFill="1" applyBorder="1" applyAlignment="1">
      <alignment horizontal="center" vertical="top" wrapText="1"/>
    </xf>
    <xf numFmtId="164" fontId="15" fillId="8" borderId="14" xfId="0" applyNumberFormat="1" applyFont="1" applyFill="1" applyBorder="1" applyAlignment="1">
      <alignment horizontal="center" vertical="top" wrapText="1"/>
    </xf>
    <xf numFmtId="164" fontId="15" fillId="8" borderId="11" xfId="0" applyNumberFormat="1" applyFont="1" applyFill="1" applyBorder="1" applyAlignment="1">
      <alignment horizontal="center" vertical="top" wrapText="1"/>
    </xf>
    <xf numFmtId="164" fontId="15" fillId="8" borderId="0" xfId="0" applyNumberFormat="1" applyFont="1" applyFill="1" applyBorder="1" applyAlignment="1">
      <alignment horizontal="center" vertical="top" wrapText="1"/>
    </xf>
    <xf numFmtId="164" fontId="4" fillId="8" borderId="49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6" borderId="49" xfId="0" applyNumberFormat="1" applyFont="1" applyFill="1" applyBorder="1" applyAlignment="1">
      <alignment horizontal="center" vertical="top" wrapText="1"/>
    </xf>
    <xf numFmtId="164" fontId="1" fillId="6" borderId="15" xfId="0" applyNumberFormat="1" applyFont="1" applyFill="1" applyBorder="1" applyAlignment="1">
      <alignment horizontal="center" vertical="top" wrapText="1"/>
    </xf>
    <xf numFmtId="164" fontId="16" fillId="0" borderId="4" xfId="0" applyNumberFormat="1" applyFont="1" applyBorder="1" applyAlignment="1">
      <alignment horizontal="center" vertical="top"/>
    </xf>
    <xf numFmtId="164" fontId="16" fillId="0" borderId="32" xfId="0" applyNumberFormat="1" applyFont="1" applyBorder="1" applyAlignment="1">
      <alignment horizontal="center" vertical="top"/>
    </xf>
    <xf numFmtId="164" fontId="16" fillId="0" borderId="10" xfId="0" applyNumberFormat="1" applyFont="1" applyBorder="1" applyAlignment="1">
      <alignment horizontal="center" vertical="top"/>
    </xf>
    <xf numFmtId="164" fontId="16" fillId="0" borderId="64" xfId="0" applyNumberFormat="1" applyFont="1" applyBorder="1" applyAlignment="1">
      <alignment horizontal="center" vertical="top"/>
    </xf>
    <xf numFmtId="3" fontId="4" fillId="8" borderId="5" xfId="0" applyNumberFormat="1" applyFont="1" applyFill="1" applyBorder="1" applyAlignment="1">
      <alignment vertical="top" wrapText="1"/>
    </xf>
    <xf numFmtId="49" fontId="3" fillId="6" borderId="40" xfId="0" applyNumberFormat="1" applyFont="1" applyFill="1" applyBorder="1" applyAlignment="1">
      <alignment vertical="top"/>
    </xf>
    <xf numFmtId="49" fontId="1" fillId="6" borderId="41" xfId="0" applyNumberFormat="1" applyFont="1" applyFill="1" applyBorder="1" applyAlignment="1">
      <alignment vertical="top"/>
    </xf>
    <xf numFmtId="3" fontId="5" fillId="0" borderId="50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3" fontId="1" fillId="8" borderId="29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3" fontId="4" fillId="0" borderId="52" xfId="0" applyNumberFormat="1" applyFont="1" applyFill="1" applyBorder="1" applyAlignment="1">
      <alignment vertical="top" wrapText="1"/>
    </xf>
    <xf numFmtId="3" fontId="17" fillId="0" borderId="49" xfId="0" applyNumberFormat="1" applyFont="1" applyFill="1" applyBorder="1" applyAlignment="1">
      <alignment vertical="top" wrapText="1"/>
    </xf>
    <xf numFmtId="3" fontId="1" fillId="6" borderId="0" xfId="0" applyNumberFormat="1" applyFont="1" applyFill="1" applyBorder="1" applyAlignment="1">
      <alignment horizontal="center" vertical="top" wrapText="1"/>
    </xf>
    <xf numFmtId="3" fontId="4" fillId="8" borderId="52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/>
    </xf>
    <xf numFmtId="3" fontId="3" fillId="0" borderId="7" xfId="0" applyNumberFormat="1" applyFont="1" applyFill="1" applyBorder="1" applyAlignment="1">
      <alignment horizontal="center" vertical="top" wrapText="1"/>
    </xf>
    <xf numFmtId="49" fontId="3" fillId="0" borderId="71" xfId="0" applyNumberFormat="1" applyFont="1" applyBorder="1" applyAlignment="1">
      <alignment horizontal="center" vertical="top"/>
    </xf>
    <xf numFmtId="3" fontId="5" fillId="8" borderId="71" xfId="0" applyNumberFormat="1" applyFont="1" applyFill="1" applyBorder="1" applyAlignment="1">
      <alignment horizontal="center" vertical="top" wrapText="1"/>
    </xf>
    <xf numFmtId="3" fontId="5" fillId="8" borderId="40" xfId="0" applyNumberFormat="1" applyFont="1" applyFill="1" applyBorder="1" applyAlignment="1">
      <alignment horizontal="center" vertical="top" wrapText="1"/>
    </xf>
    <xf numFmtId="3" fontId="5" fillId="8" borderId="73" xfId="0" applyNumberFormat="1" applyFont="1" applyFill="1" applyBorder="1" applyAlignment="1">
      <alignment horizontal="center" vertical="top" wrapText="1"/>
    </xf>
    <xf numFmtId="164" fontId="1" fillId="0" borderId="25" xfId="0" applyNumberFormat="1" applyFont="1" applyFill="1" applyBorder="1" applyAlignment="1">
      <alignment horizontal="center" vertical="top" wrapText="1"/>
    </xf>
    <xf numFmtId="164" fontId="4" fillId="6" borderId="5" xfId="0" applyNumberFormat="1" applyFont="1" applyFill="1" applyBorder="1" applyAlignment="1">
      <alignment horizontal="center" vertical="top" wrapText="1"/>
    </xf>
    <xf numFmtId="164" fontId="3" fillId="7" borderId="56" xfId="0" applyNumberFormat="1" applyFont="1" applyFill="1" applyBorder="1" applyAlignment="1">
      <alignment horizontal="center" vertical="top" wrapText="1"/>
    </xf>
    <xf numFmtId="164" fontId="3" fillId="8" borderId="56" xfId="0" applyNumberFormat="1" applyFont="1" applyFill="1" applyBorder="1" applyAlignment="1">
      <alignment horizontal="center" vertical="top"/>
    </xf>
    <xf numFmtId="3" fontId="1" fillId="8" borderId="41" xfId="0" applyNumberFormat="1" applyFont="1" applyFill="1" applyBorder="1" applyAlignment="1">
      <alignment horizontal="center" vertical="top"/>
    </xf>
    <xf numFmtId="164" fontId="5" fillId="3" borderId="25" xfId="0" applyNumberFormat="1" applyFont="1" applyFill="1" applyBorder="1" applyAlignment="1">
      <alignment horizontal="center" vertical="top"/>
    </xf>
    <xf numFmtId="164" fontId="5" fillId="3" borderId="62" xfId="0" applyNumberFormat="1" applyFont="1" applyFill="1" applyBorder="1" applyAlignment="1">
      <alignment horizontal="center" vertical="top"/>
    </xf>
    <xf numFmtId="164" fontId="5" fillId="3" borderId="56" xfId="0" applyNumberFormat="1" applyFont="1" applyFill="1" applyBorder="1" applyAlignment="1">
      <alignment horizontal="center" vertical="top"/>
    </xf>
    <xf numFmtId="164" fontId="16" fillId="0" borderId="54" xfId="0" applyNumberFormat="1" applyFont="1" applyBorder="1" applyAlignment="1">
      <alignment horizontal="center" vertical="top"/>
    </xf>
    <xf numFmtId="164" fontId="15" fillId="0" borderId="14" xfId="0" applyNumberFormat="1" applyFont="1" applyBorder="1" applyAlignment="1">
      <alignment horizontal="center" vertical="top"/>
    </xf>
    <xf numFmtId="49" fontId="3" fillId="5" borderId="4" xfId="0" applyNumberFormat="1" applyFont="1" applyFill="1" applyBorder="1" applyAlignment="1">
      <alignment horizontal="center" vertical="top"/>
    </xf>
    <xf numFmtId="49" fontId="3" fillId="5" borderId="18" xfId="0" applyNumberFormat="1" applyFont="1" applyFill="1" applyBorder="1" applyAlignment="1">
      <alignment horizontal="center" vertical="top"/>
    </xf>
    <xf numFmtId="49" fontId="3" fillId="5" borderId="11" xfId="0" applyNumberFormat="1" applyFont="1" applyFill="1" applyBorder="1" applyAlignment="1">
      <alignment horizontal="center" vertical="top" wrapText="1"/>
    </xf>
    <xf numFmtId="49" fontId="3" fillId="5" borderId="11" xfId="0" applyNumberFormat="1" applyFont="1" applyFill="1" applyBorder="1" applyAlignment="1">
      <alignment horizontal="center" vertical="top"/>
    </xf>
    <xf numFmtId="3" fontId="4" fillId="8" borderId="52" xfId="0" applyNumberFormat="1" applyFont="1" applyFill="1" applyBorder="1" applyAlignment="1">
      <alignment horizontal="center" vertical="top" wrapText="1"/>
    </xf>
    <xf numFmtId="49" fontId="3" fillId="5" borderId="30" xfId="0" applyNumberFormat="1" applyFont="1" applyFill="1" applyBorder="1" applyAlignment="1">
      <alignment horizontal="center" vertical="top"/>
    </xf>
    <xf numFmtId="49" fontId="1" fillId="5" borderId="11" xfId="0" applyNumberFormat="1" applyFont="1" applyFill="1" applyBorder="1" applyAlignment="1">
      <alignment horizontal="center" vertical="top"/>
    </xf>
    <xf numFmtId="49" fontId="3" fillId="5" borderId="62" xfId="0" applyNumberFormat="1" applyFont="1" applyFill="1" applyBorder="1" applyAlignment="1">
      <alignment horizontal="center" vertical="top"/>
    </xf>
    <xf numFmtId="49" fontId="1" fillId="5" borderId="18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3" fontId="5" fillId="0" borderId="40" xfId="0" applyNumberFormat="1" applyFont="1" applyFill="1" applyBorder="1" applyAlignment="1">
      <alignment vertical="top" wrapText="1"/>
    </xf>
    <xf numFmtId="3" fontId="5" fillId="0" borderId="41" xfId="0" applyNumberFormat="1" applyFont="1" applyFill="1" applyBorder="1" applyAlignment="1">
      <alignment vertical="top" wrapText="1"/>
    </xf>
    <xf numFmtId="164" fontId="2" fillId="8" borderId="49" xfId="0" applyNumberFormat="1" applyFont="1" applyFill="1" applyBorder="1" applyAlignment="1">
      <alignment horizontal="center" vertical="top" wrapText="1"/>
    </xf>
    <xf numFmtId="164" fontId="4" fillId="8" borderId="52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3" fillId="4" borderId="36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horizontal="center" vertical="top"/>
    </xf>
    <xf numFmtId="49" fontId="3" fillId="5" borderId="18" xfId="0" applyNumberFormat="1" applyFont="1" applyFill="1" applyBorder="1" applyAlignment="1">
      <alignment horizontal="center" vertical="top"/>
    </xf>
    <xf numFmtId="49" fontId="3" fillId="6" borderId="32" xfId="0" applyNumberFormat="1" applyFont="1" applyFill="1" applyBorder="1" applyAlignment="1">
      <alignment horizontal="center" vertical="top"/>
    </xf>
    <xf numFmtId="49" fontId="3" fillId="6" borderId="0" xfId="0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horizontal="center" vertical="center" textRotation="90" wrapText="1"/>
    </xf>
    <xf numFmtId="49" fontId="3" fillId="4" borderId="29" xfId="0" applyNumberFormat="1" applyFont="1" applyFill="1" applyBorder="1" applyAlignment="1">
      <alignment horizontal="center" vertical="top"/>
    </xf>
    <xf numFmtId="49" fontId="3" fillId="5" borderId="11" xfId="0" applyNumberFormat="1" applyFont="1" applyFill="1" applyBorder="1" applyAlignment="1">
      <alignment horizontal="center" vertical="top"/>
    </xf>
    <xf numFmtId="49" fontId="3" fillId="6" borderId="1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left" vertical="top" wrapText="1"/>
    </xf>
    <xf numFmtId="3" fontId="5" fillId="0" borderId="50" xfId="0" applyNumberFormat="1" applyFont="1" applyFill="1" applyBorder="1" applyAlignment="1">
      <alignment horizontal="center" textRotation="90"/>
    </xf>
    <xf numFmtId="164" fontId="4" fillId="6" borderId="12" xfId="0" applyNumberFormat="1" applyFont="1" applyFill="1" applyBorder="1" applyAlignment="1">
      <alignment horizontal="center" vertical="top"/>
    </xf>
    <xf numFmtId="3" fontId="1" fillId="8" borderId="38" xfId="0" applyNumberFormat="1" applyFont="1" applyFill="1" applyBorder="1" applyAlignment="1">
      <alignment horizontal="left" vertical="top" wrapText="1"/>
    </xf>
    <xf numFmtId="3" fontId="1" fillId="8" borderId="29" xfId="0" applyNumberFormat="1" applyFont="1" applyFill="1" applyBorder="1" applyAlignment="1">
      <alignment horizontal="left" vertical="top" wrapText="1"/>
    </xf>
    <xf numFmtId="3" fontId="1" fillId="8" borderId="25" xfId="0" applyNumberFormat="1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8" borderId="10" xfId="0" applyNumberFormat="1" applyFont="1" applyFill="1" applyBorder="1" applyAlignment="1">
      <alignment horizontal="center" vertical="top"/>
    </xf>
    <xf numFmtId="3" fontId="1" fillId="8" borderId="51" xfId="0" applyNumberFormat="1" applyFont="1" applyFill="1" applyBorder="1" applyAlignment="1">
      <alignment horizontal="center" vertical="top"/>
    </xf>
    <xf numFmtId="3" fontId="1" fillId="8" borderId="20" xfId="0" applyNumberFormat="1" applyFont="1" applyFill="1" applyBorder="1" applyAlignment="1">
      <alignment horizontal="left" vertical="top" wrapText="1"/>
    </xf>
    <xf numFmtId="3" fontId="3" fillId="6" borderId="0" xfId="0" applyNumberFormat="1" applyFont="1" applyFill="1" applyBorder="1" applyAlignment="1">
      <alignment horizontal="center" vertical="center" wrapText="1"/>
    </xf>
    <xf numFmtId="3" fontId="1" fillId="8" borderId="0" xfId="0" applyNumberFormat="1" applyFont="1" applyFill="1" applyBorder="1" applyAlignment="1">
      <alignment horizontal="center" vertical="top"/>
    </xf>
    <xf numFmtId="3" fontId="3" fillId="0" borderId="45" xfId="0" applyNumberFormat="1" applyFont="1" applyBorder="1" applyAlignment="1">
      <alignment horizontal="center" vertical="top"/>
    </xf>
    <xf numFmtId="3" fontId="5" fillId="7" borderId="36" xfId="0" applyNumberFormat="1" applyFont="1" applyFill="1" applyBorder="1" applyAlignment="1">
      <alignment horizontal="right" vertical="top"/>
    </xf>
    <xf numFmtId="3" fontId="3" fillId="6" borderId="0" xfId="0" applyNumberFormat="1" applyFont="1" applyFill="1" applyBorder="1" applyAlignment="1">
      <alignment horizontal="center" vertical="top"/>
    </xf>
    <xf numFmtId="3" fontId="3" fillId="6" borderId="0" xfId="0" applyNumberFormat="1" applyFont="1" applyFill="1" applyBorder="1" applyAlignment="1">
      <alignment horizontal="center" vertical="top" wrapText="1"/>
    </xf>
    <xf numFmtId="3" fontId="1" fillId="6" borderId="0" xfId="0" applyNumberFormat="1" applyFont="1" applyFill="1" applyBorder="1" applyAlignment="1">
      <alignment horizontal="center" vertical="top" wrapText="1"/>
    </xf>
    <xf numFmtId="49" fontId="3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164" fontId="4" fillId="6" borderId="29" xfId="0" applyNumberFormat="1" applyFont="1" applyFill="1" applyBorder="1" applyAlignment="1">
      <alignment horizontal="center" vertical="top"/>
    </xf>
    <xf numFmtId="3" fontId="3" fillId="6" borderId="12" xfId="0" applyNumberFormat="1" applyFont="1" applyFill="1" applyBorder="1" applyAlignment="1">
      <alignment horizontal="left" vertical="top" wrapText="1"/>
    </xf>
    <xf numFmtId="3" fontId="4" fillId="8" borderId="12" xfId="0" applyNumberFormat="1" applyFont="1" applyFill="1" applyBorder="1" applyAlignment="1">
      <alignment horizontal="center" vertical="top" wrapText="1"/>
    </xf>
    <xf numFmtId="3" fontId="4" fillId="8" borderId="5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4" fillId="8" borderId="52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Border="1" applyAlignment="1">
      <alignment horizontal="center" vertical="top"/>
    </xf>
    <xf numFmtId="3" fontId="12" fillId="0" borderId="4" xfId="0" applyNumberFormat="1" applyFont="1" applyFill="1" applyBorder="1" applyAlignment="1">
      <alignment horizontal="center" vertical="center" textRotation="90"/>
    </xf>
    <xf numFmtId="3" fontId="12" fillId="0" borderId="11" xfId="0" applyNumberFormat="1" applyFont="1" applyFill="1" applyBorder="1" applyAlignment="1">
      <alignment horizontal="center" vertical="center" textRotation="90"/>
    </xf>
    <xf numFmtId="3" fontId="12" fillId="0" borderId="18" xfId="0" applyNumberFormat="1" applyFont="1" applyFill="1" applyBorder="1" applyAlignment="1">
      <alignment horizontal="center" vertical="center" textRotation="90"/>
    </xf>
    <xf numFmtId="3" fontId="1" fillId="0" borderId="63" xfId="0" applyNumberFormat="1" applyFont="1" applyBorder="1" applyAlignment="1">
      <alignment horizontal="center" vertical="top"/>
    </xf>
    <xf numFmtId="3" fontId="5" fillId="0" borderId="29" xfId="0" applyNumberFormat="1" applyFont="1" applyFill="1" applyBorder="1" applyAlignment="1">
      <alignment horizontal="center" textRotation="90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vertical="top"/>
    </xf>
    <xf numFmtId="3" fontId="14" fillId="0" borderId="0" xfId="0" applyNumberFormat="1" applyFont="1" applyAlignment="1">
      <alignment vertical="top" wrapText="1"/>
    </xf>
    <xf numFmtId="3" fontId="18" fillId="0" borderId="0" xfId="0" applyNumberFormat="1" applyFont="1"/>
    <xf numFmtId="3" fontId="14" fillId="0" borderId="0" xfId="0" applyNumberFormat="1" applyFont="1" applyAlignment="1">
      <alignment vertical="top"/>
    </xf>
    <xf numFmtId="3" fontId="14" fillId="0" borderId="0" xfId="0" applyNumberFormat="1" applyFont="1" applyAlignment="1">
      <alignment horizontal="center" vertical="top"/>
    </xf>
    <xf numFmtId="3" fontId="19" fillId="0" borderId="0" xfId="0" applyNumberFormat="1" applyFont="1" applyBorder="1" applyAlignment="1">
      <alignment vertical="top"/>
    </xf>
    <xf numFmtId="3" fontId="18" fillId="0" borderId="0" xfId="0" applyNumberFormat="1" applyFont="1" applyBorder="1"/>
    <xf numFmtId="164" fontId="18" fillId="0" borderId="0" xfId="0" applyNumberFormat="1" applyFont="1"/>
    <xf numFmtId="164" fontId="18" fillId="0" borderId="0" xfId="0" applyNumberFormat="1" applyFont="1" applyBorder="1"/>
    <xf numFmtId="3" fontId="14" fillId="0" borderId="0" xfId="0" applyNumberFormat="1" applyFont="1" applyBorder="1" applyAlignment="1">
      <alignment horizontal="left" vertical="top"/>
    </xf>
    <xf numFmtId="0" fontId="14" fillId="0" borderId="0" xfId="0" applyFont="1" applyBorder="1"/>
    <xf numFmtId="3" fontId="14" fillId="0" borderId="0" xfId="0" applyNumberFormat="1" applyFont="1" applyBorder="1" applyAlignment="1">
      <alignment horizontal="center"/>
    </xf>
    <xf numFmtId="3" fontId="20" fillId="8" borderId="0" xfId="0" applyNumberFormat="1" applyFont="1" applyFill="1" applyBorder="1" applyAlignment="1">
      <alignment vertical="top" wrapText="1"/>
    </xf>
    <xf numFmtId="3" fontId="14" fillId="8" borderId="0" xfId="0" applyNumberFormat="1" applyFont="1" applyFill="1" applyBorder="1" applyAlignment="1">
      <alignment horizontal="center" vertical="center"/>
    </xf>
    <xf numFmtId="3" fontId="14" fillId="8" borderId="0" xfId="0" applyNumberFormat="1" applyFont="1" applyFill="1" applyBorder="1" applyAlignment="1">
      <alignment horizontal="center" vertical="top"/>
    </xf>
    <xf numFmtId="0" fontId="21" fillId="0" borderId="0" xfId="0" applyFont="1"/>
    <xf numFmtId="3" fontId="18" fillId="0" borderId="0" xfId="0" applyNumberFormat="1" applyFont="1" applyAlignment="1">
      <alignment horizontal="right"/>
    </xf>
    <xf numFmtId="165" fontId="18" fillId="0" borderId="0" xfId="0" applyNumberFormat="1" applyFont="1"/>
    <xf numFmtId="3" fontId="14" fillId="6" borderId="0" xfId="0" applyNumberFormat="1" applyFont="1" applyFill="1" applyBorder="1" applyAlignment="1">
      <alignment vertical="top" wrapText="1"/>
    </xf>
    <xf numFmtId="164" fontId="1" fillId="0" borderId="9" xfId="0" applyNumberFormat="1" applyFont="1" applyFill="1" applyBorder="1" applyAlignment="1">
      <alignment horizontal="center" vertical="top"/>
    </xf>
    <xf numFmtId="164" fontId="4" fillId="6" borderId="59" xfId="0" applyNumberFormat="1" applyFont="1" applyFill="1" applyBorder="1" applyAlignment="1">
      <alignment horizontal="center" vertical="top"/>
    </xf>
    <xf numFmtId="164" fontId="4" fillId="6" borderId="38" xfId="0" applyNumberFormat="1" applyFont="1" applyFill="1" applyBorder="1" applyAlignment="1">
      <alignment horizontal="center" vertical="top"/>
    </xf>
    <xf numFmtId="164" fontId="4" fillId="6" borderId="9" xfId="0" applyNumberFormat="1" applyFont="1" applyFill="1" applyBorder="1" applyAlignment="1">
      <alignment horizontal="center" vertical="top"/>
    </xf>
    <xf numFmtId="164" fontId="4" fillId="8" borderId="31" xfId="0" applyNumberFormat="1" applyFont="1" applyFill="1" applyBorder="1" applyAlignment="1">
      <alignment horizontal="center" vertical="top"/>
    </xf>
    <xf numFmtId="164" fontId="1" fillId="8" borderId="26" xfId="0" applyNumberFormat="1" applyFont="1" applyFill="1" applyBorder="1" applyAlignment="1">
      <alignment horizontal="center" vertical="top" wrapText="1"/>
    </xf>
    <xf numFmtId="164" fontId="4" fillId="8" borderId="14" xfId="0" applyNumberFormat="1" applyFont="1" applyFill="1" applyBorder="1" applyAlignment="1">
      <alignment horizontal="center" vertical="top" wrapText="1"/>
    </xf>
    <xf numFmtId="164" fontId="1" fillId="8" borderId="9" xfId="0" applyNumberFormat="1" applyFont="1" applyFill="1" applyBorder="1" applyAlignment="1">
      <alignment horizontal="center" vertical="top"/>
    </xf>
    <xf numFmtId="164" fontId="1" fillId="8" borderId="53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4" fillId="0" borderId="25" xfId="0" applyNumberFormat="1" applyFont="1" applyFill="1" applyBorder="1" applyAlignment="1">
      <alignment horizontal="center" vertical="top" wrapText="1"/>
    </xf>
    <xf numFmtId="49" fontId="3" fillId="5" borderId="11" xfId="0" applyNumberFormat="1" applyFont="1" applyFill="1" applyBorder="1" applyAlignment="1">
      <alignment horizontal="center" vertical="top"/>
    </xf>
    <xf numFmtId="3" fontId="1" fillId="8" borderId="29" xfId="0" applyNumberFormat="1" applyFont="1" applyFill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 vertical="top"/>
    </xf>
    <xf numFmtId="3" fontId="1" fillId="8" borderId="10" xfId="0" applyNumberFormat="1" applyFont="1" applyFill="1" applyBorder="1" applyAlignment="1">
      <alignment horizontal="center" vertical="top"/>
    </xf>
    <xf numFmtId="3" fontId="1" fillId="8" borderId="60" xfId="0" applyNumberFormat="1" applyFont="1" applyFill="1" applyBorder="1" applyAlignment="1">
      <alignment horizontal="center" vertical="top"/>
    </xf>
    <xf numFmtId="3" fontId="1" fillId="8" borderId="51" xfId="0" applyNumberFormat="1" applyFont="1" applyFill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center" textRotation="90" wrapText="1"/>
    </xf>
    <xf numFmtId="3" fontId="1" fillId="0" borderId="21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8" borderId="59" xfId="0" applyNumberFormat="1" applyFont="1" applyFill="1" applyBorder="1" applyAlignment="1">
      <alignment vertical="top" wrapText="1"/>
    </xf>
    <xf numFmtId="3" fontId="1" fillId="0" borderId="12" xfId="0" applyNumberFormat="1" applyFont="1" applyBorder="1" applyAlignment="1">
      <alignment horizontal="center" vertical="top" wrapText="1"/>
    </xf>
    <xf numFmtId="49" fontId="3" fillId="4" borderId="53" xfId="0" applyNumberFormat="1" applyFont="1" applyFill="1" applyBorder="1" applyAlignment="1">
      <alignment vertical="top"/>
    </xf>
    <xf numFmtId="49" fontId="3" fillId="0" borderId="63" xfId="0" applyNumberFormat="1" applyFont="1" applyBorder="1" applyAlignment="1">
      <alignment vertical="top"/>
    </xf>
    <xf numFmtId="49" fontId="3" fillId="0" borderId="25" xfId="0" applyNumberFormat="1" applyFont="1" applyBorder="1" applyAlignment="1">
      <alignment vertical="top"/>
    </xf>
    <xf numFmtId="49" fontId="3" fillId="0" borderId="73" xfId="0" applyNumberFormat="1" applyFont="1" applyBorder="1" applyAlignment="1">
      <alignment vertical="top"/>
    </xf>
    <xf numFmtId="3" fontId="2" fillId="0" borderId="56" xfId="0" applyNumberFormat="1" applyFont="1" applyBorder="1"/>
    <xf numFmtId="3" fontId="1" fillId="6" borderId="12" xfId="0" applyNumberFormat="1" applyFont="1" applyFill="1" applyBorder="1" applyAlignment="1">
      <alignment horizontal="left" vertical="top" wrapText="1"/>
    </xf>
    <xf numFmtId="49" fontId="3" fillId="6" borderId="73" xfId="0" applyNumberFormat="1" applyFont="1" applyFill="1" applyBorder="1" applyAlignment="1">
      <alignment horizontal="center" vertical="top"/>
    </xf>
    <xf numFmtId="3" fontId="5" fillId="0" borderId="73" xfId="0" applyNumberFormat="1" applyFont="1" applyFill="1" applyBorder="1" applyAlignment="1">
      <alignment vertical="top" wrapText="1"/>
    </xf>
    <xf numFmtId="3" fontId="5" fillId="8" borderId="56" xfId="0" applyNumberFormat="1" applyFont="1" applyFill="1" applyBorder="1" applyAlignment="1">
      <alignment horizontal="right" vertical="top"/>
    </xf>
    <xf numFmtId="164" fontId="5" fillId="8" borderId="26" xfId="0" applyNumberFormat="1" applyFont="1" applyFill="1" applyBorder="1" applyAlignment="1">
      <alignment horizontal="center" vertical="top"/>
    </xf>
    <xf numFmtId="164" fontId="5" fillId="8" borderId="62" xfId="0" applyNumberFormat="1" applyFont="1" applyFill="1" applyBorder="1" applyAlignment="1">
      <alignment horizontal="center" vertical="top"/>
    </xf>
    <xf numFmtId="164" fontId="5" fillId="8" borderId="56" xfId="0" applyNumberFormat="1" applyFont="1" applyFill="1" applyBorder="1" applyAlignment="1">
      <alignment horizontal="center" vertical="top"/>
    </xf>
    <xf numFmtId="164" fontId="5" fillId="8" borderId="27" xfId="0" applyNumberFormat="1" applyFont="1" applyFill="1" applyBorder="1" applyAlignment="1">
      <alignment horizontal="center" vertical="top"/>
    </xf>
    <xf numFmtId="3" fontId="1" fillId="0" borderId="73" xfId="0" applyNumberFormat="1" applyFont="1" applyFill="1" applyBorder="1" applyAlignment="1">
      <alignment horizontal="center" vertical="top" wrapText="1"/>
    </xf>
    <xf numFmtId="164" fontId="16" fillId="0" borderId="62" xfId="0" applyNumberFormat="1" applyFont="1" applyFill="1" applyBorder="1" applyAlignment="1">
      <alignment horizontal="center" vertical="top" wrapText="1"/>
    </xf>
    <xf numFmtId="164" fontId="16" fillId="0" borderId="26" xfId="0" applyNumberFormat="1" applyFont="1" applyFill="1" applyBorder="1" applyAlignment="1">
      <alignment horizontal="center" vertical="top" wrapText="1"/>
    </xf>
    <xf numFmtId="3" fontId="3" fillId="7" borderId="49" xfId="0" applyNumberFormat="1" applyFont="1" applyFill="1" applyBorder="1" applyAlignment="1">
      <alignment horizontal="center" vertical="top"/>
    </xf>
    <xf numFmtId="164" fontId="3" fillId="7" borderId="62" xfId="0" applyNumberFormat="1" applyFont="1" applyFill="1" applyBorder="1" applyAlignment="1">
      <alignment horizontal="center" vertical="top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3" fontId="1" fillId="8" borderId="27" xfId="0" applyNumberFormat="1" applyFont="1" applyFill="1" applyBorder="1" applyAlignment="1">
      <alignment horizontal="center" vertical="top"/>
    </xf>
    <xf numFmtId="3" fontId="5" fillId="0" borderId="31" xfId="0" applyNumberFormat="1" applyFont="1" applyFill="1" applyBorder="1" applyAlignment="1">
      <alignment textRotation="90"/>
    </xf>
    <xf numFmtId="3" fontId="5" fillId="0" borderId="29" xfId="0" applyNumberFormat="1" applyFont="1" applyFill="1" applyBorder="1" applyAlignment="1">
      <alignment textRotation="90"/>
    </xf>
    <xf numFmtId="3" fontId="5" fillId="0" borderId="51" xfId="0" applyNumberFormat="1" applyFont="1" applyFill="1" applyBorder="1" applyAlignment="1">
      <alignment horizontal="center" vertical="top" wrapText="1"/>
    </xf>
    <xf numFmtId="49" fontId="3" fillId="5" borderId="62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horizontal="center" vertical="top"/>
    </xf>
    <xf numFmtId="49" fontId="3" fillId="5" borderId="1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left" vertical="top" wrapText="1"/>
    </xf>
    <xf numFmtId="164" fontId="4" fillId="6" borderId="12" xfId="0" applyNumberFormat="1" applyFont="1" applyFill="1" applyBorder="1" applyAlignment="1">
      <alignment horizontal="center" vertical="top"/>
    </xf>
    <xf numFmtId="3" fontId="1" fillId="8" borderId="38" xfId="0" applyNumberFormat="1" applyFont="1" applyFill="1" applyBorder="1" applyAlignment="1">
      <alignment horizontal="left" vertical="top" wrapText="1"/>
    </xf>
    <xf numFmtId="3" fontId="1" fillId="8" borderId="29" xfId="0" applyNumberFormat="1" applyFont="1" applyFill="1" applyBorder="1" applyAlignment="1">
      <alignment horizontal="left" vertical="top" wrapText="1"/>
    </xf>
    <xf numFmtId="3" fontId="1" fillId="8" borderId="25" xfId="0" applyNumberFormat="1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center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/>
    </xf>
    <xf numFmtId="3" fontId="1" fillId="8" borderId="10" xfId="0" applyNumberFormat="1" applyFont="1" applyFill="1" applyBorder="1" applyAlignment="1">
      <alignment horizontal="center" vertical="top"/>
    </xf>
    <xf numFmtId="164" fontId="4" fillId="6" borderId="29" xfId="0" applyNumberFormat="1" applyFont="1" applyFill="1" applyBorder="1" applyAlignment="1">
      <alignment horizontal="center" vertical="top"/>
    </xf>
    <xf numFmtId="164" fontId="4" fillId="6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164" fontId="16" fillId="0" borderId="54" xfId="0" applyNumberFormat="1" applyFont="1" applyFill="1" applyBorder="1" applyAlignment="1">
      <alignment horizontal="center" vertical="top"/>
    </xf>
    <xf numFmtId="164" fontId="16" fillId="0" borderId="60" xfId="0" applyNumberFormat="1" applyFont="1" applyFill="1" applyBorder="1" applyAlignment="1">
      <alignment horizontal="center" vertical="top"/>
    </xf>
    <xf numFmtId="164" fontId="16" fillId="0" borderId="3" xfId="0" applyNumberFormat="1" applyFont="1" applyFill="1" applyBorder="1" applyAlignment="1">
      <alignment horizontal="center" vertical="top"/>
    </xf>
    <xf numFmtId="164" fontId="16" fillId="0" borderId="7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vertical="top" wrapText="1"/>
    </xf>
    <xf numFmtId="49" fontId="3" fillId="6" borderId="41" xfId="0" applyNumberFormat="1" applyFont="1" applyFill="1" applyBorder="1" applyAlignment="1">
      <alignment horizontal="center" vertical="top"/>
    </xf>
    <xf numFmtId="3" fontId="4" fillId="8" borderId="56" xfId="0" applyNumberFormat="1" applyFont="1" applyFill="1" applyBorder="1" applyAlignment="1">
      <alignment vertical="top" wrapText="1"/>
    </xf>
    <xf numFmtId="3" fontId="5" fillId="0" borderId="53" xfId="0" applyNumberFormat="1" applyFont="1" applyFill="1" applyBorder="1" applyAlignment="1">
      <alignment horizontal="center" textRotation="90"/>
    </xf>
    <xf numFmtId="3" fontId="5" fillId="0" borderId="27" xfId="0" applyNumberFormat="1" applyFont="1" applyBorder="1" applyAlignment="1">
      <alignment vertical="top"/>
    </xf>
    <xf numFmtId="164" fontId="4" fillId="6" borderId="25" xfId="0" applyNumberFormat="1" applyFont="1" applyFill="1" applyBorder="1" applyAlignment="1">
      <alignment horizontal="center" vertical="top"/>
    </xf>
    <xf numFmtId="164" fontId="4" fillId="6" borderId="62" xfId="0" applyNumberFormat="1" applyFont="1" applyFill="1" applyBorder="1" applyAlignment="1">
      <alignment horizontal="center" vertical="top"/>
    </xf>
    <xf numFmtId="164" fontId="4" fillId="6" borderId="26" xfId="0" applyNumberFormat="1" applyFont="1" applyFill="1" applyBorder="1" applyAlignment="1">
      <alignment horizontal="center" vertical="top"/>
    </xf>
    <xf numFmtId="164" fontId="4" fillId="6" borderId="56" xfId="0" applyNumberFormat="1" applyFont="1" applyFill="1" applyBorder="1" applyAlignment="1">
      <alignment horizontal="center" vertical="top"/>
    </xf>
    <xf numFmtId="164" fontId="4" fillId="6" borderId="2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3" fillId="0" borderId="50" xfId="0" applyNumberFormat="1" applyFont="1" applyFill="1" applyBorder="1" applyAlignment="1">
      <alignment horizontal="center" vertical="center" wrapText="1"/>
    </xf>
    <xf numFmtId="3" fontId="2" fillId="0" borderId="27" xfId="0" applyNumberFormat="1" applyFont="1" applyBorder="1"/>
    <xf numFmtId="49" fontId="3" fillId="5" borderId="11" xfId="0" applyNumberFormat="1" applyFont="1" applyFill="1" applyBorder="1" applyAlignment="1">
      <alignment horizontal="center" vertical="top"/>
    </xf>
    <xf numFmtId="3" fontId="2" fillId="0" borderId="29" xfId="0" applyNumberFormat="1" applyFont="1" applyBorder="1"/>
    <xf numFmtId="3" fontId="2" fillId="0" borderId="12" xfId="0" applyNumberFormat="1" applyFont="1" applyBorder="1"/>
    <xf numFmtId="0" fontId="1" fillId="0" borderId="0" xfId="0" applyFont="1" applyAlignment="1">
      <alignment horizontal="left" vertical="top" wrapText="1"/>
    </xf>
    <xf numFmtId="49" fontId="3" fillId="4" borderId="50" xfId="0" applyNumberFormat="1" applyFont="1" applyFill="1" applyBorder="1" applyAlignment="1">
      <alignment horizontal="center" vertical="top" wrapText="1"/>
    </xf>
    <xf numFmtId="49" fontId="3" fillId="5" borderId="11" xfId="0" applyNumberFormat="1" applyFont="1" applyFill="1" applyBorder="1" applyAlignment="1">
      <alignment horizontal="center" vertical="top" wrapText="1"/>
    </xf>
    <xf numFmtId="49" fontId="3" fillId="8" borderId="41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center" textRotation="90" wrapText="1"/>
    </xf>
    <xf numFmtId="3" fontId="1" fillId="0" borderId="25" xfId="0" applyNumberFormat="1" applyFont="1" applyFill="1" applyBorder="1" applyAlignment="1">
      <alignment horizontal="center" vertical="center" textRotation="90" wrapText="1"/>
    </xf>
    <xf numFmtId="3" fontId="3" fillId="0" borderId="71" xfId="0" applyNumberFormat="1" applyFont="1" applyFill="1" applyBorder="1" applyAlignment="1">
      <alignment horizontal="center" vertical="top" wrapText="1"/>
    </xf>
    <xf numFmtId="3" fontId="3" fillId="0" borderId="73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8" borderId="52" xfId="0" applyNumberFormat="1" applyFont="1" applyFill="1" applyBorder="1" applyAlignment="1">
      <alignment horizontal="left" vertical="top" wrapText="1"/>
    </xf>
    <xf numFmtId="3" fontId="1" fillId="8" borderId="12" xfId="0" applyNumberFormat="1" applyFont="1" applyFill="1" applyBorder="1" applyAlignment="1">
      <alignment horizontal="left" vertical="top" wrapText="1"/>
    </xf>
    <xf numFmtId="3" fontId="1" fillId="8" borderId="2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1" fillId="0" borderId="21" xfId="0" applyNumberFormat="1" applyFont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7" borderId="65" xfId="0" applyNumberFormat="1" applyFont="1" applyFill="1" applyBorder="1" applyAlignment="1">
      <alignment horizontal="center" vertical="top"/>
    </xf>
    <xf numFmtId="3" fontId="3" fillId="7" borderId="37" xfId="0" applyNumberFormat="1" applyFont="1" applyFill="1" applyBorder="1" applyAlignment="1">
      <alignment horizontal="center" vertical="top"/>
    </xf>
    <xf numFmtId="3" fontId="5" fillId="5" borderId="23" xfId="0" applyNumberFormat="1" applyFont="1" applyFill="1" applyBorder="1" applyAlignment="1">
      <alignment horizontal="left" vertical="top" wrapText="1"/>
    </xf>
    <xf numFmtId="3" fontId="5" fillId="5" borderId="32" xfId="0" applyNumberFormat="1" applyFont="1" applyFill="1" applyBorder="1" applyAlignment="1">
      <alignment horizontal="left" vertical="top" wrapText="1"/>
    </xf>
    <xf numFmtId="3" fontId="5" fillId="5" borderId="24" xfId="0" applyNumberFormat="1" applyFont="1" applyFill="1" applyBorder="1" applyAlignment="1">
      <alignment horizontal="left" vertical="top" wrapText="1"/>
    </xf>
    <xf numFmtId="3" fontId="3" fillId="0" borderId="52" xfId="0" applyNumberFormat="1" applyFont="1" applyFill="1" applyBorder="1" applyAlignment="1">
      <alignment horizontal="left" vertical="top" wrapText="1"/>
    </xf>
    <xf numFmtId="3" fontId="3" fillId="0" borderId="12" xfId="0" applyNumberFormat="1" applyFont="1" applyFill="1" applyBorder="1" applyAlignment="1">
      <alignment horizontal="left" vertical="top" wrapText="1"/>
    </xf>
    <xf numFmtId="3" fontId="3" fillId="0" borderId="56" xfId="0" applyNumberFormat="1" applyFont="1" applyFill="1" applyBorder="1" applyAlignment="1">
      <alignment horizontal="left" vertical="top" wrapText="1"/>
    </xf>
    <xf numFmtId="3" fontId="1" fillId="8" borderId="38" xfId="0" applyNumberFormat="1" applyFont="1" applyFill="1" applyBorder="1" applyAlignment="1">
      <alignment horizontal="left" vertical="top" wrapText="1"/>
    </xf>
    <xf numFmtId="3" fontId="1" fillId="8" borderId="29" xfId="0" applyNumberFormat="1" applyFont="1" applyFill="1" applyBorder="1" applyAlignment="1">
      <alignment horizontal="left" vertical="top" wrapText="1"/>
    </xf>
    <xf numFmtId="3" fontId="1" fillId="8" borderId="25" xfId="0" applyNumberFormat="1" applyFont="1" applyFill="1" applyBorder="1" applyAlignment="1">
      <alignment horizontal="left" vertical="top" wrapText="1"/>
    </xf>
    <xf numFmtId="3" fontId="3" fillId="0" borderId="13" xfId="0" applyNumberFormat="1" applyFont="1" applyFill="1" applyBorder="1" applyAlignment="1">
      <alignment horizontal="center" vertical="center" textRotation="90" wrapText="1"/>
    </xf>
    <xf numFmtId="3" fontId="3" fillId="0" borderId="50" xfId="0" applyNumberFormat="1" applyFont="1" applyFill="1" applyBorder="1" applyAlignment="1">
      <alignment horizontal="center" vertical="center" textRotation="90" wrapText="1"/>
    </xf>
    <xf numFmtId="3" fontId="1" fillId="8" borderId="56" xfId="0" applyNumberFormat="1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5" fillId="8" borderId="52" xfId="0" applyNumberFormat="1" applyFont="1" applyFill="1" applyBorder="1" applyAlignment="1">
      <alignment horizontal="left" vertical="top" wrapText="1"/>
    </xf>
    <xf numFmtId="3" fontId="5" fillId="8" borderId="56" xfId="0" applyNumberFormat="1" applyFont="1" applyFill="1" applyBorder="1" applyAlignment="1">
      <alignment horizontal="left" vertical="top" wrapText="1"/>
    </xf>
    <xf numFmtId="3" fontId="4" fillId="0" borderId="59" xfId="0" applyNumberFormat="1" applyFont="1" applyBorder="1" applyAlignment="1">
      <alignment horizontal="left" vertical="top"/>
    </xf>
    <xf numFmtId="3" fontId="4" fillId="0" borderId="14" xfId="0" applyNumberFormat="1" applyFont="1" applyBorder="1" applyAlignment="1">
      <alignment horizontal="left" vertical="top"/>
    </xf>
    <xf numFmtId="3" fontId="4" fillId="0" borderId="15" xfId="0" applyNumberFormat="1" applyFont="1" applyBorder="1" applyAlignment="1">
      <alignment horizontal="left" vertical="top"/>
    </xf>
    <xf numFmtId="3" fontId="4" fillId="0" borderId="59" xfId="0" applyNumberFormat="1" applyFont="1" applyBorder="1" applyAlignment="1">
      <alignment horizontal="left" vertical="top" wrapText="1"/>
    </xf>
    <xf numFmtId="3" fontId="4" fillId="0" borderId="14" xfId="0" applyNumberFormat="1" applyFont="1" applyBorder="1" applyAlignment="1">
      <alignment horizontal="left" vertical="top" wrapText="1"/>
    </xf>
    <xf numFmtId="3" fontId="4" fillId="0" borderId="15" xfId="0" applyNumberFormat="1" applyFont="1" applyBorder="1" applyAlignment="1">
      <alignment horizontal="left" vertical="top" wrapText="1"/>
    </xf>
    <xf numFmtId="3" fontId="5" fillId="7" borderId="36" xfId="0" applyNumberFormat="1" applyFont="1" applyFill="1" applyBorder="1" applyAlignment="1">
      <alignment horizontal="right" vertical="top"/>
    </xf>
    <xf numFmtId="3" fontId="5" fillId="7" borderId="1" xfId="0" applyNumberFormat="1" applyFont="1" applyFill="1" applyBorder="1" applyAlignment="1">
      <alignment horizontal="right" vertical="top"/>
    </xf>
    <xf numFmtId="3" fontId="5" fillId="7" borderId="45" xfId="0" applyNumberFormat="1" applyFont="1" applyFill="1" applyBorder="1" applyAlignment="1">
      <alignment horizontal="right" vertical="top"/>
    </xf>
    <xf numFmtId="3" fontId="3" fillId="6" borderId="0" xfId="0" applyNumberFormat="1" applyFont="1" applyFill="1" applyBorder="1" applyAlignment="1">
      <alignment horizontal="center" vertical="top"/>
    </xf>
    <xf numFmtId="3" fontId="5" fillId="3" borderId="29" xfId="0" applyNumberFormat="1" applyFont="1" applyFill="1" applyBorder="1" applyAlignment="1">
      <alignment horizontal="right" vertical="top"/>
    </xf>
    <xf numFmtId="3" fontId="5" fillId="3" borderId="0" xfId="0" applyNumberFormat="1" applyFont="1" applyFill="1" applyBorder="1" applyAlignment="1">
      <alignment horizontal="right" vertical="top"/>
    </xf>
    <xf numFmtId="3" fontId="5" fillId="3" borderId="51" xfId="0" applyNumberFormat="1" applyFont="1" applyFill="1" applyBorder="1" applyAlignment="1">
      <alignment horizontal="right" vertical="top"/>
    </xf>
    <xf numFmtId="3" fontId="3" fillId="6" borderId="0" xfId="0" applyNumberFormat="1" applyFont="1" applyFill="1" applyBorder="1" applyAlignment="1">
      <alignment horizontal="center" vertical="top" wrapText="1"/>
    </xf>
    <xf numFmtId="3" fontId="1" fillId="6" borderId="0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4" fillId="0" borderId="51" xfId="0" applyNumberFormat="1" applyFont="1" applyBorder="1" applyAlignment="1">
      <alignment horizontal="left" vertical="top"/>
    </xf>
    <xf numFmtId="3" fontId="5" fillId="3" borderId="59" xfId="0" applyNumberFormat="1" applyFont="1" applyFill="1" applyBorder="1" applyAlignment="1">
      <alignment horizontal="right" vertical="top"/>
    </xf>
    <xf numFmtId="3" fontId="5" fillId="3" borderId="14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3" fontId="5" fillId="5" borderId="23" xfId="0" applyNumberFormat="1" applyFont="1" applyFill="1" applyBorder="1" applyAlignment="1">
      <alignment horizontal="right" vertical="top"/>
    </xf>
    <xf numFmtId="3" fontId="1" fillId="9" borderId="22" xfId="0" applyNumberFormat="1" applyFont="1" applyFill="1" applyBorder="1" applyAlignment="1">
      <alignment horizontal="center" vertical="top" wrapText="1"/>
    </xf>
    <xf numFmtId="3" fontId="1" fillId="9" borderId="23" xfId="0" applyNumberFormat="1" applyFont="1" applyFill="1" applyBorder="1" applyAlignment="1">
      <alignment horizontal="center" vertical="top" wrapText="1"/>
    </xf>
    <xf numFmtId="3" fontId="1" fillId="9" borderId="24" xfId="0" applyNumberFormat="1" applyFont="1" applyFill="1" applyBorder="1" applyAlignment="1">
      <alignment horizontal="center" vertical="top" wrapText="1"/>
    </xf>
    <xf numFmtId="3" fontId="5" fillId="4" borderId="48" xfId="0" applyNumberFormat="1" applyFont="1" applyFill="1" applyBorder="1" applyAlignment="1">
      <alignment horizontal="right" vertical="top"/>
    </xf>
    <xf numFmtId="3" fontId="5" fillId="4" borderId="23" xfId="0" applyNumberFormat="1" applyFont="1" applyFill="1" applyBorder="1" applyAlignment="1">
      <alignment horizontal="right" vertical="top"/>
    </xf>
    <xf numFmtId="3" fontId="5" fillId="3" borderId="48" xfId="0" applyNumberFormat="1" applyFont="1" applyFill="1" applyBorder="1" applyAlignment="1">
      <alignment horizontal="right" vertical="top"/>
    </xf>
    <xf numFmtId="3" fontId="5" fillId="3" borderId="23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center" wrapText="1"/>
    </xf>
    <xf numFmtId="3" fontId="1" fillId="0" borderId="31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3" fillId="6" borderId="0" xfId="0" applyNumberFormat="1" applyFont="1" applyFill="1" applyBorder="1" applyAlignment="1">
      <alignment horizontal="center" vertical="center" wrapText="1"/>
    </xf>
    <xf numFmtId="3" fontId="1" fillId="8" borderId="0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horizontal="center" vertical="top"/>
    </xf>
    <xf numFmtId="49" fontId="3" fillId="5" borderId="18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3" fontId="1" fillId="8" borderId="5" xfId="0" applyNumberFormat="1" applyFont="1" applyFill="1" applyBorder="1" applyAlignment="1">
      <alignment vertical="top" wrapText="1"/>
    </xf>
    <xf numFmtId="3" fontId="1" fillId="8" borderId="2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center" textRotation="90" wrapText="1"/>
    </xf>
    <xf numFmtId="3" fontId="1" fillId="0" borderId="67" xfId="0" applyNumberFormat="1" applyFont="1" applyFill="1" applyBorder="1" applyAlignment="1">
      <alignment horizontal="center" vertical="center" textRotation="90" wrapText="1"/>
    </xf>
    <xf numFmtId="3" fontId="3" fillId="0" borderId="44" xfId="0" applyNumberFormat="1" applyFont="1" applyBorder="1" applyAlignment="1">
      <alignment horizontal="center" vertical="top"/>
    </xf>
    <xf numFmtId="3" fontId="3" fillId="0" borderId="45" xfId="0" applyNumberFormat="1" applyFont="1" applyBorder="1" applyAlignment="1">
      <alignment horizontal="center" vertical="top"/>
    </xf>
    <xf numFmtId="3" fontId="1" fillId="8" borderId="31" xfId="0" applyNumberFormat="1" applyFont="1" applyFill="1" applyBorder="1" applyAlignment="1">
      <alignment horizontal="left" vertical="top" wrapText="1"/>
    </xf>
    <xf numFmtId="3" fontId="1" fillId="8" borderId="36" xfId="0" applyNumberFormat="1" applyFont="1" applyFill="1" applyBorder="1" applyAlignment="1">
      <alignment horizontal="left" vertical="top" wrapText="1"/>
    </xf>
    <xf numFmtId="3" fontId="1" fillId="8" borderId="4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49" fontId="5" fillId="5" borderId="48" xfId="0" applyNumberFormat="1" applyFont="1" applyFill="1" applyBorder="1" applyAlignment="1">
      <alignment horizontal="left" vertical="top" wrapText="1"/>
    </xf>
    <xf numFmtId="49" fontId="5" fillId="5" borderId="23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/>
    </xf>
    <xf numFmtId="3" fontId="1" fillId="0" borderId="43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3" fontId="1" fillId="8" borderId="10" xfId="0" applyNumberFormat="1" applyFont="1" applyFill="1" applyBorder="1" applyAlignment="1">
      <alignment horizontal="center" vertical="top"/>
    </xf>
    <xf numFmtId="3" fontId="1" fillId="8" borderId="54" xfId="0" applyNumberFormat="1" applyFont="1" applyFill="1" applyBorder="1" applyAlignment="1">
      <alignment horizontal="center" vertical="top"/>
    </xf>
    <xf numFmtId="3" fontId="1" fillId="8" borderId="60" xfId="0" applyNumberFormat="1" applyFont="1" applyFill="1" applyBorder="1" applyAlignment="1">
      <alignment horizontal="center" vertical="top"/>
    </xf>
    <xf numFmtId="3" fontId="1" fillId="8" borderId="51" xfId="0" applyNumberFormat="1" applyFont="1" applyFill="1" applyBorder="1" applyAlignment="1">
      <alignment horizontal="center" vertical="top"/>
    </xf>
    <xf numFmtId="49" fontId="1" fillId="0" borderId="5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left" vertical="top" wrapText="1"/>
    </xf>
    <xf numFmtId="3" fontId="1" fillId="8" borderId="5" xfId="0" applyNumberFormat="1" applyFont="1" applyFill="1" applyBorder="1" applyAlignment="1">
      <alignment horizontal="left" vertical="top" wrapText="1"/>
    </xf>
    <xf numFmtId="3" fontId="1" fillId="0" borderId="33" xfId="0" applyNumberFormat="1" applyFont="1" applyFill="1" applyBorder="1" applyAlignment="1">
      <alignment horizontal="center" vertical="center" textRotation="90" wrapText="1"/>
    </xf>
    <xf numFmtId="3" fontId="1" fillId="0" borderId="21" xfId="0" applyNumberFormat="1" applyFont="1" applyFill="1" applyBorder="1" applyAlignment="1">
      <alignment horizontal="center" vertical="center" textRotation="90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3" fillId="0" borderId="43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3" fillId="0" borderId="13" xfId="0" applyNumberFormat="1" applyFont="1" applyBorder="1" applyAlignment="1">
      <alignment horizontal="center" vertical="center" textRotation="90"/>
    </xf>
    <xf numFmtId="3" fontId="3" fillId="0" borderId="50" xfId="0" applyNumberFormat="1" applyFont="1" applyBorder="1" applyAlignment="1">
      <alignment horizontal="center" vertical="center" textRotation="90"/>
    </xf>
    <xf numFmtId="3" fontId="1" fillId="0" borderId="29" xfId="0" applyNumberFormat="1" applyFont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3" fillId="8" borderId="12" xfId="0" applyNumberFormat="1" applyFont="1" applyFill="1" applyBorder="1" applyAlignment="1">
      <alignment horizontal="left" vertical="top" wrapText="1"/>
    </xf>
    <xf numFmtId="3" fontId="4" fillId="8" borderId="52" xfId="0" applyNumberFormat="1" applyFont="1" applyFill="1" applyBorder="1" applyAlignment="1">
      <alignment horizontal="left" vertical="top" wrapText="1"/>
    </xf>
    <xf numFmtId="3" fontId="4" fillId="8" borderId="20" xfId="0" applyNumberFormat="1" applyFont="1" applyFill="1" applyBorder="1" applyAlignment="1">
      <alignment horizontal="left" vertical="top" wrapText="1"/>
    </xf>
    <xf numFmtId="3" fontId="4" fillId="8" borderId="5" xfId="0" applyNumberFormat="1" applyFont="1" applyFill="1" applyBorder="1" applyAlignment="1">
      <alignment horizontal="left" vertical="top" wrapText="1"/>
    </xf>
    <xf numFmtId="3" fontId="4" fillId="8" borderId="56" xfId="0" applyNumberFormat="1" applyFont="1" applyFill="1" applyBorder="1" applyAlignment="1">
      <alignment horizontal="left" vertical="top" wrapText="1"/>
    </xf>
    <xf numFmtId="3" fontId="1" fillId="0" borderId="33" xfId="0" applyNumberFormat="1" applyFont="1" applyFill="1" applyBorder="1" applyAlignment="1">
      <alignment horizontal="left" vertical="top" wrapText="1"/>
    </xf>
    <xf numFmtId="3" fontId="4" fillId="8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5" fillId="5" borderId="1" xfId="0" applyNumberFormat="1" applyFont="1" applyFill="1" applyBorder="1" applyAlignment="1">
      <alignment horizontal="right" vertical="top"/>
    </xf>
    <xf numFmtId="3" fontId="3" fillId="5" borderId="36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45" xfId="0" applyNumberFormat="1" applyFont="1" applyFill="1" applyBorder="1" applyAlignment="1">
      <alignment horizontal="center" vertical="center"/>
    </xf>
    <xf numFmtId="3" fontId="4" fillId="0" borderId="52" xfId="0" applyNumberFormat="1" applyFont="1" applyFill="1" applyBorder="1" applyAlignment="1">
      <alignment horizontal="left" vertical="top" wrapText="1"/>
    </xf>
    <xf numFmtId="3" fontId="4" fillId="0" borderId="20" xfId="0" applyNumberFormat="1" applyFont="1" applyFill="1" applyBorder="1" applyAlignment="1">
      <alignment horizontal="left" vertical="top" wrapText="1"/>
    </xf>
    <xf numFmtId="3" fontId="3" fillId="8" borderId="56" xfId="0" applyNumberFormat="1" applyFont="1" applyFill="1" applyBorder="1" applyAlignment="1">
      <alignment horizontal="left" vertical="top" wrapText="1"/>
    </xf>
    <xf numFmtId="3" fontId="5" fillId="0" borderId="33" xfId="0" applyNumberFormat="1" applyFont="1" applyFill="1" applyBorder="1" applyAlignment="1">
      <alignment horizontal="center" textRotation="90"/>
    </xf>
    <xf numFmtId="3" fontId="5" fillId="0" borderId="50" xfId="0" applyNumberFormat="1" applyFont="1" applyFill="1" applyBorder="1" applyAlignment="1">
      <alignment horizontal="center" textRotation="90"/>
    </xf>
    <xf numFmtId="164" fontId="4" fillId="6" borderId="12" xfId="0" applyNumberFormat="1" applyFont="1" applyFill="1" applyBorder="1" applyAlignment="1">
      <alignment horizontal="center" vertical="top"/>
    </xf>
    <xf numFmtId="3" fontId="5" fillId="0" borderId="8" xfId="0" applyNumberFormat="1" applyFont="1" applyFill="1" applyBorder="1" applyAlignment="1">
      <alignment horizontal="center" vertical="top"/>
    </xf>
    <xf numFmtId="3" fontId="5" fillId="0" borderId="60" xfId="0" applyNumberFormat="1" applyFont="1" applyFill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right" vertical="top"/>
    </xf>
    <xf numFmtId="3" fontId="5" fillId="5" borderId="24" xfId="0" applyNumberFormat="1" applyFont="1" applyFill="1" applyBorder="1" applyAlignment="1">
      <alignment horizontal="right" vertical="top"/>
    </xf>
    <xf numFmtId="3" fontId="3" fillId="5" borderId="22" xfId="0" applyNumberFormat="1" applyFont="1" applyFill="1" applyBorder="1" applyAlignment="1">
      <alignment horizontal="center" vertical="top"/>
    </xf>
    <xf numFmtId="3" fontId="3" fillId="5" borderId="23" xfId="0" applyNumberFormat="1" applyFont="1" applyFill="1" applyBorder="1" applyAlignment="1">
      <alignment horizontal="center" vertical="top"/>
    </xf>
    <xf numFmtId="3" fontId="3" fillId="5" borderId="24" xfId="0" applyNumberFormat="1" applyFont="1" applyFill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left" vertical="top" wrapText="1"/>
    </xf>
    <xf numFmtId="3" fontId="3" fillId="6" borderId="5" xfId="0" applyNumberFormat="1" applyFont="1" applyFill="1" applyBorder="1" applyAlignment="1">
      <alignment horizontal="left" vertical="top" wrapText="1"/>
    </xf>
    <xf numFmtId="3" fontId="3" fillId="6" borderId="56" xfId="0" applyNumberFormat="1" applyFont="1" applyFill="1" applyBorder="1" applyAlignment="1">
      <alignment horizontal="left" vertical="top" wrapText="1"/>
    </xf>
    <xf numFmtId="3" fontId="5" fillId="0" borderId="51" xfId="0" applyNumberFormat="1" applyFont="1" applyFill="1" applyBorder="1" applyAlignment="1">
      <alignment horizontal="center" vertical="top"/>
    </xf>
    <xf numFmtId="3" fontId="5" fillId="0" borderId="37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left" vertical="top" wrapText="1"/>
    </xf>
    <xf numFmtId="3" fontId="4" fillId="0" borderId="1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center" textRotation="90" wrapText="1"/>
    </xf>
    <xf numFmtId="3" fontId="3" fillId="0" borderId="21" xfId="0" applyNumberFormat="1" applyFont="1" applyFill="1" applyBorder="1" applyAlignment="1">
      <alignment horizontal="center" vertical="center" textRotation="90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164" fontId="1" fillId="0" borderId="33" xfId="0" applyNumberFormat="1" applyFont="1" applyBorder="1" applyAlignment="1">
      <alignment horizontal="center" vertical="center" textRotation="90" wrapText="1"/>
    </xf>
    <xf numFmtId="164" fontId="1" fillId="0" borderId="50" xfId="0" applyNumberFormat="1" applyFont="1" applyBorder="1" applyAlignment="1">
      <alignment horizontal="center" vertical="center" textRotation="90" wrapText="1"/>
    </xf>
    <xf numFmtId="164" fontId="1" fillId="0" borderId="21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5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70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71" xfId="0" applyNumberFormat="1" applyFont="1" applyBorder="1" applyAlignment="1">
      <alignment horizontal="center" vertical="center" textRotation="90"/>
    </xf>
    <xf numFmtId="3" fontId="1" fillId="0" borderId="42" xfId="0" applyNumberFormat="1" applyFont="1" applyBorder="1" applyAlignment="1">
      <alignment horizontal="center" vertical="center" textRotation="90"/>
    </xf>
    <xf numFmtId="3" fontId="1" fillId="0" borderId="54" xfId="0" applyNumberFormat="1" applyFont="1" applyBorder="1" applyAlignment="1">
      <alignment horizontal="center" vertical="center" textRotation="90"/>
    </xf>
    <xf numFmtId="3" fontId="1" fillId="0" borderId="18" xfId="0" applyNumberFormat="1" applyFont="1" applyBorder="1" applyAlignment="1">
      <alignment horizontal="center" vertical="center" textRotation="90"/>
    </xf>
    <xf numFmtId="3" fontId="1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54" xfId="0" applyNumberFormat="1" applyFont="1" applyBorder="1" applyAlignment="1">
      <alignment horizontal="center" vertical="center" textRotation="90" wrapText="1"/>
    </xf>
    <xf numFmtId="49" fontId="1" fillId="0" borderId="17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49" fontId="3" fillId="4" borderId="31" xfId="0" applyNumberFormat="1" applyFont="1" applyFill="1" applyBorder="1" applyAlignment="1">
      <alignment horizontal="center" vertical="top"/>
    </xf>
    <xf numFmtId="49" fontId="3" fillId="4" borderId="36" xfId="0" applyNumberFormat="1" applyFont="1" applyFill="1" applyBorder="1" applyAlignment="1">
      <alignment horizontal="center" vertical="top"/>
    </xf>
    <xf numFmtId="49" fontId="3" fillId="6" borderId="32" xfId="0" applyNumberFormat="1" applyFont="1" applyFill="1" applyBorder="1" applyAlignment="1">
      <alignment horizontal="center" vertical="top"/>
    </xf>
    <xf numFmtId="49" fontId="3" fillId="6" borderId="0" xfId="0" applyNumberFormat="1" applyFont="1" applyFill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45" xfId="0" applyNumberFormat="1" applyFont="1" applyBorder="1" applyAlignment="1">
      <alignment horizontal="center" vertical="center" textRotation="90"/>
    </xf>
    <xf numFmtId="3" fontId="5" fillId="2" borderId="22" xfId="0" applyNumberFormat="1" applyFont="1" applyFill="1" applyBorder="1" applyAlignment="1">
      <alignment horizontal="left" vertical="top" wrapText="1"/>
    </xf>
    <xf numFmtId="3" fontId="5" fillId="2" borderId="23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3" fontId="5" fillId="2" borderId="24" xfId="0" applyNumberFormat="1" applyFont="1" applyFill="1" applyBorder="1" applyAlignment="1">
      <alignment horizontal="left" vertical="top" wrapText="1"/>
    </xf>
    <xf numFmtId="3" fontId="6" fillId="3" borderId="25" xfId="0" applyNumberFormat="1" applyFont="1" applyFill="1" applyBorder="1" applyAlignment="1">
      <alignment horizontal="left" vertical="top" wrapText="1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3" borderId="27" xfId="0" applyNumberFormat="1" applyFont="1" applyFill="1" applyBorder="1" applyAlignment="1">
      <alignment horizontal="left" vertical="top" wrapText="1"/>
    </xf>
    <xf numFmtId="3" fontId="5" fillId="4" borderId="23" xfId="0" applyNumberFormat="1" applyFont="1" applyFill="1" applyBorder="1" applyAlignment="1">
      <alignment horizontal="left" vertical="top" wrapText="1"/>
    </xf>
    <xf numFmtId="3" fontId="2" fillId="0" borderId="23" xfId="0" applyNumberFormat="1" applyFont="1" applyBorder="1" applyAlignment="1">
      <alignment horizontal="left" vertical="top" wrapText="1"/>
    </xf>
    <xf numFmtId="3" fontId="2" fillId="0" borderId="24" xfId="0" applyNumberFormat="1" applyFont="1" applyBorder="1" applyAlignment="1">
      <alignment horizontal="left" vertical="top" wrapText="1"/>
    </xf>
    <xf numFmtId="3" fontId="3" fillId="5" borderId="22" xfId="0" applyNumberFormat="1" applyFont="1" applyFill="1" applyBorder="1" applyAlignment="1">
      <alignment horizontal="left" vertical="top" wrapText="1"/>
    </xf>
    <xf numFmtId="3" fontId="3" fillId="5" borderId="23" xfId="0" applyNumberFormat="1" applyFont="1" applyFill="1" applyBorder="1" applyAlignment="1">
      <alignment horizontal="left" vertical="top" wrapText="1"/>
    </xf>
    <xf numFmtId="3" fontId="3" fillId="5" borderId="24" xfId="0" applyNumberFormat="1" applyFont="1" applyFill="1" applyBorder="1" applyAlignment="1">
      <alignment horizontal="left" vertical="top" wrapText="1"/>
    </xf>
    <xf numFmtId="49" fontId="3" fillId="4" borderId="29" xfId="0" applyNumberFormat="1" applyFont="1" applyFill="1" applyBorder="1" applyAlignment="1">
      <alignment horizontal="center" vertical="top"/>
    </xf>
    <xf numFmtId="49" fontId="3" fillId="5" borderId="11" xfId="0" applyNumberFormat="1" applyFont="1" applyFill="1" applyBorder="1" applyAlignment="1">
      <alignment horizontal="center" vertical="top"/>
    </xf>
    <xf numFmtId="49" fontId="3" fillId="6" borderId="1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left" vertical="top" wrapText="1"/>
    </xf>
    <xf numFmtId="3" fontId="1" fillId="0" borderId="20" xfId="0" applyNumberFormat="1" applyFont="1" applyBorder="1" applyAlignment="1">
      <alignment horizontal="left" vertical="top" wrapText="1"/>
    </xf>
    <xf numFmtId="164" fontId="4" fillId="6" borderId="11" xfId="0" applyNumberFormat="1" applyFont="1" applyFill="1" applyBorder="1" applyAlignment="1">
      <alignment horizontal="center" vertical="top"/>
    </xf>
    <xf numFmtId="3" fontId="3" fillId="0" borderId="44" xfId="0" applyNumberFormat="1" applyFont="1" applyBorder="1" applyAlignment="1">
      <alignment horizontal="center" vertical="center" textRotation="90" wrapText="1"/>
    </xf>
    <xf numFmtId="3" fontId="3" fillId="0" borderId="51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textRotation="90" wrapText="1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1" xfId="0" applyNumberFormat="1" applyFont="1" applyBorder="1" applyAlignment="1">
      <alignment horizontal="center" vertical="center" textRotation="90"/>
    </xf>
    <xf numFmtId="3" fontId="14" fillId="8" borderId="0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8" borderId="27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left" vertical="top" wrapText="1"/>
    </xf>
    <xf numFmtId="164" fontId="14" fillId="0" borderId="0" xfId="0" applyNumberFormat="1" applyFont="1" applyBorder="1" applyAlignment="1">
      <alignment horizontal="center" vertical="top" wrapText="1"/>
    </xf>
    <xf numFmtId="49" fontId="3" fillId="6" borderId="73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Border="1" applyAlignment="1">
      <alignment horizontal="center" vertical="center" textRotation="90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164" fontId="4" fillId="6" borderId="29" xfId="0" applyNumberFormat="1" applyFont="1" applyFill="1" applyBorder="1" applyAlignment="1">
      <alignment horizontal="center" vertical="top"/>
    </xf>
    <xf numFmtId="3" fontId="3" fillId="6" borderId="12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left" vertical="top" wrapText="1"/>
    </xf>
    <xf numFmtId="164" fontId="1" fillId="0" borderId="2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textRotation="90" wrapText="1"/>
    </xf>
    <xf numFmtId="3" fontId="4" fillId="0" borderId="29" xfId="0" applyNumberFormat="1" applyFont="1" applyBorder="1" applyAlignment="1">
      <alignment horizontal="center" vertical="center" textRotation="90" wrapText="1"/>
    </xf>
    <xf numFmtId="3" fontId="4" fillId="0" borderId="36" xfId="0" applyNumberFormat="1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8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Fill="1" applyBorder="1" applyAlignment="1">
      <alignment horizontal="left" vertical="top" wrapText="1"/>
    </xf>
    <xf numFmtId="3" fontId="4" fillId="0" borderId="53" xfId="0" applyNumberFormat="1" applyFont="1" applyFill="1" applyBorder="1" applyAlignment="1">
      <alignment horizontal="left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6" borderId="32" xfId="0" applyNumberFormat="1" applyFont="1" applyFill="1" applyBorder="1" applyAlignment="1">
      <alignment horizontal="left" vertical="top" wrapText="1"/>
    </xf>
    <xf numFmtId="3" fontId="12" fillId="0" borderId="35" xfId="0" applyNumberFormat="1" applyFont="1" applyBorder="1" applyAlignment="1">
      <alignment horizontal="center" vertical="center" textRotation="90" wrapText="1"/>
    </xf>
    <xf numFmtId="3" fontId="12" fillId="0" borderId="41" xfId="0" applyNumberFormat="1" applyFont="1" applyBorder="1" applyAlignment="1">
      <alignment horizontal="center" vertical="center" textRotation="90" wrapText="1"/>
    </xf>
    <xf numFmtId="3" fontId="12" fillId="0" borderId="43" xfId="0" applyNumberFormat="1" applyFont="1" applyBorder="1" applyAlignment="1">
      <alignment horizontal="center" vertical="center" textRotation="90" wrapText="1"/>
    </xf>
    <xf numFmtId="3" fontId="12" fillId="0" borderId="4" xfId="0" applyNumberFormat="1" applyFont="1" applyFill="1" applyBorder="1" applyAlignment="1">
      <alignment horizontal="center" vertical="center" textRotation="90" wrapText="1"/>
    </xf>
    <xf numFmtId="3" fontId="12" fillId="0" borderId="11" xfId="0" applyNumberFormat="1" applyFont="1" applyFill="1" applyBorder="1" applyAlignment="1">
      <alignment horizontal="center" vertical="center" textRotation="90" wrapText="1"/>
    </xf>
    <xf numFmtId="3" fontId="12" fillId="0" borderId="18" xfId="0" applyNumberFormat="1" applyFont="1" applyFill="1" applyBorder="1" applyAlignment="1">
      <alignment horizontal="center" vertical="center" textRotation="90" wrapText="1"/>
    </xf>
    <xf numFmtId="3" fontId="12" fillId="0" borderId="54" xfId="0" applyNumberFormat="1" applyFont="1" applyFill="1" applyBorder="1" applyAlignment="1">
      <alignment horizontal="center" vertical="center" textRotation="90"/>
    </xf>
    <xf numFmtId="3" fontId="12" fillId="0" borderId="11" xfId="0" applyNumberFormat="1" applyFont="1" applyFill="1" applyBorder="1" applyAlignment="1">
      <alignment horizontal="center" vertical="center" textRotation="90"/>
    </xf>
    <xf numFmtId="3" fontId="12" fillId="0" borderId="18" xfId="0" applyNumberFormat="1" applyFont="1" applyFill="1" applyBorder="1" applyAlignment="1">
      <alignment horizontal="center" vertical="center" textRotation="90"/>
    </xf>
    <xf numFmtId="3" fontId="12" fillId="0" borderId="4" xfId="0" applyNumberFormat="1" applyFont="1" applyFill="1" applyBorder="1" applyAlignment="1">
      <alignment horizontal="center" vertical="center" textRotation="90"/>
    </xf>
    <xf numFmtId="3" fontId="12" fillId="0" borderId="54" xfId="0" applyNumberFormat="1" applyFont="1" applyBorder="1" applyAlignment="1">
      <alignment horizontal="center" vertical="center" textRotation="90"/>
    </xf>
    <xf numFmtId="3" fontId="12" fillId="0" borderId="11" xfId="0" applyNumberFormat="1" applyFont="1" applyBorder="1" applyAlignment="1">
      <alignment horizontal="center" vertical="center" textRotation="90"/>
    </xf>
    <xf numFmtId="3" fontId="12" fillId="0" borderId="18" xfId="0" applyNumberFormat="1" applyFont="1" applyBorder="1" applyAlignment="1">
      <alignment horizontal="center" vertical="center" textRotation="90"/>
    </xf>
    <xf numFmtId="3" fontId="12" fillId="0" borderId="62" xfId="0" applyNumberFormat="1" applyFont="1" applyBorder="1" applyAlignment="1">
      <alignment horizontal="center" vertical="center" textRotation="90"/>
    </xf>
    <xf numFmtId="3" fontId="12" fillId="0" borderId="54" xfId="0" applyNumberFormat="1" applyFont="1" applyFill="1" applyBorder="1" applyAlignment="1">
      <alignment horizontal="center" vertical="center" textRotation="90" wrapText="1"/>
    </xf>
    <xf numFmtId="3" fontId="12" fillId="0" borderId="62" xfId="0" applyNumberFormat="1" applyFont="1" applyFill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42" xfId="0" applyNumberFormat="1" applyFont="1" applyBorder="1" applyAlignment="1">
      <alignment horizontal="center" vertical="top"/>
    </xf>
    <xf numFmtId="3" fontId="1" fillId="8" borderId="35" xfId="0" applyNumberFormat="1" applyFont="1" applyFill="1" applyBorder="1" applyAlignment="1">
      <alignment horizontal="center" vertical="top" wrapText="1"/>
    </xf>
    <xf numFmtId="3" fontId="17" fillId="0" borderId="52" xfId="0" applyNumberFormat="1" applyFont="1" applyFill="1" applyBorder="1" applyAlignment="1">
      <alignment horizontal="left" vertical="top" wrapText="1"/>
    </xf>
    <xf numFmtId="3" fontId="17" fillId="0" borderId="20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center" textRotation="90" wrapText="1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4" fillId="8" borderId="52" xfId="0" applyNumberFormat="1" applyFont="1" applyFill="1" applyBorder="1" applyAlignment="1">
      <alignment horizontal="center" vertical="top" wrapText="1"/>
    </xf>
    <xf numFmtId="3" fontId="4" fillId="8" borderId="12" xfId="0" applyNumberFormat="1" applyFont="1" applyFill="1" applyBorder="1" applyAlignment="1">
      <alignment horizontal="center" vertical="top" wrapText="1"/>
    </xf>
    <xf numFmtId="3" fontId="3" fillId="7" borderId="65" xfId="0" applyNumberFormat="1" applyFont="1" applyFill="1" applyBorder="1" applyAlignment="1">
      <alignment horizontal="right" vertical="top"/>
    </xf>
    <xf numFmtId="3" fontId="3" fillId="7" borderId="1" xfId="0" applyNumberFormat="1" applyFont="1" applyFill="1" applyBorder="1" applyAlignment="1">
      <alignment horizontal="right" vertical="top"/>
    </xf>
    <xf numFmtId="3" fontId="3" fillId="7" borderId="37" xfId="0" applyNumberFormat="1" applyFont="1" applyFill="1" applyBorder="1" applyAlignment="1">
      <alignment horizontal="right" vertical="top"/>
    </xf>
    <xf numFmtId="3" fontId="5" fillId="8" borderId="0" xfId="0" applyNumberFormat="1" applyFont="1" applyFill="1" applyBorder="1" applyAlignment="1">
      <alignment horizontal="center" vertical="top" wrapText="1"/>
    </xf>
    <xf numFmtId="3" fontId="5" fillId="8" borderId="26" xfId="0" applyNumberFormat="1" applyFont="1" applyFill="1" applyBorder="1" applyAlignment="1">
      <alignment horizontal="center" vertical="top" wrapText="1"/>
    </xf>
    <xf numFmtId="3" fontId="4" fillId="8" borderId="5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3" fillId="0" borderId="44" xfId="0" applyNumberFormat="1" applyFont="1" applyFill="1" applyBorder="1" applyAlignment="1">
      <alignment horizontal="center" vertical="top" wrapText="1"/>
    </xf>
    <xf numFmtId="3" fontId="3" fillId="0" borderId="45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20" xfId="0" applyNumberFormat="1" applyFont="1" applyFill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center" textRotation="90" wrapText="1"/>
    </xf>
    <xf numFmtId="3" fontId="3" fillId="0" borderId="29" xfId="0" applyNumberFormat="1" applyFont="1" applyFill="1" applyBorder="1" applyAlignment="1">
      <alignment horizontal="center" vertical="center" textRotation="90" wrapText="1"/>
    </xf>
    <xf numFmtId="3" fontId="3" fillId="0" borderId="25" xfId="0" applyNumberFormat="1" applyFont="1" applyFill="1" applyBorder="1" applyAlignment="1">
      <alignment horizontal="center" vertical="center" textRotation="90" wrapText="1"/>
    </xf>
    <xf numFmtId="3" fontId="17" fillId="8" borderId="12" xfId="0" applyNumberFormat="1" applyFont="1" applyFill="1" applyBorder="1" applyAlignment="1">
      <alignment horizontal="left" vertical="top" wrapText="1"/>
    </xf>
    <xf numFmtId="3" fontId="17" fillId="8" borderId="20" xfId="0" applyNumberFormat="1" applyFont="1" applyFill="1" applyBorder="1" applyAlignment="1">
      <alignment horizontal="left" vertical="top" wrapText="1"/>
    </xf>
    <xf numFmtId="3" fontId="14" fillId="0" borderId="0" xfId="0" applyNumberFormat="1" applyFont="1" applyBorder="1" applyAlignment="1">
      <alignment horizontal="center" vertical="top" wrapText="1"/>
    </xf>
    <xf numFmtId="3" fontId="1" fillId="8" borderId="52" xfId="0" applyNumberFormat="1" applyFont="1" applyFill="1" applyBorder="1" applyAlignment="1">
      <alignment horizontal="center" vertical="top" wrapText="1"/>
    </xf>
    <xf numFmtId="3" fontId="1" fillId="8" borderId="12" xfId="0" applyNumberFormat="1" applyFont="1" applyFill="1" applyBorder="1" applyAlignment="1">
      <alignment horizontal="center" vertical="top" wrapText="1"/>
    </xf>
    <xf numFmtId="3" fontId="1" fillId="8" borderId="20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Border="1" applyAlignment="1">
      <alignment horizontal="center" vertical="center" textRotation="90"/>
    </xf>
    <xf numFmtId="3" fontId="3" fillId="0" borderId="29" xfId="0" applyNumberFormat="1" applyFont="1" applyBorder="1" applyAlignment="1">
      <alignment horizontal="center" vertical="center" textRotation="90"/>
    </xf>
    <xf numFmtId="3" fontId="4" fillId="0" borderId="5" xfId="0" applyNumberFormat="1" applyFont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3" fontId="4" fillId="0" borderId="20" xfId="0" applyNumberFormat="1" applyFont="1" applyBorder="1" applyAlignment="1">
      <alignment horizontal="center" vertical="top" wrapText="1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24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67" xfId="0" applyNumberFormat="1" applyFont="1" applyFill="1" applyBorder="1" applyAlignment="1">
      <alignment horizontal="left" vertical="top" wrapText="1"/>
    </xf>
    <xf numFmtId="3" fontId="1" fillId="0" borderId="55" xfId="0" applyNumberFormat="1" applyFont="1" applyBorder="1" applyAlignment="1">
      <alignment horizontal="center" vertical="center" textRotation="90"/>
    </xf>
    <xf numFmtId="3" fontId="1" fillId="0" borderId="43" xfId="0" applyNumberFormat="1" applyFont="1" applyBorder="1" applyAlignment="1">
      <alignment horizontal="center" vertical="center" textRotation="90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50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1" fillId="0" borderId="55" xfId="0" applyNumberFormat="1" applyFont="1" applyFill="1" applyBorder="1" applyAlignment="1">
      <alignment horizontal="center" vertical="top"/>
    </xf>
    <xf numFmtId="49" fontId="3" fillId="6" borderId="11" xfId="0" applyNumberFormat="1" applyFont="1" applyFill="1" applyBorder="1" applyAlignment="1">
      <alignment horizontal="center" vertical="top" wrapText="1"/>
    </xf>
    <xf numFmtId="3" fontId="5" fillId="8" borderId="58" xfId="0" applyNumberFormat="1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14"/>
  <sheetViews>
    <sheetView tabSelected="1" zoomScaleNormal="100" zoomScaleSheetLayoutView="70" workbookViewId="0">
      <selection activeCell="W8" sqref="W8"/>
    </sheetView>
  </sheetViews>
  <sheetFormatPr defaultColWidth="9.140625" defaultRowHeight="12.75" x14ac:dyDescent="0.2"/>
  <cols>
    <col min="1" max="1" width="3.140625" style="168" customWidth="1"/>
    <col min="2" max="2" width="3.140625" style="699" customWidth="1"/>
    <col min="3" max="3" width="3.140625" style="168" customWidth="1"/>
    <col min="4" max="4" width="28.7109375" style="168" customWidth="1"/>
    <col min="5" max="6" width="3" style="168" customWidth="1"/>
    <col min="7" max="10" width="8.140625" style="168" customWidth="1"/>
    <col min="11" max="11" width="24.7109375" style="168" customWidth="1"/>
    <col min="12" max="14" width="4.85546875" style="168" customWidth="1"/>
    <col min="15" max="16" width="10.28515625" style="168" bestFit="1" customWidth="1"/>
    <col min="17" max="16384" width="9.140625" style="168"/>
  </cols>
  <sheetData>
    <row r="1" spans="1:16" s="541" customFormat="1" ht="45.75" customHeight="1" x14ac:dyDescent="0.25">
      <c r="A1" s="537"/>
      <c r="B1" s="540"/>
      <c r="C1" s="537"/>
      <c r="D1" s="537"/>
      <c r="E1" s="538"/>
      <c r="F1" s="539"/>
      <c r="G1" s="540"/>
      <c r="H1" s="537"/>
      <c r="I1" s="537"/>
      <c r="J1" s="870" t="s">
        <v>181</v>
      </c>
      <c r="K1" s="870"/>
      <c r="L1" s="870"/>
      <c r="M1" s="870"/>
      <c r="N1" s="870"/>
    </row>
    <row r="2" spans="1:16" s="1" customFormat="1" ht="12.75" customHeight="1" x14ac:dyDescent="0.2">
      <c r="A2" s="1051" t="s">
        <v>126</v>
      </c>
      <c r="B2" s="1051"/>
      <c r="C2" s="1051"/>
      <c r="D2" s="1051"/>
      <c r="E2" s="1051"/>
      <c r="F2" s="1051"/>
      <c r="G2" s="1051"/>
      <c r="H2" s="1051"/>
      <c r="I2" s="1051"/>
      <c r="J2" s="1051"/>
      <c r="K2" s="1051"/>
      <c r="L2" s="1051"/>
      <c r="M2" s="1051"/>
      <c r="N2" s="1051"/>
      <c r="O2" s="165"/>
      <c r="P2" s="1" t="s">
        <v>93</v>
      </c>
    </row>
    <row r="3" spans="1:16" s="1" customFormat="1" ht="12.75" customHeight="1" x14ac:dyDescent="0.2">
      <c r="A3" s="1052" t="s">
        <v>0</v>
      </c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  <c r="O3" s="165"/>
    </row>
    <row r="4" spans="1:16" s="1" customFormat="1" x14ac:dyDescent="0.2">
      <c r="A4" s="1053" t="s">
        <v>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  <c r="N4" s="1053"/>
      <c r="O4" s="166"/>
    </row>
    <row r="5" spans="1:16" s="1" customFormat="1" ht="13.5" thickBot="1" x14ac:dyDescent="0.25">
      <c r="A5" s="2"/>
      <c r="B5" s="2"/>
      <c r="C5" s="2"/>
      <c r="D5" s="706"/>
      <c r="E5" s="706"/>
      <c r="F5" s="706"/>
      <c r="G5" s="706"/>
      <c r="H5" s="3"/>
      <c r="I5" s="3"/>
      <c r="J5" s="3"/>
      <c r="K5" s="337"/>
      <c r="L5" s="1054" t="s">
        <v>2</v>
      </c>
      <c r="M5" s="1054"/>
      <c r="N5" s="1054"/>
      <c r="O5" s="706"/>
    </row>
    <row r="6" spans="1:16" s="1" customFormat="1" ht="18" customHeight="1" x14ac:dyDescent="0.2">
      <c r="A6" s="1055" t="s">
        <v>3</v>
      </c>
      <c r="B6" s="1059" t="s">
        <v>4</v>
      </c>
      <c r="C6" s="1059" t="s">
        <v>5</v>
      </c>
      <c r="D6" s="1063" t="s">
        <v>6</v>
      </c>
      <c r="E6" s="1066" t="s">
        <v>7</v>
      </c>
      <c r="F6" s="1026" t="s">
        <v>8</v>
      </c>
      <c r="G6" s="1026" t="s">
        <v>9</v>
      </c>
      <c r="H6" s="1029" t="s">
        <v>127</v>
      </c>
      <c r="I6" s="1032" t="s">
        <v>128</v>
      </c>
      <c r="J6" s="1035" t="s">
        <v>129</v>
      </c>
      <c r="K6" s="1038" t="s">
        <v>10</v>
      </c>
      <c r="L6" s="1039"/>
      <c r="M6" s="1039"/>
      <c r="N6" s="1040"/>
    </row>
    <row r="7" spans="1:16" s="1" customFormat="1" ht="22.5" customHeight="1" x14ac:dyDescent="0.2">
      <c r="A7" s="1056"/>
      <c r="B7" s="1060"/>
      <c r="C7" s="1060"/>
      <c r="D7" s="1064"/>
      <c r="E7" s="1067"/>
      <c r="F7" s="1027"/>
      <c r="G7" s="1027"/>
      <c r="H7" s="1030"/>
      <c r="I7" s="1033"/>
      <c r="J7" s="1036"/>
      <c r="K7" s="1041" t="s">
        <v>6</v>
      </c>
      <c r="L7" s="1044" t="s">
        <v>11</v>
      </c>
      <c r="M7" s="1045"/>
      <c r="N7" s="1046"/>
    </row>
    <row r="8" spans="1:16" s="1" customFormat="1" ht="22.5" customHeight="1" x14ac:dyDescent="0.2">
      <c r="A8" s="1057"/>
      <c r="B8" s="1061"/>
      <c r="C8" s="1061"/>
      <c r="D8" s="1064"/>
      <c r="E8" s="1067"/>
      <c r="F8" s="1027"/>
      <c r="G8" s="1027"/>
      <c r="H8" s="1030"/>
      <c r="I8" s="1033"/>
      <c r="J8" s="1036"/>
      <c r="K8" s="1042"/>
      <c r="L8" s="1047" t="s">
        <v>12</v>
      </c>
      <c r="M8" s="1049" t="s">
        <v>130</v>
      </c>
      <c r="N8" s="1073" t="s">
        <v>131</v>
      </c>
    </row>
    <row r="9" spans="1:16" s="1" customFormat="1" ht="83.25" customHeight="1" thickBot="1" x14ac:dyDescent="0.25">
      <c r="A9" s="1058"/>
      <c r="B9" s="1062"/>
      <c r="C9" s="1062"/>
      <c r="D9" s="1065"/>
      <c r="E9" s="1068"/>
      <c r="F9" s="1028"/>
      <c r="G9" s="1028"/>
      <c r="H9" s="1031"/>
      <c r="I9" s="1034"/>
      <c r="J9" s="1037"/>
      <c r="K9" s="1043"/>
      <c r="L9" s="1048"/>
      <c r="M9" s="1050"/>
      <c r="N9" s="1074"/>
    </row>
    <row r="10" spans="1:16" s="1" customFormat="1" ht="18" customHeight="1" thickBot="1" x14ac:dyDescent="0.25">
      <c r="A10" s="1075" t="s">
        <v>13</v>
      </c>
      <c r="B10" s="1076"/>
      <c r="C10" s="1076"/>
      <c r="D10" s="1076"/>
      <c r="E10" s="1076"/>
      <c r="F10" s="1076"/>
      <c r="G10" s="1076"/>
      <c r="H10" s="1077"/>
      <c r="I10" s="1076"/>
      <c r="J10" s="1076"/>
      <c r="K10" s="1076"/>
      <c r="L10" s="1076"/>
      <c r="M10" s="1076"/>
      <c r="N10" s="1078"/>
    </row>
    <row r="11" spans="1:16" s="1" customFormat="1" ht="13.5" thickBot="1" x14ac:dyDescent="0.25">
      <c r="A11" s="1079" t="s">
        <v>14</v>
      </c>
      <c r="B11" s="1080"/>
      <c r="C11" s="1080"/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1"/>
    </row>
    <row r="12" spans="1:16" s="1" customFormat="1" ht="26.25" customHeight="1" thickBot="1" x14ac:dyDescent="0.25">
      <c r="A12" s="4" t="s">
        <v>15</v>
      </c>
      <c r="B12" s="1082" t="s">
        <v>16</v>
      </c>
      <c r="C12" s="1082"/>
      <c r="D12" s="1082"/>
      <c r="E12" s="1082"/>
      <c r="F12" s="1082"/>
      <c r="G12" s="1082"/>
      <c r="H12" s="1083"/>
      <c r="I12" s="1083"/>
      <c r="J12" s="1083"/>
      <c r="K12" s="1083"/>
      <c r="L12" s="1083"/>
      <c r="M12" s="1083"/>
      <c r="N12" s="1084"/>
    </row>
    <row r="13" spans="1:16" s="1" customFormat="1" ht="16.5" customHeight="1" thickBot="1" x14ac:dyDescent="0.25">
      <c r="A13" s="713" t="s">
        <v>15</v>
      </c>
      <c r="B13" s="693" t="s">
        <v>15</v>
      </c>
      <c r="C13" s="1085" t="s">
        <v>17</v>
      </c>
      <c r="D13" s="1086"/>
      <c r="E13" s="1086"/>
      <c r="F13" s="1086"/>
      <c r="G13" s="1086"/>
      <c r="H13" s="1086"/>
      <c r="I13" s="1086"/>
      <c r="J13" s="1086"/>
      <c r="K13" s="1086"/>
      <c r="L13" s="1086"/>
      <c r="M13" s="1086"/>
      <c r="N13" s="1087"/>
    </row>
    <row r="14" spans="1:16" s="1" customFormat="1" ht="40.5" customHeight="1" x14ac:dyDescent="0.2">
      <c r="A14" s="1069" t="s">
        <v>15</v>
      </c>
      <c r="B14" s="943" t="s">
        <v>15</v>
      </c>
      <c r="C14" s="1071" t="s">
        <v>15</v>
      </c>
      <c r="D14" s="1022" t="s">
        <v>18</v>
      </c>
      <c r="E14" s="1024" t="s">
        <v>91</v>
      </c>
      <c r="F14" s="1007" t="s">
        <v>19</v>
      </c>
      <c r="G14" s="6" t="s">
        <v>20</v>
      </c>
      <c r="H14" s="7">
        <f>4+1.8</f>
        <v>5.8</v>
      </c>
      <c r="I14" s="8">
        <v>4</v>
      </c>
      <c r="J14" s="338">
        <v>4</v>
      </c>
      <c r="K14" s="339" t="s">
        <v>95</v>
      </c>
      <c r="L14" s="340">
        <v>40</v>
      </c>
      <c r="M14" s="341">
        <v>40</v>
      </c>
      <c r="N14" s="342">
        <v>40</v>
      </c>
    </row>
    <row r="15" spans="1:16" s="1" customFormat="1" ht="28.5" customHeight="1" x14ac:dyDescent="0.2">
      <c r="A15" s="1088"/>
      <c r="B15" s="1089"/>
      <c r="C15" s="1072"/>
      <c r="D15" s="1023"/>
      <c r="E15" s="901"/>
      <c r="F15" s="1017"/>
      <c r="G15" s="72" t="s">
        <v>20</v>
      </c>
      <c r="H15" s="50">
        <v>46</v>
      </c>
      <c r="I15" s="178"/>
      <c r="J15" s="139"/>
      <c r="K15" s="904" t="s">
        <v>96</v>
      </c>
      <c r="L15" s="968">
        <v>1</v>
      </c>
      <c r="M15" s="968"/>
      <c r="N15" s="1020"/>
    </row>
    <row r="16" spans="1:16" s="1" customFormat="1" ht="13.5" thickBot="1" x14ac:dyDescent="0.25">
      <c r="A16" s="1070"/>
      <c r="B16" s="944"/>
      <c r="C16" s="1090"/>
      <c r="D16" s="1002"/>
      <c r="E16" s="1025"/>
      <c r="F16" s="1018"/>
      <c r="G16" s="9" t="s">
        <v>21</v>
      </c>
      <c r="H16" s="10">
        <f>SUM(H14:H15)</f>
        <v>51.8</v>
      </c>
      <c r="I16" s="10">
        <f t="shared" ref="I16:J16" si="0">SUM(I14:I15)</f>
        <v>4</v>
      </c>
      <c r="J16" s="10">
        <f t="shared" si="0"/>
        <v>4</v>
      </c>
      <c r="K16" s="987"/>
      <c r="L16" s="1019"/>
      <c r="M16" s="1019"/>
      <c r="N16" s="1021"/>
    </row>
    <row r="17" spans="1:18" s="1" customFormat="1" ht="40.5" customHeight="1" x14ac:dyDescent="0.2">
      <c r="A17" s="1069" t="s">
        <v>15</v>
      </c>
      <c r="B17" s="943" t="s">
        <v>15</v>
      </c>
      <c r="C17" s="1071" t="s">
        <v>22</v>
      </c>
      <c r="D17" s="1022" t="s">
        <v>86</v>
      </c>
      <c r="E17" s="1024"/>
      <c r="F17" s="1007" t="s">
        <v>19</v>
      </c>
      <c r="G17" s="11" t="s">
        <v>20</v>
      </c>
      <c r="H17" s="7">
        <v>3</v>
      </c>
      <c r="I17" s="8">
        <v>3</v>
      </c>
      <c r="J17" s="7">
        <v>3</v>
      </c>
      <c r="K17" s="38" t="s">
        <v>23</v>
      </c>
      <c r="L17" s="340">
        <v>10</v>
      </c>
      <c r="M17" s="341">
        <v>10</v>
      </c>
      <c r="N17" s="342">
        <v>10</v>
      </c>
    </row>
    <row r="18" spans="1:18" s="1" customFormat="1" ht="15.75" customHeight="1" thickBot="1" x14ac:dyDescent="0.25">
      <c r="A18" s="1070"/>
      <c r="B18" s="944"/>
      <c r="C18" s="1072"/>
      <c r="D18" s="1023"/>
      <c r="E18" s="901"/>
      <c r="F18" s="1008"/>
      <c r="G18" s="13" t="s">
        <v>21</v>
      </c>
      <c r="H18" s="343">
        <f>+H17</f>
        <v>3</v>
      </c>
      <c r="I18" s="180">
        <f t="shared" ref="I18:J18" si="1">+I17</f>
        <v>3</v>
      </c>
      <c r="J18" s="343">
        <f t="shared" si="1"/>
        <v>3</v>
      </c>
      <c r="K18" s="57"/>
      <c r="L18" s="344"/>
      <c r="M18" s="718"/>
      <c r="N18" s="346"/>
    </row>
    <row r="19" spans="1:18" s="1" customFormat="1" ht="13.5" thickBot="1" x14ac:dyDescent="0.25">
      <c r="A19" s="15" t="s">
        <v>15</v>
      </c>
      <c r="B19" s="16" t="s">
        <v>15</v>
      </c>
      <c r="C19" s="1009" t="s">
        <v>25</v>
      </c>
      <c r="D19" s="929"/>
      <c r="E19" s="929"/>
      <c r="F19" s="929"/>
      <c r="G19" s="1010"/>
      <c r="H19" s="347">
        <f>H18+H16</f>
        <v>54.8</v>
      </c>
      <c r="I19" s="347">
        <f t="shared" ref="I19:J19" si="2">I18+I16</f>
        <v>7</v>
      </c>
      <c r="J19" s="347">
        <f t="shared" si="2"/>
        <v>7</v>
      </c>
      <c r="K19" s="1011"/>
      <c r="L19" s="1012"/>
      <c r="M19" s="1012"/>
      <c r="N19" s="1013"/>
    </row>
    <row r="20" spans="1:18" s="1" customFormat="1" ht="13.5" thickBot="1" x14ac:dyDescent="0.25">
      <c r="A20" s="15" t="s">
        <v>15</v>
      </c>
      <c r="B20" s="19" t="s">
        <v>22</v>
      </c>
      <c r="C20" s="1014" t="s">
        <v>26</v>
      </c>
      <c r="D20" s="891"/>
      <c r="E20" s="891"/>
      <c r="F20" s="891"/>
      <c r="G20" s="891"/>
      <c r="H20" s="891"/>
      <c r="I20" s="891"/>
      <c r="J20" s="891"/>
      <c r="K20" s="891"/>
      <c r="L20" s="891"/>
      <c r="M20" s="891"/>
      <c r="N20" s="893"/>
    </row>
    <row r="21" spans="1:18" s="1" customFormat="1" ht="19.5" customHeight="1" x14ac:dyDescent="0.2">
      <c r="A21" s="20" t="s">
        <v>15</v>
      </c>
      <c r="B21" s="708" t="s">
        <v>22</v>
      </c>
      <c r="C21" s="23" t="s">
        <v>15</v>
      </c>
      <c r="D21" s="1015" t="s">
        <v>27</v>
      </c>
      <c r="E21" s="24"/>
      <c r="F21" s="147">
        <v>2</v>
      </c>
      <c r="G21" s="148" t="s">
        <v>28</v>
      </c>
      <c r="H21" s="150">
        <v>225.4</v>
      </c>
      <c r="I21" s="348">
        <v>225.4</v>
      </c>
      <c r="J21" s="348">
        <v>225.4</v>
      </c>
      <c r="K21" s="994" t="s">
        <v>35</v>
      </c>
      <c r="L21" s="349">
        <v>14.3</v>
      </c>
      <c r="M21" s="349">
        <v>14.3</v>
      </c>
      <c r="N21" s="350">
        <v>14.3</v>
      </c>
      <c r="O21" s="22"/>
      <c r="R21" s="28"/>
    </row>
    <row r="22" spans="1:18" s="1" customFormat="1" ht="21.75" customHeight="1" x14ac:dyDescent="0.2">
      <c r="A22" s="245"/>
      <c r="B22" s="714"/>
      <c r="C22" s="23"/>
      <c r="D22" s="1016"/>
      <c r="E22" s="24"/>
      <c r="F22" s="25"/>
      <c r="G22" s="128" t="s">
        <v>20</v>
      </c>
      <c r="H22" s="151">
        <f>3464+61.5</f>
        <v>3525.5</v>
      </c>
      <c r="I22" s="351">
        <v>3460.5</v>
      </c>
      <c r="J22" s="351">
        <v>3460.5</v>
      </c>
      <c r="K22" s="905"/>
      <c r="L22" s="352"/>
      <c r="M22" s="352"/>
      <c r="N22" s="131"/>
      <c r="O22" s="22"/>
    </row>
    <row r="23" spans="1:18" s="1" customFormat="1" ht="18" customHeight="1" x14ac:dyDescent="0.2">
      <c r="A23" s="245"/>
      <c r="B23" s="714"/>
      <c r="C23" s="23"/>
      <c r="D23" s="26" t="s">
        <v>30</v>
      </c>
      <c r="E23" s="24"/>
      <c r="F23" s="25"/>
      <c r="G23" s="128" t="s">
        <v>82</v>
      </c>
      <c r="H23" s="151">
        <v>62.4</v>
      </c>
      <c r="I23" s="351"/>
      <c r="J23" s="351"/>
      <c r="K23" s="904" t="s">
        <v>29</v>
      </c>
      <c r="L23" s="353">
        <v>3000</v>
      </c>
      <c r="M23" s="353">
        <v>3000</v>
      </c>
      <c r="N23" s="354">
        <v>3000</v>
      </c>
      <c r="O23" s="22"/>
    </row>
    <row r="24" spans="1:18" s="1" customFormat="1" ht="16.5" customHeight="1" x14ac:dyDescent="0.2">
      <c r="A24" s="245"/>
      <c r="B24" s="714"/>
      <c r="C24" s="23"/>
      <c r="D24" s="26" t="s">
        <v>31</v>
      </c>
      <c r="E24" s="24"/>
      <c r="F24" s="25"/>
      <c r="G24" s="27"/>
      <c r="H24" s="50"/>
      <c r="I24" s="178"/>
      <c r="J24" s="178"/>
      <c r="K24" s="996"/>
      <c r="L24" s="355"/>
      <c r="M24" s="355"/>
      <c r="N24" s="356"/>
      <c r="O24" s="22"/>
    </row>
    <row r="25" spans="1:18" s="1" customFormat="1" ht="28.5" customHeight="1" x14ac:dyDescent="0.2">
      <c r="A25" s="245"/>
      <c r="B25" s="714"/>
      <c r="C25" s="23"/>
      <c r="D25" s="26" t="s">
        <v>32</v>
      </c>
      <c r="E25" s="24"/>
      <c r="F25" s="25"/>
      <c r="G25" s="27"/>
      <c r="H25" s="50"/>
      <c r="I25" s="178"/>
      <c r="J25" s="178"/>
      <c r="K25" s="721"/>
      <c r="L25" s="357"/>
      <c r="M25" s="355"/>
      <c r="N25" s="356"/>
      <c r="O25" s="22"/>
      <c r="P25" s="28"/>
      <c r="R25" s="28"/>
    </row>
    <row r="26" spans="1:18" s="1" customFormat="1" ht="28.5" customHeight="1" x14ac:dyDescent="0.2">
      <c r="A26" s="245"/>
      <c r="B26" s="714"/>
      <c r="C26" s="23"/>
      <c r="D26" s="26" t="s">
        <v>33</v>
      </c>
      <c r="E26" s="24"/>
      <c r="F26" s="25"/>
      <c r="G26" s="27"/>
      <c r="H26" s="50"/>
      <c r="I26" s="178"/>
      <c r="J26" s="178"/>
      <c r="K26" s="721"/>
      <c r="L26" s="357"/>
      <c r="M26" s="355"/>
      <c r="N26" s="356"/>
      <c r="O26" s="22"/>
    </row>
    <row r="27" spans="1:18" s="1" customFormat="1" ht="27" customHeight="1" x14ac:dyDescent="0.2">
      <c r="A27" s="245"/>
      <c r="B27" s="714"/>
      <c r="C27" s="23"/>
      <c r="D27" s="26" t="s">
        <v>132</v>
      </c>
      <c r="E27" s="358"/>
      <c r="F27" s="25"/>
      <c r="G27" s="27"/>
      <c r="H27" s="50"/>
      <c r="I27" s="178"/>
      <c r="J27" s="178"/>
      <c r="K27" s="721"/>
      <c r="L27" s="357"/>
      <c r="M27" s="355"/>
      <c r="N27" s="356"/>
      <c r="O27" s="22"/>
      <c r="P27" s="28"/>
    </row>
    <row r="28" spans="1:18" s="1" customFormat="1" ht="30" customHeight="1" x14ac:dyDescent="0.2">
      <c r="A28" s="245"/>
      <c r="B28" s="714"/>
      <c r="C28" s="23"/>
      <c r="D28" s="159" t="s">
        <v>97</v>
      </c>
      <c r="E28" s="24"/>
      <c r="F28" s="25"/>
      <c r="G28" s="359"/>
      <c r="H28" s="360"/>
      <c r="I28" s="178"/>
      <c r="J28" s="178"/>
      <c r="K28" s="996"/>
      <c r="L28" s="352"/>
      <c r="M28" s="352"/>
      <c r="N28" s="131"/>
      <c r="P28" s="28"/>
      <c r="Q28" s="28"/>
    </row>
    <row r="29" spans="1:18" s="1" customFormat="1" ht="29.25" customHeight="1" x14ac:dyDescent="0.2">
      <c r="A29" s="245"/>
      <c r="B29" s="714"/>
      <c r="C29" s="23"/>
      <c r="D29" s="1001" t="s">
        <v>109</v>
      </c>
      <c r="E29" s="24"/>
      <c r="F29" s="176"/>
      <c r="G29" s="132"/>
      <c r="H29" s="50"/>
      <c r="I29" s="50"/>
      <c r="J29" s="178"/>
      <c r="K29" s="996"/>
      <c r="L29" s="352"/>
      <c r="M29" s="352"/>
      <c r="N29" s="131"/>
      <c r="P29" s="28"/>
      <c r="Q29" s="28"/>
      <c r="R29" s="28"/>
    </row>
    <row r="30" spans="1:18" s="1" customFormat="1" ht="15.75" customHeight="1" thickBot="1" x14ac:dyDescent="0.25">
      <c r="A30" s="29"/>
      <c r="B30" s="709"/>
      <c r="C30" s="30"/>
      <c r="D30" s="1002"/>
      <c r="E30" s="361"/>
      <c r="F30" s="177"/>
      <c r="G30" s="31" t="s">
        <v>21</v>
      </c>
      <c r="H30" s="32">
        <f>SUM(H21:H29)</f>
        <v>3813.3</v>
      </c>
      <c r="I30" s="32">
        <f>SUM(I21:I29)</f>
        <v>3685.9</v>
      </c>
      <c r="J30" s="32">
        <f t="shared" ref="J30" si="3">SUM(J21:J29)</f>
        <v>3685.9</v>
      </c>
      <c r="K30" s="987"/>
      <c r="L30" s="362"/>
      <c r="M30" s="718"/>
      <c r="N30" s="346"/>
      <c r="O30" s="22"/>
    </row>
    <row r="31" spans="1:18" s="1" customFormat="1" ht="17.25" customHeight="1" x14ac:dyDescent="0.2">
      <c r="A31" s="33" t="s">
        <v>15</v>
      </c>
      <c r="B31" s="708" t="s">
        <v>22</v>
      </c>
      <c r="C31" s="21" t="s">
        <v>22</v>
      </c>
      <c r="D31" s="988" t="s">
        <v>36</v>
      </c>
      <c r="E31" s="1004"/>
      <c r="F31" s="36" t="s">
        <v>19</v>
      </c>
      <c r="G31" s="37" t="s">
        <v>20</v>
      </c>
      <c r="H31" s="181">
        <v>462.8</v>
      </c>
      <c r="I31" s="363">
        <v>462.8</v>
      </c>
      <c r="J31" s="181">
        <v>462.8</v>
      </c>
      <c r="K31" s="38" t="s">
        <v>37</v>
      </c>
      <c r="L31" s="728">
        <v>60</v>
      </c>
      <c r="M31" s="728">
        <v>60</v>
      </c>
      <c r="N31" s="750">
        <v>60</v>
      </c>
      <c r="P31" s="28"/>
    </row>
    <row r="32" spans="1:18" s="1" customFormat="1" ht="17.25" customHeight="1" x14ac:dyDescent="0.2">
      <c r="A32" s="45"/>
      <c r="B32" s="714"/>
      <c r="C32" s="23"/>
      <c r="D32" s="1003"/>
      <c r="E32" s="1005"/>
      <c r="F32" s="230"/>
      <c r="G32" s="128" t="s">
        <v>56</v>
      </c>
      <c r="H32" s="151">
        <v>15.5</v>
      </c>
      <c r="I32" s="351">
        <v>15.5</v>
      </c>
      <c r="J32" s="351">
        <v>15.5</v>
      </c>
      <c r="K32" s="251"/>
      <c r="L32" s="365"/>
      <c r="M32" s="365"/>
      <c r="N32" s="366"/>
      <c r="P32" s="28"/>
    </row>
    <row r="33" spans="1:19" s="1" customFormat="1" ht="29.25" customHeight="1" x14ac:dyDescent="0.2">
      <c r="A33" s="39"/>
      <c r="B33" s="694"/>
      <c r="C33" s="41"/>
      <c r="D33" s="42" t="s">
        <v>38</v>
      </c>
      <c r="E33" s="1005"/>
      <c r="F33" s="43"/>
      <c r="G33" s="27"/>
      <c r="H33" s="745"/>
      <c r="I33" s="723"/>
      <c r="J33" s="367"/>
      <c r="K33" s="251"/>
      <c r="L33" s="365"/>
      <c r="M33" s="365"/>
      <c r="N33" s="366"/>
      <c r="R33" s="28"/>
    </row>
    <row r="34" spans="1:19" s="1" customFormat="1" ht="42.75" customHeight="1" x14ac:dyDescent="0.2">
      <c r="A34" s="45"/>
      <c r="B34" s="714"/>
      <c r="C34" s="47"/>
      <c r="D34" s="48" t="s">
        <v>39</v>
      </c>
      <c r="E34" s="1005"/>
      <c r="F34" s="49"/>
      <c r="G34" s="27"/>
      <c r="H34" s="1006"/>
      <c r="I34" s="1006"/>
      <c r="J34" s="1006"/>
      <c r="K34" s="251"/>
      <c r="L34" s="365"/>
      <c r="M34" s="365"/>
      <c r="N34" s="366"/>
      <c r="P34" s="28"/>
      <c r="Q34" s="28" t="s">
        <v>93</v>
      </c>
      <c r="R34" s="28"/>
    </row>
    <row r="35" spans="1:19" s="1" customFormat="1" ht="42" customHeight="1" x14ac:dyDescent="0.2">
      <c r="A35" s="45"/>
      <c r="B35" s="714"/>
      <c r="C35" s="23"/>
      <c r="D35" s="48" t="s">
        <v>133</v>
      </c>
      <c r="E35" s="368"/>
      <c r="F35" s="49"/>
      <c r="G35" s="220"/>
      <c r="H35" s="1006"/>
      <c r="I35" s="1006"/>
      <c r="J35" s="1006"/>
      <c r="K35" s="251"/>
      <c r="L35" s="365"/>
      <c r="M35" s="365"/>
      <c r="N35" s="366"/>
      <c r="P35" s="28"/>
      <c r="Q35" s="28"/>
      <c r="R35" s="28"/>
    </row>
    <row r="36" spans="1:19" s="1" customFormat="1" ht="28.5" customHeight="1" x14ac:dyDescent="0.2">
      <c r="A36" s="45"/>
      <c r="B36" s="714"/>
      <c r="C36" s="23"/>
      <c r="D36" s="51" t="s">
        <v>40</v>
      </c>
      <c r="E36" s="722"/>
      <c r="F36" s="49"/>
      <c r="G36" s="27"/>
      <c r="H36" s="745"/>
      <c r="I36" s="723"/>
      <c r="J36" s="367"/>
      <c r="K36" s="251"/>
      <c r="L36" s="365"/>
      <c r="M36" s="365"/>
      <c r="N36" s="366"/>
      <c r="Q36" s="28"/>
    </row>
    <row r="37" spans="1:19" s="1" customFormat="1" ht="16.5" customHeight="1" x14ac:dyDescent="0.2">
      <c r="A37" s="45"/>
      <c r="B37" s="714"/>
      <c r="C37" s="23"/>
      <c r="D37" s="990" t="s">
        <v>41</v>
      </c>
      <c r="E37" s="368"/>
      <c r="F37" s="49"/>
      <c r="G37" s="52"/>
      <c r="H37" s="150"/>
      <c r="I37" s="348"/>
      <c r="J37" s="50"/>
      <c r="K37" s="53"/>
      <c r="L37" s="369"/>
      <c r="M37" s="369"/>
      <c r="N37" s="370"/>
      <c r="R37" s="1" t="s">
        <v>93</v>
      </c>
    </row>
    <row r="38" spans="1:19" s="1" customFormat="1" ht="13.5" thickBot="1" x14ac:dyDescent="0.25">
      <c r="A38" s="54"/>
      <c r="B38" s="709"/>
      <c r="C38" s="30"/>
      <c r="D38" s="991"/>
      <c r="E38" s="371"/>
      <c r="F38" s="56"/>
      <c r="G38" s="216" t="s">
        <v>21</v>
      </c>
      <c r="H38" s="32">
        <f>SUM(H31:H37)</f>
        <v>478.3</v>
      </c>
      <c r="I38" s="32">
        <f>SUM(I31:I37)</f>
        <v>478.3</v>
      </c>
      <c r="J38" s="32">
        <f>SUM(J31:J37)</f>
        <v>478.3</v>
      </c>
      <c r="K38" s="57"/>
      <c r="L38" s="362"/>
      <c r="M38" s="362"/>
      <c r="N38" s="372"/>
      <c r="R38" s="28"/>
    </row>
    <row r="39" spans="1:19" s="1" customFormat="1" ht="30.75" customHeight="1" x14ac:dyDescent="0.2">
      <c r="A39" s="61" t="s">
        <v>15</v>
      </c>
      <c r="B39" s="708" t="s">
        <v>22</v>
      </c>
      <c r="C39" s="710" t="s">
        <v>24</v>
      </c>
      <c r="D39" s="992" t="s">
        <v>42</v>
      </c>
      <c r="E39" s="62"/>
      <c r="F39" s="373" t="s">
        <v>19</v>
      </c>
      <c r="G39" s="6" t="s">
        <v>20</v>
      </c>
      <c r="H39" s="60">
        <v>479</v>
      </c>
      <c r="I39" s="60">
        <f>+H39</f>
        <v>479</v>
      </c>
      <c r="J39" s="374">
        <f>+I39</f>
        <v>479</v>
      </c>
      <c r="K39" s="994" t="s">
        <v>43</v>
      </c>
      <c r="L39" s="375">
        <v>2400</v>
      </c>
      <c r="M39" s="375">
        <v>2400</v>
      </c>
      <c r="N39" s="376">
        <v>2400</v>
      </c>
    </row>
    <row r="40" spans="1:19" s="1" customFormat="1" x14ac:dyDescent="0.2">
      <c r="A40" s="377"/>
      <c r="B40" s="695"/>
      <c r="C40" s="378"/>
      <c r="D40" s="993"/>
      <c r="E40" s="379"/>
      <c r="F40" s="380"/>
      <c r="G40" s="381" t="s">
        <v>21</v>
      </c>
      <c r="H40" s="382">
        <f t="shared" ref="H40:J40" si="4">+H39</f>
        <v>479</v>
      </c>
      <c r="I40" s="383">
        <f t="shared" si="4"/>
        <v>479</v>
      </c>
      <c r="J40" s="384">
        <f t="shared" si="4"/>
        <v>479</v>
      </c>
      <c r="K40" s="905"/>
      <c r="L40" s="385"/>
      <c r="M40" s="385"/>
      <c r="N40" s="386"/>
    </row>
    <row r="41" spans="1:19" s="1" customFormat="1" ht="16.5" customHeight="1" x14ac:dyDescent="0.2">
      <c r="A41" s="58" t="s">
        <v>15</v>
      </c>
      <c r="B41" s="714" t="s">
        <v>22</v>
      </c>
      <c r="C41" s="711" t="s">
        <v>44</v>
      </c>
      <c r="D41" s="995" t="s">
        <v>105</v>
      </c>
      <c r="E41" s="59"/>
      <c r="F41" s="387" t="s">
        <v>19</v>
      </c>
      <c r="G41" s="27" t="s">
        <v>20</v>
      </c>
      <c r="H41" s="388">
        <v>224.6</v>
      </c>
      <c r="I41" s="389">
        <v>222.3</v>
      </c>
      <c r="J41" s="389">
        <v>222.3</v>
      </c>
      <c r="K41" s="996" t="s">
        <v>45</v>
      </c>
      <c r="L41" s="390">
        <v>2069</v>
      </c>
      <c r="M41" s="390">
        <v>2050</v>
      </c>
      <c r="N41" s="391">
        <v>2050</v>
      </c>
    </row>
    <row r="42" spans="1:19" s="1" customFormat="1" ht="16.5" customHeight="1" x14ac:dyDescent="0.2">
      <c r="A42" s="58"/>
      <c r="B42" s="714"/>
      <c r="C42" s="711"/>
      <c r="D42" s="995"/>
      <c r="E42" s="59"/>
      <c r="F42" s="387"/>
      <c r="G42" s="127" t="s">
        <v>51</v>
      </c>
      <c r="H42" s="183">
        <v>20.5</v>
      </c>
      <c r="I42" s="392">
        <v>20.5</v>
      </c>
      <c r="J42" s="392">
        <v>20.5</v>
      </c>
      <c r="K42" s="996"/>
      <c r="L42" s="390"/>
      <c r="M42" s="390"/>
      <c r="N42" s="391"/>
    </row>
    <row r="43" spans="1:19" s="1" customFormat="1" ht="16.5" customHeight="1" thickBot="1" x14ac:dyDescent="0.25">
      <c r="A43" s="63"/>
      <c r="B43" s="709"/>
      <c r="C43" s="715"/>
      <c r="D43" s="991"/>
      <c r="E43" s="64"/>
      <c r="F43" s="393"/>
      <c r="G43" s="737" t="s">
        <v>21</v>
      </c>
      <c r="H43" s="65">
        <f>SUM(H41:H42)</f>
        <v>245.1</v>
      </c>
      <c r="I43" s="65">
        <f t="shared" ref="I43:J43" si="5">SUM(I41:I42)</f>
        <v>242.8</v>
      </c>
      <c r="J43" s="65">
        <f t="shared" si="5"/>
        <v>242.8</v>
      </c>
      <c r="K43" s="987"/>
      <c r="L43" s="362"/>
      <c r="M43" s="362"/>
      <c r="N43" s="372"/>
    </row>
    <row r="44" spans="1:19" s="1" customFormat="1" ht="13.5" thickBot="1" x14ac:dyDescent="0.25">
      <c r="A44" s="707" t="s">
        <v>15</v>
      </c>
      <c r="B44" s="709" t="s">
        <v>22</v>
      </c>
      <c r="C44" s="997" t="s">
        <v>25</v>
      </c>
      <c r="D44" s="997"/>
      <c r="E44" s="997"/>
      <c r="F44" s="997"/>
      <c r="G44" s="997"/>
      <c r="H44" s="394">
        <f>H40+H38+H30+H43</f>
        <v>5015.7000000000007</v>
      </c>
      <c r="I44" s="394">
        <f>I40+I38+I30+I43</f>
        <v>4886</v>
      </c>
      <c r="J44" s="394">
        <f>J40+J38+J30+J43</f>
        <v>4886</v>
      </c>
      <c r="K44" s="998"/>
      <c r="L44" s="999"/>
      <c r="M44" s="999"/>
      <c r="N44" s="1000"/>
      <c r="R44" s="28"/>
    </row>
    <row r="45" spans="1:19" s="1" customFormat="1" ht="15.75" customHeight="1" thickBot="1" x14ac:dyDescent="0.25">
      <c r="A45" s="66" t="s">
        <v>15</v>
      </c>
      <c r="B45" s="67" t="s">
        <v>24</v>
      </c>
      <c r="C45" s="891" t="s">
        <v>46</v>
      </c>
      <c r="D45" s="891"/>
      <c r="E45" s="891"/>
      <c r="F45" s="892"/>
      <c r="G45" s="892"/>
      <c r="H45" s="892"/>
      <c r="I45" s="892"/>
      <c r="J45" s="892"/>
      <c r="K45" s="891"/>
      <c r="L45" s="891"/>
      <c r="M45" s="891"/>
      <c r="N45" s="893"/>
      <c r="R45" s="28"/>
    </row>
    <row r="46" spans="1:19" s="1" customFormat="1" ht="15" customHeight="1" x14ac:dyDescent="0.2">
      <c r="A46" s="61" t="s">
        <v>15</v>
      </c>
      <c r="B46" s="708" t="s">
        <v>24</v>
      </c>
      <c r="C46" s="395" t="s">
        <v>15</v>
      </c>
      <c r="D46" s="221" t="s">
        <v>47</v>
      </c>
      <c r="E46" s="396"/>
      <c r="F46" s="222"/>
      <c r="G46" s="397"/>
      <c r="H46" s="225"/>
      <c r="I46" s="398"/>
      <c r="J46" s="225"/>
      <c r="K46" s="144"/>
      <c r="L46" s="399"/>
      <c r="M46" s="400"/>
      <c r="N46" s="401"/>
    </row>
    <row r="47" spans="1:19" s="1" customFormat="1" ht="30.75" customHeight="1" x14ac:dyDescent="0.2">
      <c r="A47" s="69"/>
      <c r="B47" s="741"/>
      <c r="C47" s="727"/>
      <c r="D47" s="883" t="s">
        <v>48</v>
      </c>
      <c r="E47" s="402" t="s">
        <v>49</v>
      </c>
      <c r="F47" s="74">
        <v>5</v>
      </c>
      <c r="G47" s="220" t="s">
        <v>20</v>
      </c>
      <c r="H47" s="184">
        <v>140.6</v>
      </c>
      <c r="I47" s="403"/>
      <c r="J47" s="404"/>
      <c r="K47" s="251" t="s">
        <v>134</v>
      </c>
      <c r="L47" s="357">
        <v>100</v>
      </c>
      <c r="M47" s="405"/>
      <c r="N47" s="753"/>
      <c r="O47" s="986"/>
      <c r="P47" s="28"/>
      <c r="S47" s="28"/>
    </row>
    <row r="48" spans="1:19" s="1" customFormat="1" ht="16.5" customHeight="1" x14ac:dyDescent="0.2">
      <c r="A48" s="69"/>
      <c r="B48" s="741"/>
      <c r="C48" s="406"/>
      <c r="D48" s="883"/>
      <c r="E48" s="402"/>
      <c r="F48" s="74"/>
      <c r="G48" s="72" t="s">
        <v>154</v>
      </c>
      <c r="H48" s="644">
        <v>49</v>
      </c>
      <c r="I48" s="645"/>
      <c r="J48" s="646"/>
      <c r="K48" s="904" t="s">
        <v>94</v>
      </c>
      <c r="L48" s="407">
        <v>2</v>
      </c>
      <c r="M48" s="408"/>
      <c r="N48" s="73"/>
      <c r="O48" s="986"/>
      <c r="P48" s="28"/>
    </row>
    <row r="49" spans="1:23" s="1" customFormat="1" ht="15.75" customHeight="1" thickBot="1" x14ac:dyDescent="0.25">
      <c r="A49" s="86"/>
      <c r="B49" s="696"/>
      <c r="C49" s="130"/>
      <c r="D49" s="733"/>
      <c r="E49" s="409"/>
      <c r="F49" s="410"/>
      <c r="G49" s="411" t="s">
        <v>21</v>
      </c>
      <c r="H49" s="155">
        <f>SUM(H47:H48)</f>
        <v>189.6</v>
      </c>
      <c r="I49" s="412">
        <f>SUM(I47:I48)</f>
        <v>0</v>
      </c>
      <c r="J49" s="413">
        <f>SUM(J47:J48)</f>
        <v>0</v>
      </c>
      <c r="K49" s="987"/>
      <c r="L49" s="362"/>
      <c r="M49" s="362"/>
      <c r="N49" s="754"/>
      <c r="P49" s="28"/>
      <c r="S49" s="1" t="s">
        <v>93</v>
      </c>
    </row>
    <row r="50" spans="1:23" s="1" customFormat="1" ht="15.75" customHeight="1" x14ac:dyDescent="0.2">
      <c r="A50" s="78" t="s">
        <v>15</v>
      </c>
      <c r="B50" s="697" t="s">
        <v>24</v>
      </c>
      <c r="C50" s="68" t="s">
        <v>22</v>
      </c>
      <c r="D50" s="988" t="s">
        <v>52</v>
      </c>
      <c r="E50" s="414"/>
      <c r="F50" s="207" t="s">
        <v>165</v>
      </c>
      <c r="G50" s="751" t="s">
        <v>20</v>
      </c>
      <c r="H50" s="416">
        <v>3544.5</v>
      </c>
      <c r="I50" s="417">
        <v>1910.3</v>
      </c>
      <c r="J50" s="418">
        <v>1450.3</v>
      </c>
      <c r="K50" s="419"/>
      <c r="L50" s="420"/>
      <c r="M50" s="728"/>
      <c r="N50" s="752"/>
      <c r="P50" s="28"/>
      <c r="Q50" s="28"/>
    </row>
    <row r="51" spans="1:23" s="1" customFormat="1" ht="15.75" customHeight="1" x14ac:dyDescent="0.2">
      <c r="A51" s="69"/>
      <c r="B51" s="741"/>
      <c r="C51" s="727"/>
      <c r="D51" s="989"/>
      <c r="E51" s="421"/>
      <c r="F51" s="704"/>
      <c r="G51" s="415" t="s">
        <v>154</v>
      </c>
      <c r="H51" s="653">
        <v>503.8</v>
      </c>
      <c r="I51" s="654"/>
      <c r="J51" s="655"/>
      <c r="K51" s="428"/>
      <c r="L51" s="426"/>
      <c r="M51" s="427"/>
      <c r="N51" s="753"/>
      <c r="P51" s="28"/>
      <c r="Q51" s="28"/>
    </row>
    <row r="52" spans="1:23" s="1" customFormat="1" ht="13.5" customHeight="1" x14ac:dyDescent="0.2">
      <c r="A52" s="69"/>
      <c r="B52" s="741"/>
      <c r="C52" s="727"/>
      <c r="D52" s="894" t="s">
        <v>89</v>
      </c>
      <c r="E52" s="435" t="s">
        <v>49</v>
      </c>
      <c r="F52" s="700"/>
      <c r="G52" s="751" t="s">
        <v>172</v>
      </c>
      <c r="H52" s="423">
        <v>11564.6</v>
      </c>
      <c r="I52" s="424"/>
      <c r="J52" s="425"/>
      <c r="K52" s="897" t="s">
        <v>53</v>
      </c>
      <c r="L52" s="437">
        <v>95</v>
      </c>
      <c r="M52" s="438">
        <v>100</v>
      </c>
      <c r="N52" s="73"/>
      <c r="O52" s="430"/>
      <c r="P52" s="430"/>
      <c r="Q52" s="430"/>
      <c r="R52" s="28"/>
      <c r="T52" s="28"/>
    </row>
    <row r="53" spans="1:23" s="1" customFormat="1" ht="13.5" customHeight="1" x14ac:dyDescent="0.2">
      <c r="A53" s="69"/>
      <c r="B53" s="741"/>
      <c r="C53" s="727"/>
      <c r="D53" s="895"/>
      <c r="E53" s="900" t="s">
        <v>92</v>
      </c>
      <c r="F53" s="700"/>
      <c r="G53" s="751" t="s">
        <v>54</v>
      </c>
      <c r="H53" s="423">
        <v>85.3</v>
      </c>
      <c r="I53" s="424">
        <v>767</v>
      </c>
      <c r="J53" s="425"/>
      <c r="K53" s="898"/>
      <c r="L53" s="439"/>
      <c r="M53" s="440"/>
      <c r="N53" s="753"/>
      <c r="O53" s="430"/>
      <c r="P53" s="441"/>
      <c r="Q53" s="430"/>
      <c r="S53" s="28"/>
    </row>
    <row r="54" spans="1:23" s="1" customFormat="1" ht="13.5" customHeight="1" x14ac:dyDescent="0.2">
      <c r="A54" s="69"/>
      <c r="B54" s="741"/>
      <c r="C54" s="727"/>
      <c r="D54" s="895"/>
      <c r="E54" s="901"/>
      <c r="F54" s="700"/>
      <c r="G54" s="751" t="s">
        <v>50</v>
      </c>
      <c r="H54" s="423">
        <v>1368.4</v>
      </c>
      <c r="I54" s="424">
        <v>650</v>
      </c>
      <c r="J54" s="425"/>
      <c r="K54" s="898"/>
      <c r="L54" s="439"/>
      <c r="M54" s="440"/>
      <c r="N54" s="753"/>
      <c r="O54" s="430"/>
      <c r="P54" s="430"/>
      <c r="Q54" s="430"/>
      <c r="S54" s="28"/>
      <c r="T54" s="28"/>
    </row>
    <row r="55" spans="1:23" s="1" customFormat="1" ht="13.5" customHeight="1" x14ac:dyDescent="0.2">
      <c r="A55" s="75"/>
      <c r="B55" s="698"/>
      <c r="C55" s="77"/>
      <c r="D55" s="896"/>
      <c r="E55" s="901"/>
      <c r="F55" s="700"/>
      <c r="G55" s="751" t="s">
        <v>51</v>
      </c>
      <c r="H55" s="423">
        <v>1.7</v>
      </c>
      <c r="I55" s="424"/>
      <c r="J55" s="429"/>
      <c r="K55" s="899"/>
      <c r="L55" s="445"/>
      <c r="M55" s="446"/>
      <c r="N55" s="247"/>
      <c r="O55" s="430"/>
      <c r="P55" s="430"/>
      <c r="Q55" s="430"/>
      <c r="R55" s="28"/>
    </row>
    <row r="56" spans="1:23" s="1" customFormat="1" ht="27" customHeight="1" x14ac:dyDescent="0.2">
      <c r="A56" s="58"/>
      <c r="B56" s="714"/>
      <c r="C56" s="903"/>
      <c r="D56" s="906" t="s">
        <v>87</v>
      </c>
      <c r="E56" s="447" t="s">
        <v>49</v>
      </c>
      <c r="F56" s="700"/>
      <c r="G56" s="448"/>
      <c r="H56" s="186"/>
      <c r="I56" s="449"/>
      <c r="J56" s="450"/>
      <c r="K56" s="726" t="s">
        <v>112</v>
      </c>
      <c r="L56" s="445">
        <v>1</v>
      </c>
      <c r="M56" s="446"/>
      <c r="N56" s="202"/>
      <c r="O56" s="430"/>
      <c r="R56" s="28"/>
      <c r="T56" s="28"/>
      <c r="U56" s="28"/>
    </row>
    <row r="57" spans="1:23" s="1" customFormat="1" ht="24" customHeight="1" x14ac:dyDescent="0.2">
      <c r="A57" s="58"/>
      <c r="B57" s="714"/>
      <c r="C57" s="903"/>
      <c r="D57" s="983"/>
      <c r="E57" s="984" t="s">
        <v>55</v>
      </c>
      <c r="F57" s="700"/>
      <c r="G57" s="448"/>
      <c r="H57" s="186"/>
      <c r="I57" s="389"/>
      <c r="J57" s="451"/>
      <c r="K57" s="724" t="s">
        <v>53</v>
      </c>
      <c r="L57" s="437">
        <v>10</v>
      </c>
      <c r="M57" s="438">
        <v>70</v>
      </c>
      <c r="N57" s="188">
        <v>100</v>
      </c>
      <c r="O57" s="430"/>
      <c r="Q57" s="28"/>
      <c r="T57" s="28"/>
    </row>
    <row r="58" spans="1:23" s="1" customFormat="1" ht="24" customHeight="1" x14ac:dyDescent="0.2">
      <c r="A58" s="58"/>
      <c r="B58" s="714"/>
      <c r="C58" s="903"/>
      <c r="D58" s="983"/>
      <c r="E58" s="985"/>
      <c r="F58" s="700"/>
      <c r="G58" s="452"/>
      <c r="H58" s="186"/>
      <c r="I58" s="449"/>
      <c r="J58" s="450"/>
      <c r="K58" s="725"/>
      <c r="L58" s="439"/>
      <c r="M58" s="440"/>
      <c r="N58" s="189"/>
      <c r="O58" s="430"/>
      <c r="Q58" s="28"/>
    </row>
    <row r="59" spans="1:23" s="1" customFormat="1" ht="12.75" customHeight="1" x14ac:dyDescent="0.2">
      <c r="A59" s="58"/>
      <c r="B59" s="714"/>
      <c r="C59" s="903"/>
      <c r="D59" s="983"/>
      <c r="E59" s="985"/>
      <c r="F59" s="700"/>
      <c r="G59" s="452"/>
      <c r="H59" s="186"/>
      <c r="I59" s="449"/>
      <c r="J59" s="450"/>
      <c r="K59" s="251"/>
      <c r="L59" s="365"/>
      <c r="M59" s="427"/>
      <c r="N59" s="753"/>
      <c r="O59" s="430"/>
      <c r="Q59" s="28"/>
    </row>
    <row r="60" spans="1:23" s="1" customFormat="1" ht="21" customHeight="1" x14ac:dyDescent="0.2">
      <c r="A60" s="58"/>
      <c r="B60" s="714"/>
      <c r="C60" s="903"/>
      <c r="D60" s="907"/>
      <c r="E60" s="985"/>
      <c r="F60" s="700"/>
      <c r="G60" s="453"/>
      <c r="H60" s="454"/>
      <c r="I60" s="455"/>
      <c r="J60" s="456"/>
      <c r="K60" s="251"/>
      <c r="L60" s="365"/>
      <c r="M60" s="427"/>
      <c r="N60" s="753"/>
      <c r="O60" s="430"/>
      <c r="W60" s="28"/>
    </row>
    <row r="61" spans="1:23" s="1" customFormat="1" ht="15" customHeight="1" x14ac:dyDescent="0.2">
      <c r="A61" s="58"/>
      <c r="B61" s="714"/>
      <c r="C61" s="903"/>
      <c r="D61" s="906" t="s">
        <v>88</v>
      </c>
      <c r="E61" s="457" t="s">
        <v>49</v>
      </c>
      <c r="F61" s="700"/>
      <c r="G61" s="452"/>
      <c r="H61" s="203"/>
      <c r="I61" s="443"/>
      <c r="J61" s="444"/>
      <c r="K61" s="904" t="s">
        <v>57</v>
      </c>
      <c r="L61" s="458">
        <v>50</v>
      </c>
      <c r="M61" s="459">
        <v>100</v>
      </c>
      <c r="N61" s="73"/>
      <c r="O61" s="430"/>
      <c r="Q61" s="28"/>
      <c r="S61" s="28"/>
    </row>
    <row r="62" spans="1:23" s="1" customFormat="1" ht="15" customHeight="1" x14ac:dyDescent="0.2">
      <c r="A62" s="58"/>
      <c r="B62" s="714"/>
      <c r="C62" s="903"/>
      <c r="D62" s="983"/>
      <c r="E62" s="712"/>
      <c r="F62" s="700"/>
      <c r="G62" s="452"/>
      <c r="H62" s="203"/>
      <c r="I62" s="443"/>
      <c r="J62" s="444"/>
      <c r="K62" s="996"/>
      <c r="L62" s="742"/>
      <c r="M62" s="460"/>
      <c r="N62" s="744"/>
      <c r="O62" s="430"/>
      <c r="P62" s="28"/>
    </row>
    <row r="63" spans="1:23" s="1" customFormat="1" ht="39.75" customHeight="1" x14ac:dyDescent="0.2">
      <c r="A63" s="69"/>
      <c r="B63" s="741"/>
      <c r="C63" s="727"/>
      <c r="D63" s="882" t="s">
        <v>136</v>
      </c>
      <c r="E63" s="461" t="s">
        <v>137</v>
      </c>
      <c r="F63" s="700"/>
      <c r="G63" s="462"/>
      <c r="H63" s="186"/>
      <c r="I63" s="442"/>
      <c r="J63" s="463"/>
      <c r="K63" s="464" t="s">
        <v>138</v>
      </c>
      <c r="L63" s="458"/>
      <c r="M63" s="465"/>
      <c r="N63" s="743">
        <v>1</v>
      </c>
      <c r="O63" s="430"/>
      <c r="Q63" s="28"/>
    </row>
    <row r="64" spans="1:23" s="1" customFormat="1" ht="15" customHeight="1" x14ac:dyDescent="0.2">
      <c r="A64" s="75"/>
      <c r="B64" s="698"/>
      <c r="C64" s="77"/>
      <c r="D64" s="902"/>
      <c r="E64" s="447" t="s">
        <v>49</v>
      </c>
      <c r="F64" s="700"/>
      <c r="G64" s="467"/>
      <c r="H64" s="468"/>
      <c r="I64" s="469"/>
      <c r="J64" s="470"/>
      <c r="K64" s="187"/>
      <c r="L64" s="471"/>
      <c r="M64" s="472"/>
      <c r="N64" s="247"/>
      <c r="O64" s="430"/>
    </row>
    <row r="65" spans="1:20" s="1" customFormat="1" ht="15" customHeight="1" x14ac:dyDescent="0.2">
      <c r="A65" s="58"/>
      <c r="B65" s="714"/>
      <c r="C65" s="903"/>
      <c r="D65" s="882" t="s">
        <v>139</v>
      </c>
      <c r="E65" s="457"/>
      <c r="F65" s="700"/>
      <c r="G65" s="452"/>
      <c r="H65" s="203"/>
      <c r="I65" s="443"/>
      <c r="J65" s="444"/>
      <c r="K65" s="904" t="s">
        <v>140</v>
      </c>
      <c r="L65" s="458">
        <v>100</v>
      </c>
      <c r="M65" s="459"/>
      <c r="N65" s="73"/>
      <c r="O65" s="430"/>
      <c r="Q65" s="28"/>
      <c r="S65" s="28"/>
    </row>
    <row r="66" spans="1:20" s="1" customFormat="1" ht="30" customHeight="1" x14ac:dyDescent="0.2">
      <c r="A66" s="58"/>
      <c r="B66" s="714"/>
      <c r="C66" s="903"/>
      <c r="D66" s="902"/>
      <c r="E66" s="473"/>
      <c r="F66" s="700"/>
      <c r="G66" s="453"/>
      <c r="H66" s="454"/>
      <c r="I66" s="455"/>
      <c r="J66" s="456"/>
      <c r="K66" s="905"/>
      <c r="L66" s="474"/>
      <c r="M66" s="472"/>
      <c r="N66" s="247"/>
      <c r="O66" s="430"/>
      <c r="R66" s="28"/>
      <c r="T66" s="28"/>
    </row>
    <row r="67" spans="1:20" s="1" customFormat="1" ht="15" customHeight="1" x14ac:dyDescent="0.2">
      <c r="A67" s="58"/>
      <c r="B67" s="714"/>
      <c r="C67" s="903"/>
      <c r="D67" s="906" t="s">
        <v>111</v>
      </c>
      <c r="E67" s="457" t="s">
        <v>49</v>
      </c>
      <c r="F67" s="700"/>
      <c r="G67" s="452"/>
      <c r="H67" s="203"/>
      <c r="I67" s="443"/>
      <c r="J67" s="444"/>
      <c r="K67" s="475" t="s">
        <v>112</v>
      </c>
      <c r="L67" s="458"/>
      <c r="M67" s="459">
        <v>1</v>
      </c>
      <c r="N67" s="73"/>
      <c r="O67" s="430"/>
      <c r="Q67" s="28"/>
      <c r="S67" s="28"/>
    </row>
    <row r="68" spans="1:20" s="1" customFormat="1" ht="15" customHeight="1" x14ac:dyDescent="0.2">
      <c r="A68" s="58"/>
      <c r="B68" s="714"/>
      <c r="C68" s="903"/>
      <c r="D68" s="907"/>
      <c r="E68" s="473"/>
      <c r="F68" s="700"/>
      <c r="G68" s="453"/>
      <c r="H68" s="454"/>
      <c r="I68" s="455"/>
      <c r="J68" s="456"/>
      <c r="K68" s="476" t="s">
        <v>113</v>
      </c>
      <c r="L68" s="365"/>
      <c r="M68" s="427"/>
      <c r="N68" s="753">
        <v>10</v>
      </c>
      <c r="O68" s="430"/>
      <c r="R68" s="28"/>
    </row>
    <row r="69" spans="1:20" s="1" customFormat="1" ht="22.5" customHeight="1" x14ac:dyDescent="0.2">
      <c r="A69" s="75"/>
      <c r="B69" s="698"/>
      <c r="C69" s="77"/>
      <c r="D69" s="882" t="s">
        <v>115</v>
      </c>
      <c r="E69" s="205"/>
      <c r="F69" s="700"/>
      <c r="G69" s="462"/>
      <c r="H69" s="186"/>
      <c r="I69" s="442"/>
      <c r="J69" s="470"/>
      <c r="K69" s="724" t="s">
        <v>114</v>
      </c>
      <c r="L69" s="458">
        <v>100</v>
      </c>
      <c r="M69" s="477"/>
      <c r="N69" s="743"/>
      <c r="O69" s="430"/>
      <c r="Q69" s="28"/>
    </row>
    <row r="70" spans="1:20" s="1" customFormat="1" ht="22.5" customHeight="1" x14ac:dyDescent="0.2">
      <c r="A70" s="75"/>
      <c r="B70" s="698"/>
      <c r="C70" s="77"/>
      <c r="D70" s="883"/>
      <c r="E70" s="206"/>
      <c r="F70" s="700"/>
      <c r="G70" s="467"/>
      <c r="H70" s="468"/>
      <c r="I70" s="469"/>
      <c r="J70" s="468"/>
      <c r="K70" s="725"/>
      <c r="L70" s="365"/>
      <c r="M70" s="749"/>
      <c r="N70" s="744"/>
      <c r="Q70" s="28"/>
    </row>
    <row r="71" spans="1:20" s="1" customFormat="1" ht="28.5" customHeight="1" x14ac:dyDescent="0.2">
      <c r="A71" s="871"/>
      <c r="B71" s="872"/>
      <c r="C71" s="873"/>
      <c r="D71" s="882" t="s">
        <v>135</v>
      </c>
      <c r="E71" s="874"/>
      <c r="F71" s="876">
        <v>2</v>
      </c>
      <c r="G71" s="751" t="s">
        <v>51</v>
      </c>
      <c r="H71" s="423"/>
      <c r="I71" s="424">
        <v>307.10000000000002</v>
      </c>
      <c r="J71" s="429"/>
      <c r="K71" s="885" t="s">
        <v>99</v>
      </c>
      <c r="L71" s="878"/>
      <c r="M71" s="878">
        <v>100</v>
      </c>
      <c r="N71" s="880"/>
      <c r="O71" s="430"/>
      <c r="P71" s="430"/>
    </row>
    <row r="72" spans="1:20" s="1" customFormat="1" ht="15.75" customHeight="1" x14ac:dyDescent="0.2">
      <c r="A72" s="871"/>
      <c r="B72" s="872"/>
      <c r="C72" s="873"/>
      <c r="D72" s="883"/>
      <c r="E72" s="875"/>
      <c r="F72" s="877"/>
      <c r="G72" s="431"/>
      <c r="H72" s="432"/>
      <c r="I72" s="433"/>
      <c r="J72" s="434"/>
      <c r="K72" s="886"/>
      <c r="L72" s="879"/>
      <c r="M72" s="879"/>
      <c r="N72" s="881"/>
      <c r="O72" s="430"/>
      <c r="P72" s="430"/>
    </row>
    <row r="73" spans="1:20" s="1" customFormat="1" ht="15.75" customHeight="1" thickBot="1" x14ac:dyDescent="0.25">
      <c r="A73" s="86"/>
      <c r="B73" s="696"/>
      <c r="C73" s="130"/>
      <c r="D73" s="884"/>
      <c r="E73" s="888" t="s">
        <v>58</v>
      </c>
      <c r="F73" s="889"/>
      <c r="G73" s="890"/>
      <c r="H73" s="153">
        <f>SUM(H50:H70)</f>
        <v>17068.300000000003</v>
      </c>
      <c r="I73" s="412">
        <f>SUM(I50:I71)</f>
        <v>3634.4</v>
      </c>
      <c r="J73" s="153">
        <f>SUM(J50:J70)</f>
        <v>1450.3</v>
      </c>
      <c r="K73" s="887"/>
      <c r="L73" s="478"/>
      <c r="M73" s="479"/>
      <c r="N73" s="140"/>
      <c r="O73" s="430"/>
      <c r="P73" s="430"/>
      <c r="Q73" s="430"/>
    </row>
    <row r="74" spans="1:20" s="1" customFormat="1" ht="39" customHeight="1" x14ac:dyDescent="0.2">
      <c r="A74" s="61" t="s">
        <v>15</v>
      </c>
      <c r="B74" s="708" t="s">
        <v>24</v>
      </c>
      <c r="C74" s="68" t="s">
        <v>24</v>
      </c>
      <c r="D74" s="976" t="s">
        <v>98</v>
      </c>
      <c r="E74" s="977"/>
      <c r="F74" s="979">
        <v>2</v>
      </c>
      <c r="G74" s="160" t="s">
        <v>20</v>
      </c>
      <c r="H74" s="143">
        <v>48.5</v>
      </c>
      <c r="I74" s="480"/>
      <c r="J74" s="480"/>
      <c r="K74" s="981" t="s">
        <v>99</v>
      </c>
      <c r="L74" s="982">
        <v>100</v>
      </c>
      <c r="M74" s="982"/>
      <c r="N74" s="965"/>
    </row>
    <row r="75" spans="1:20" s="1" customFormat="1" ht="15.75" customHeight="1" thickBot="1" x14ac:dyDescent="0.25">
      <c r="A75" s="63"/>
      <c r="B75" s="709"/>
      <c r="C75" s="135"/>
      <c r="D75" s="884"/>
      <c r="E75" s="978"/>
      <c r="F75" s="980"/>
      <c r="G75" s="190" t="s">
        <v>21</v>
      </c>
      <c r="H75" s="84">
        <f>+H74</f>
        <v>48.5</v>
      </c>
      <c r="I75" s="85"/>
      <c r="J75" s="85"/>
      <c r="K75" s="887"/>
      <c r="L75" s="956"/>
      <c r="M75" s="956"/>
      <c r="N75" s="966"/>
    </row>
    <row r="76" spans="1:20" s="1" customFormat="1" ht="41.25" customHeight="1" x14ac:dyDescent="0.2">
      <c r="A76" s="78" t="s">
        <v>15</v>
      </c>
      <c r="B76" s="697" t="s">
        <v>24</v>
      </c>
      <c r="C76" s="395" t="s">
        <v>44</v>
      </c>
      <c r="D76" s="89" t="s">
        <v>59</v>
      </c>
      <c r="E76" s="481"/>
      <c r="F76" s="673"/>
      <c r="G76" s="482"/>
      <c r="H76" s="483"/>
      <c r="I76" s="483"/>
      <c r="J76" s="679"/>
      <c r="K76" s="142"/>
      <c r="L76" s="484"/>
      <c r="M76" s="485"/>
      <c r="N76" s="92"/>
    </row>
    <row r="77" spans="1:20" s="1" customFormat="1" ht="66.75" customHeight="1" x14ac:dyDescent="0.2">
      <c r="A77" s="45"/>
      <c r="B77" s="794"/>
      <c r="C77" s="486"/>
      <c r="D77" s="238" t="s">
        <v>100</v>
      </c>
      <c r="E77" s="487"/>
      <c r="F77" s="674" t="s">
        <v>19</v>
      </c>
      <c r="G77" s="164" t="s">
        <v>20</v>
      </c>
      <c r="H77" s="488">
        <v>216.7</v>
      </c>
      <c r="I77" s="488">
        <v>147.69999999999999</v>
      </c>
      <c r="J77" s="489">
        <v>146.69999999999999</v>
      </c>
      <c r="K77" s="149" t="s">
        <v>116</v>
      </c>
      <c r="L77" s="490">
        <v>96</v>
      </c>
      <c r="M77" s="491">
        <v>100</v>
      </c>
      <c r="N77" s="492"/>
      <c r="O77" s="94"/>
      <c r="Q77" s="163"/>
    </row>
    <row r="78" spans="1:20" s="1" customFormat="1" ht="30" customHeight="1" x14ac:dyDescent="0.2">
      <c r="A78" s="45"/>
      <c r="B78" s="867"/>
      <c r="C78" s="486"/>
      <c r="D78" s="239"/>
      <c r="E78" s="241"/>
      <c r="F78" s="273"/>
      <c r="G78" s="493"/>
      <c r="H78" s="494"/>
      <c r="I78" s="868"/>
      <c r="J78" s="869"/>
      <c r="K78" s="495" t="s">
        <v>104</v>
      </c>
      <c r="L78" s="796">
        <v>100</v>
      </c>
      <c r="M78" s="797"/>
      <c r="N78" s="496"/>
      <c r="O78" s="94"/>
      <c r="P78" s="167"/>
      <c r="Q78" s="28"/>
      <c r="R78" s="28"/>
    </row>
    <row r="79" spans="1:20" s="1" customFormat="1" ht="27.75" customHeight="1" x14ac:dyDescent="0.2">
      <c r="A79" s="807"/>
      <c r="B79" s="695"/>
      <c r="C79" s="808"/>
      <c r="D79" s="240"/>
      <c r="E79" s="809"/>
      <c r="F79" s="810"/>
      <c r="G79" s="133"/>
      <c r="H79" s="497"/>
      <c r="I79" s="511"/>
      <c r="J79" s="681"/>
      <c r="K79" s="246" t="s">
        <v>103</v>
      </c>
      <c r="L79" s="499">
        <v>100</v>
      </c>
      <c r="M79" s="500"/>
      <c r="N79" s="501"/>
      <c r="O79" s="94"/>
      <c r="P79" s="167"/>
      <c r="Q79" s="28"/>
      <c r="R79" s="28"/>
    </row>
    <row r="80" spans="1:20" s="1" customFormat="1" ht="40.5" customHeight="1" x14ac:dyDescent="0.2">
      <c r="A80" s="45"/>
      <c r="B80" s="714"/>
      <c r="C80" s="486"/>
      <c r="D80" s="239"/>
      <c r="E80" s="241"/>
      <c r="F80" s="273"/>
      <c r="G80" s="493"/>
      <c r="H80" s="494"/>
      <c r="I80" s="494"/>
      <c r="J80" s="433"/>
      <c r="K80" s="246" t="s">
        <v>102</v>
      </c>
      <c r="L80" s="499">
        <v>24</v>
      </c>
      <c r="M80" s="500">
        <v>100</v>
      </c>
      <c r="N80" s="501"/>
      <c r="O80" s="94"/>
      <c r="P80" s="167"/>
      <c r="Q80" s="28"/>
      <c r="R80" s="28"/>
      <c r="S80" s="28"/>
      <c r="T80" s="28"/>
    </row>
    <row r="81" spans="1:21" s="1" customFormat="1" ht="40.5" customHeight="1" x14ac:dyDescent="0.2">
      <c r="A81" s="45"/>
      <c r="B81" s="714"/>
      <c r="C81" s="486"/>
      <c r="D81" s="239"/>
      <c r="E81" s="241"/>
      <c r="F81" s="273"/>
      <c r="G81" s="493"/>
      <c r="H81" s="494"/>
      <c r="I81" s="494"/>
      <c r="J81" s="433"/>
      <c r="K81" s="194" t="s">
        <v>101</v>
      </c>
      <c r="L81" s="730">
        <v>50</v>
      </c>
      <c r="M81" s="731">
        <v>100</v>
      </c>
      <c r="N81" s="496"/>
      <c r="O81" s="94"/>
      <c r="Q81" s="28"/>
      <c r="R81" s="1" t="s">
        <v>93</v>
      </c>
      <c r="S81" s="28"/>
      <c r="U81" s="28"/>
    </row>
    <row r="82" spans="1:21" s="1" customFormat="1" ht="18" customHeight="1" x14ac:dyDescent="0.2">
      <c r="A82" s="45"/>
      <c r="B82" s="714"/>
      <c r="C82" s="486"/>
      <c r="D82" s="239"/>
      <c r="E82" s="241"/>
      <c r="F82" s="273"/>
      <c r="G82" s="493"/>
      <c r="H82" s="497"/>
      <c r="I82" s="497"/>
      <c r="J82" s="502"/>
      <c r="K82" s="885" t="s">
        <v>141</v>
      </c>
      <c r="L82" s="967"/>
      <c r="M82" s="969">
        <v>2</v>
      </c>
      <c r="N82" s="971">
        <v>1</v>
      </c>
      <c r="O82" s="94"/>
      <c r="Q82" s="28"/>
      <c r="R82" s="504"/>
    </row>
    <row r="83" spans="1:21" s="1" customFormat="1" ht="15" customHeight="1" x14ac:dyDescent="0.2">
      <c r="A83" s="45"/>
      <c r="B83" s="714"/>
      <c r="C83" s="486"/>
      <c r="D83" s="239"/>
      <c r="E83" s="241"/>
      <c r="F83" s="273"/>
      <c r="G83" s="505" t="s">
        <v>21</v>
      </c>
      <c r="H83" s="343">
        <f>SUM(H77:H82)</f>
        <v>216.7</v>
      </c>
      <c r="I83" s="343">
        <f>SUM(I77:I82)</f>
        <v>147.69999999999999</v>
      </c>
      <c r="J83" s="180">
        <f>SUM(J77:J82)</f>
        <v>146.69999999999999</v>
      </c>
      <c r="K83" s="886"/>
      <c r="L83" s="968"/>
      <c r="M83" s="970"/>
      <c r="N83" s="972"/>
      <c r="O83" s="94"/>
    </row>
    <row r="84" spans="1:21" s="1" customFormat="1" ht="18" customHeight="1" x14ac:dyDescent="0.2">
      <c r="A84" s="58"/>
      <c r="B84" s="714"/>
      <c r="C84" s="406"/>
      <c r="D84" s="616" t="s">
        <v>106</v>
      </c>
      <c r="E84" s="624"/>
      <c r="F84" s="675">
        <v>6</v>
      </c>
      <c r="G84" s="506" t="s">
        <v>20</v>
      </c>
      <c r="H84" s="507">
        <v>167.9</v>
      </c>
      <c r="I84" s="507">
        <v>189</v>
      </c>
      <c r="J84" s="508">
        <v>189</v>
      </c>
      <c r="K84" s="282" t="s">
        <v>107</v>
      </c>
      <c r="L84" s="717">
        <v>6</v>
      </c>
      <c r="M84" s="717">
        <v>6</v>
      </c>
      <c r="N84" s="719">
        <v>6</v>
      </c>
      <c r="O84" s="171"/>
      <c r="P84" s="28"/>
      <c r="T84" s="28"/>
    </row>
    <row r="85" spans="1:21" s="1" customFormat="1" ht="18" customHeight="1" x14ac:dyDescent="0.2">
      <c r="A85" s="58"/>
      <c r="B85" s="714"/>
      <c r="C85" s="406"/>
      <c r="D85" s="281"/>
      <c r="E85" s="304"/>
      <c r="F85" s="676"/>
      <c r="G85" s="506" t="s">
        <v>154</v>
      </c>
      <c r="H85" s="793">
        <v>21.1</v>
      </c>
      <c r="I85" s="678"/>
      <c r="J85" s="618"/>
      <c r="K85" s="612"/>
      <c r="L85" s="355"/>
      <c r="M85" s="619"/>
      <c r="N85" s="356"/>
      <c r="O85" s="171"/>
      <c r="P85" s="28"/>
      <c r="T85" s="28"/>
    </row>
    <row r="86" spans="1:21" s="1" customFormat="1" ht="18" customHeight="1" x14ac:dyDescent="0.2">
      <c r="A86" s="58"/>
      <c r="B86" s="714"/>
      <c r="C86" s="406"/>
      <c r="D86" s="281"/>
      <c r="E86" s="626"/>
      <c r="F86" s="677"/>
      <c r="G86" s="620" t="s">
        <v>21</v>
      </c>
      <c r="H86" s="621">
        <f>SUM(H84:H85)</f>
        <v>189</v>
      </c>
      <c r="I86" s="621">
        <f t="shared" ref="I86:J86" si="6">SUM(I84:I85)</f>
        <v>189</v>
      </c>
      <c r="J86" s="680">
        <f t="shared" si="6"/>
        <v>189</v>
      </c>
      <c r="K86" s="612"/>
      <c r="L86" s="499"/>
      <c r="M86" s="628"/>
      <c r="N86" s="629"/>
      <c r="O86" s="171"/>
      <c r="P86" s="28"/>
      <c r="T86" s="28"/>
    </row>
    <row r="87" spans="1:21" s="1" customFormat="1" ht="15.75" customHeight="1" x14ac:dyDescent="0.2">
      <c r="A87" s="245"/>
      <c r="B87" s="714"/>
      <c r="C87" s="509"/>
      <c r="D87" s="973" t="s">
        <v>142</v>
      </c>
      <c r="E87" s="510"/>
      <c r="F87" s="671" t="s">
        <v>19</v>
      </c>
      <c r="G87" s="133" t="s">
        <v>20</v>
      </c>
      <c r="H87" s="511"/>
      <c r="I87" s="497">
        <v>160</v>
      </c>
      <c r="J87" s="681"/>
      <c r="K87" s="885" t="s">
        <v>143</v>
      </c>
      <c r="L87" s="512"/>
      <c r="M87" s="513">
        <v>100</v>
      </c>
      <c r="N87" s="732"/>
      <c r="O87" s="94"/>
    </row>
    <row r="88" spans="1:21" s="1" customFormat="1" ht="15.75" customHeight="1" x14ac:dyDescent="0.2">
      <c r="A88" s="245"/>
      <c r="B88" s="714"/>
      <c r="C88" s="671"/>
      <c r="D88" s="974"/>
      <c r="E88" s="510"/>
      <c r="F88" s="671"/>
      <c r="G88" s="505" t="s">
        <v>21</v>
      </c>
      <c r="H88" s="672">
        <f>H87</f>
        <v>0</v>
      </c>
      <c r="I88" s="672">
        <f t="shared" ref="I88:J88" si="7">I87</f>
        <v>160</v>
      </c>
      <c r="J88" s="672">
        <f t="shared" si="7"/>
        <v>0</v>
      </c>
      <c r="K88" s="886"/>
      <c r="L88" s="512"/>
      <c r="M88" s="735"/>
      <c r="N88" s="682"/>
      <c r="O88" s="94"/>
    </row>
    <row r="89" spans="1:21" s="1" customFormat="1" ht="15.75" customHeight="1" thickBot="1" x14ac:dyDescent="0.25">
      <c r="A89" s="54"/>
      <c r="B89" s="709"/>
      <c r="C89" s="755"/>
      <c r="D89" s="975"/>
      <c r="E89" s="888" t="s">
        <v>58</v>
      </c>
      <c r="F89" s="889"/>
      <c r="G89" s="890"/>
      <c r="H89" s="106">
        <f>H88+H86+H83</f>
        <v>405.7</v>
      </c>
      <c r="I89" s="106">
        <f t="shared" ref="I89:J89" si="8">I88+I86+I83</f>
        <v>496.7</v>
      </c>
      <c r="J89" s="106">
        <f t="shared" si="8"/>
        <v>335.7</v>
      </c>
      <c r="K89" s="887"/>
      <c r="L89" s="516"/>
      <c r="M89" s="517"/>
      <c r="N89" s="93"/>
      <c r="O89" s="94"/>
    </row>
    <row r="90" spans="1:21" s="1" customFormat="1" ht="13.5" thickBot="1" x14ac:dyDescent="0.25">
      <c r="A90" s="15" t="s">
        <v>15</v>
      </c>
      <c r="B90" s="95" t="s">
        <v>24</v>
      </c>
      <c r="C90" s="929" t="s">
        <v>25</v>
      </c>
      <c r="D90" s="929"/>
      <c r="E90" s="929"/>
      <c r="F90" s="929"/>
      <c r="G90" s="929"/>
      <c r="H90" s="17">
        <f>H89+H75+H73+H49</f>
        <v>17712.100000000002</v>
      </c>
      <c r="I90" s="17">
        <f>I89+I75+I73+I49</f>
        <v>4131.1000000000004</v>
      </c>
      <c r="J90" s="17">
        <f>J89+J75+J73+J49</f>
        <v>1786</v>
      </c>
      <c r="K90" s="930"/>
      <c r="L90" s="931"/>
      <c r="M90" s="931"/>
      <c r="N90" s="932"/>
    </row>
    <row r="91" spans="1:21" s="1" customFormat="1" ht="13.5" customHeight="1" thickBot="1" x14ac:dyDescent="0.25">
      <c r="A91" s="96" t="s">
        <v>15</v>
      </c>
      <c r="B91" s="95" t="s">
        <v>44</v>
      </c>
      <c r="C91" s="957" t="s">
        <v>60</v>
      </c>
      <c r="D91" s="958"/>
      <c r="E91" s="958"/>
      <c r="F91" s="958"/>
      <c r="G91" s="958"/>
      <c r="H91" s="958"/>
      <c r="I91" s="958"/>
      <c r="J91" s="958"/>
      <c r="K91" s="958"/>
      <c r="L91" s="518"/>
      <c r="M91" s="518"/>
      <c r="N91" s="97"/>
      <c r="O91" s="98"/>
    </row>
    <row r="92" spans="1:21" s="1" customFormat="1" ht="30.75" customHeight="1" x14ac:dyDescent="0.2">
      <c r="A92" s="33" t="s">
        <v>15</v>
      </c>
      <c r="B92" s="708" t="s">
        <v>44</v>
      </c>
      <c r="C92" s="99" t="s">
        <v>15</v>
      </c>
      <c r="D92" s="959" t="s">
        <v>61</v>
      </c>
      <c r="E92" s="100"/>
      <c r="F92" s="249" t="s">
        <v>19</v>
      </c>
      <c r="G92" s="101" t="s">
        <v>20</v>
      </c>
      <c r="H92" s="7">
        <v>620.29999999999995</v>
      </c>
      <c r="I92" s="8">
        <v>620.29999999999995</v>
      </c>
      <c r="J92" s="519">
        <v>620.29999999999995</v>
      </c>
      <c r="K92" s="103" t="s">
        <v>62</v>
      </c>
      <c r="L92" s="961">
        <v>5</v>
      </c>
      <c r="M92" s="520">
        <v>5</v>
      </c>
      <c r="N92" s="963">
        <v>5</v>
      </c>
      <c r="O92" s="942"/>
      <c r="Q92" s="28"/>
    </row>
    <row r="93" spans="1:21" s="1" customFormat="1" ht="13.5" thickBot="1" x14ac:dyDescent="0.25">
      <c r="A93" s="54"/>
      <c r="B93" s="709"/>
      <c r="C93" s="196"/>
      <c r="D93" s="960"/>
      <c r="E93" s="197"/>
      <c r="F93" s="250"/>
      <c r="G93" s="198" t="s">
        <v>21</v>
      </c>
      <c r="H93" s="10">
        <f>H92</f>
        <v>620.29999999999995</v>
      </c>
      <c r="I93" s="104">
        <f t="shared" ref="I93:J93" si="9">I92</f>
        <v>620.29999999999995</v>
      </c>
      <c r="J93" s="104">
        <f t="shared" si="9"/>
        <v>620.29999999999995</v>
      </c>
      <c r="K93" s="88"/>
      <c r="L93" s="962"/>
      <c r="M93" s="521"/>
      <c r="N93" s="964"/>
      <c r="O93" s="942"/>
    </row>
    <row r="94" spans="1:21" s="1" customFormat="1" ht="40.5" customHeight="1" x14ac:dyDescent="0.2">
      <c r="A94" s="33" t="s">
        <v>15</v>
      </c>
      <c r="B94" s="943" t="s">
        <v>44</v>
      </c>
      <c r="C94" s="945" t="s">
        <v>22</v>
      </c>
      <c r="D94" s="947" t="s">
        <v>63</v>
      </c>
      <c r="E94" s="949"/>
      <c r="F94" s="951" t="s">
        <v>19</v>
      </c>
      <c r="G94" s="146" t="s">
        <v>20</v>
      </c>
      <c r="H94" s="102">
        <v>20</v>
      </c>
      <c r="I94" s="522">
        <v>20</v>
      </c>
      <c r="J94" s="374">
        <v>20</v>
      </c>
      <c r="K94" s="953" t="s">
        <v>64</v>
      </c>
      <c r="L94" s="955">
        <v>14</v>
      </c>
      <c r="M94" s="523">
        <v>14</v>
      </c>
      <c r="N94" s="524">
        <v>14</v>
      </c>
      <c r="O94" s="105"/>
      <c r="P94" s="94"/>
    </row>
    <row r="95" spans="1:21" s="1" customFormat="1" ht="15" customHeight="1" thickBot="1" x14ac:dyDescent="0.25">
      <c r="A95" s="54"/>
      <c r="B95" s="944"/>
      <c r="C95" s="946"/>
      <c r="D95" s="948"/>
      <c r="E95" s="950"/>
      <c r="F95" s="952"/>
      <c r="G95" s="134" t="s">
        <v>21</v>
      </c>
      <c r="H95" s="106">
        <f t="shared" ref="H95:J95" si="10">SUM(H94:H94)</f>
        <v>20</v>
      </c>
      <c r="I95" s="515">
        <f t="shared" si="10"/>
        <v>20</v>
      </c>
      <c r="J95" s="104">
        <f t="shared" si="10"/>
        <v>20</v>
      </c>
      <c r="K95" s="954"/>
      <c r="L95" s="956"/>
      <c r="M95" s="516"/>
      <c r="N95" s="93"/>
      <c r="O95" s="735"/>
      <c r="P95" s="94"/>
    </row>
    <row r="96" spans="1:21" s="1" customFormat="1" ht="13.5" thickBot="1" x14ac:dyDescent="0.25">
      <c r="A96" s="15" t="s">
        <v>15</v>
      </c>
      <c r="B96" s="95" t="s">
        <v>44</v>
      </c>
      <c r="C96" s="929" t="s">
        <v>25</v>
      </c>
      <c r="D96" s="929"/>
      <c r="E96" s="929"/>
      <c r="F96" s="929"/>
      <c r="G96" s="929"/>
      <c r="H96" s="17">
        <f>H95+H93</f>
        <v>640.29999999999995</v>
      </c>
      <c r="I96" s="525">
        <f t="shared" ref="I96:J96" si="11">I95+I93</f>
        <v>640.29999999999995</v>
      </c>
      <c r="J96" s="525">
        <f t="shared" si="11"/>
        <v>640.29999999999995</v>
      </c>
      <c r="K96" s="930"/>
      <c r="L96" s="931"/>
      <c r="M96" s="931"/>
      <c r="N96" s="932"/>
      <c r="R96" s="28"/>
    </row>
    <row r="97" spans="1:20" s="1" customFormat="1" ht="13.5" thickBot="1" x14ac:dyDescent="0.25">
      <c r="A97" s="15" t="s">
        <v>15</v>
      </c>
      <c r="B97" s="933" t="s">
        <v>65</v>
      </c>
      <c r="C97" s="934"/>
      <c r="D97" s="934"/>
      <c r="E97" s="934"/>
      <c r="F97" s="934"/>
      <c r="G97" s="934"/>
      <c r="H97" s="107">
        <f>H90+H44+H19+H96</f>
        <v>23422.9</v>
      </c>
      <c r="I97" s="526">
        <f>I90+I44+I19+I96</f>
        <v>9664.4</v>
      </c>
      <c r="J97" s="526">
        <f>J90+J44+J19+J96</f>
        <v>7319.3</v>
      </c>
      <c r="K97" s="108"/>
      <c r="L97" s="527"/>
      <c r="M97" s="527"/>
      <c r="N97" s="218"/>
    </row>
    <row r="98" spans="1:20" s="1" customFormat="1" ht="13.5" thickBot="1" x14ac:dyDescent="0.25">
      <c r="A98" s="109" t="s">
        <v>66</v>
      </c>
      <c r="B98" s="935" t="s">
        <v>67</v>
      </c>
      <c r="C98" s="936"/>
      <c r="D98" s="936"/>
      <c r="E98" s="936"/>
      <c r="F98" s="936"/>
      <c r="G98" s="936"/>
      <c r="H98" s="110">
        <f t="shared" ref="H98:J98" si="12">H97</f>
        <v>23422.9</v>
      </c>
      <c r="I98" s="528">
        <f t="shared" si="12"/>
        <v>9664.4</v>
      </c>
      <c r="J98" s="528">
        <f t="shared" si="12"/>
        <v>7319.3</v>
      </c>
      <c r="K98" s="111"/>
      <c r="L98" s="529"/>
      <c r="M98" s="529"/>
      <c r="N98" s="112"/>
    </row>
    <row r="99" spans="1:20" s="1" customFormat="1" ht="27.75" customHeight="1" thickBot="1" x14ac:dyDescent="0.25">
      <c r="A99" s="113"/>
      <c r="B99" s="937" t="s">
        <v>68</v>
      </c>
      <c r="C99" s="937"/>
      <c r="D99" s="937"/>
      <c r="E99" s="937"/>
      <c r="F99" s="937"/>
      <c r="G99" s="937"/>
      <c r="H99" s="937"/>
      <c r="I99" s="937"/>
      <c r="J99" s="937"/>
      <c r="K99" s="115"/>
      <c r="L99" s="116"/>
      <c r="M99" s="116"/>
      <c r="N99" s="116"/>
    </row>
    <row r="100" spans="1:20" s="1" customFormat="1" ht="52.5" customHeight="1" x14ac:dyDescent="0.2">
      <c r="A100" s="114"/>
      <c r="B100" s="938" t="s">
        <v>69</v>
      </c>
      <c r="C100" s="939"/>
      <c r="D100" s="939"/>
      <c r="E100" s="939"/>
      <c r="F100" s="939"/>
      <c r="G100" s="940"/>
      <c r="H100" s="248" t="s">
        <v>144</v>
      </c>
      <c r="I100" s="530" t="s">
        <v>145</v>
      </c>
      <c r="J100" s="530" t="s">
        <v>146</v>
      </c>
      <c r="K100" s="117"/>
      <c r="L100" s="734"/>
      <c r="M100" s="941"/>
      <c r="N100" s="941"/>
    </row>
    <row r="101" spans="1:20" s="1" customFormat="1" x14ac:dyDescent="0.2">
      <c r="A101" s="114"/>
      <c r="B101" s="926" t="s">
        <v>70</v>
      </c>
      <c r="C101" s="927"/>
      <c r="D101" s="927"/>
      <c r="E101" s="927"/>
      <c r="F101" s="927"/>
      <c r="G101" s="928"/>
      <c r="H101" s="531">
        <f>SUM(H102:H107)</f>
        <v>23299.9</v>
      </c>
      <c r="I101" s="118">
        <f ca="1">SUM(I102:I106)</f>
        <v>8554.2999999999993</v>
      </c>
      <c r="J101" s="118">
        <f>SUM(J102:J106)</f>
        <v>7283.3</v>
      </c>
      <c r="K101" s="119"/>
      <c r="L101" s="739"/>
      <c r="M101" s="921"/>
      <c r="N101" s="921"/>
    </row>
    <row r="102" spans="1:20" s="1" customFormat="1" x14ac:dyDescent="0.2">
      <c r="A102" s="114"/>
      <c r="B102" s="923" t="s">
        <v>71</v>
      </c>
      <c r="C102" s="924"/>
      <c r="D102" s="924"/>
      <c r="E102" s="924"/>
      <c r="F102" s="924"/>
      <c r="G102" s="925"/>
      <c r="H102" s="532">
        <f>SUMIF(G14:G94,"sb",H14:H94)</f>
        <v>9505.2000000000007</v>
      </c>
      <c r="I102" s="120">
        <f ca="1">SUMIF(G14:G94,"sb",I14:I89)</f>
        <v>7678.9000000000005</v>
      </c>
      <c r="J102" s="120">
        <f>SUMIF(G14:G94,"sb",J14:J94)</f>
        <v>7057.9000000000005</v>
      </c>
      <c r="K102" s="236"/>
      <c r="L102" s="740"/>
      <c r="M102" s="922"/>
      <c r="N102" s="922"/>
    </row>
    <row r="103" spans="1:20" s="1" customFormat="1" x14ac:dyDescent="0.2">
      <c r="A103" s="114"/>
      <c r="B103" s="908" t="s">
        <v>155</v>
      </c>
      <c r="C103" s="909"/>
      <c r="D103" s="909"/>
      <c r="E103" s="909"/>
      <c r="F103" s="909"/>
      <c r="G103" s="910"/>
      <c r="H103" s="532">
        <f>SUMIF(G15:G95,"sb(l)",H15:H95)</f>
        <v>573.9</v>
      </c>
      <c r="I103" s="120"/>
      <c r="J103" s="120"/>
      <c r="K103" s="236"/>
      <c r="L103" s="740"/>
      <c r="M103" s="740"/>
      <c r="N103" s="740"/>
    </row>
    <row r="104" spans="1:20" s="1" customFormat="1" ht="12.75" customHeight="1" x14ac:dyDescent="0.2">
      <c r="A104" s="114"/>
      <c r="B104" s="911" t="s">
        <v>72</v>
      </c>
      <c r="C104" s="912"/>
      <c r="D104" s="912"/>
      <c r="E104" s="912"/>
      <c r="F104" s="912"/>
      <c r="G104" s="913"/>
      <c r="H104" s="533">
        <f>SUMIF(G14:G94,"sb(sp)",H14:H94)</f>
        <v>225.4</v>
      </c>
      <c r="I104" s="121">
        <f>SUMIF(G14:G90,"sb(sp)",I14:I90)</f>
        <v>225.4</v>
      </c>
      <c r="J104" s="121">
        <f>SUMIF(G14:G94,"sb(sp)",J14:J94)</f>
        <v>225.4</v>
      </c>
      <c r="K104" s="236"/>
      <c r="L104" s="740"/>
      <c r="M104" s="922"/>
      <c r="N104" s="922"/>
    </row>
    <row r="105" spans="1:20" s="1" customFormat="1" ht="12.75" customHeight="1" x14ac:dyDescent="0.2">
      <c r="A105" s="114"/>
      <c r="B105" s="911" t="s">
        <v>153</v>
      </c>
      <c r="C105" s="912"/>
      <c r="D105" s="912"/>
      <c r="E105" s="912"/>
      <c r="F105" s="912"/>
      <c r="G105" s="913"/>
      <c r="H105" s="533">
        <f>SUMIF(G15:G95,"sb(spl)",H15:H95)</f>
        <v>62.4</v>
      </c>
      <c r="I105" s="121"/>
      <c r="J105" s="121"/>
      <c r="K105" s="236"/>
      <c r="L105" s="740"/>
      <c r="M105" s="740"/>
      <c r="N105" s="740"/>
    </row>
    <row r="106" spans="1:20" s="1" customFormat="1" ht="27" customHeight="1" x14ac:dyDescent="0.2">
      <c r="A106" s="114"/>
      <c r="B106" s="911" t="s">
        <v>74</v>
      </c>
      <c r="C106" s="912"/>
      <c r="D106" s="912"/>
      <c r="E106" s="912"/>
      <c r="F106" s="912"/>
      <c r="G106" s="913"/>
      <c r="H106" s="534">
        <f>SUMIF(G14:G94,"SB(VB)",H14:H94)</f>
        <v>1368.4</v>
      </c>
      <c r="I106" s="122">
        <f>SUMIF(G14:G94,"SB(VB)",I14:I94)</f>
        <v>650</v>
      </c>
      <c r="J106" s="122">
        <f>SUMIF(G14:G94,"sb(vb)",J14:J94)</f>
        <v>0</v>
      </c>
      <c r="K106" s="236"/>
      <c r="L106" s="740"/>
      <c r="M106" s="740"/>
      <c r="N106" s="740"/>
    </row>
    <row r="107" spans="1:20" s="1" customFormat="1" ht="27" customHeight="1" x14ac:dyDescent="0.2">
      <c r="A107" s="114"/>
      <c r="B107" s="911" t="s">
        <v>173</v>
      </c>
      <c r="C107" s="912"/>
      <c r="D107" s="912"/>
      <c r="E107" s="912"/>
      <c r="F107" s="912"/>
      <c r="G107" s="913"/>
      <c r="H107" s="534">
        <f>SUMIF(G15:G95,"SB(ES)",H15:H95)</f>
        <v>11564.6</v>
      </c>
      <c r="I107" s="122"/>
      <c r="J107" s="122"/>
      <c r="K107" s="236"/>
      <c r="L107" s="740"/>
      <c r="M107" s="740"/>
      <c r="N107" s="740"/>
    </row>
    <row r="108" spans="1:20" s="1" customFormat="1" x14ac:dyDescent="0.2">
      <c r="A108" s="114"/>
      <c r="B108" s="918" t="s">
        <v>75</v>
      </c>
      <c r="C108" s="919"/>
      <c r="D108" s="919"/>
      <c r="E108" s="919"/>
      <c r="F108" s="919"/>
      <c r="G108" s="920"/>
      <c r="H108" s="535">
        <f>SUM(H109:H111)</f>
        <v>123</v>
      </c>
      <c r="I108" s="123">
        <f>SUM(I109:I111)</f>
        <v>1110.0999999999999</v>
      </c>
      <c r="J108" s="123">
        <f>SUM(J109:J111)</f>
        <v>36</v>
      </c>
      <c r="K108" s="119"/>
      <c r="L108" s="739"/>
      <c r="M108" s="921"/>
      <c r="N108" s="921"/>
    </row>
    <row r="109" spans="1:20" s="1" customFormat="1" x14ac:dyDescent="0.2">
      <c r="A109" s="114"/>
      <c r="B109" s="908" t="s">
        <v>76</v>
      </c>
      <c r="C109" s="909"/>
      <c r="D109" s="909"/>
      <c r="E109" s="909"/>
      <c r="F109" s="909"/>
      <c r="G109" s="910"/>
      <c r="H109" s="536">
        <f>SUMIF(G14:G94,"es",H14:H94)</f>
        <v>85.3</v>
      </c>
      <c r="I109" s="124">
        <f>SUMIF(G14:G90,"es",I14:I90)</f>
        <v>767</v>
      </c>
      <c r="J109" s="124">
        <f>SUMIF(G14:G94,"es",J14:J94)</f>
        <v>0</v>
      </c>
      <c r="K109" s="236"/>
      <c r="L109" s="740"/>
      <c r="M109" s="922"/>
      <c r="N109" s="922"/>
    </row>
    <row r="110" spans="1:20" s="1" customFormat="1" x14ac:dyDescent="0.2">
      <c r="A110" s="114"/>
      <c r="B110" s="923" t="s">
        <v>77</v>
      </c>
      <c r="C110" s="924"/>
      <c r="D110" s="924"/>
      <c r="E110" s="924"/>
      <c r="F110" s="924"/>
      <c r="G110" s="925"/>
      <c r="H110" s="536">
        <f>SUMIF(G14:G94,"lrvb",H14:H94)</f>
        <v>15.5</v>
      </c>
      <c r="I110" s="124">
        <f>SUMIF(G14:G89,"lrvb",I14:I89)</f>
        <v>15.5</v>
      </c>
      <c r="J110" s="124">
        <f>SUMIF(G14:G89,"lrvb",J14:J89)</f>
        <v>15.5</v>
      </c>
      <c r="K110" s="236"/>
      <c r="L110" s="740"/>
      <c r="M110" s="740"/>
      <c r="N110" s="740"/>
    </row>
    <row r="111" spans="1:20" s="1" customFormat="1" x14ac:dyDescent="0.2">
      <c r="A111" s="114"/>
      <c r="B111" s="908" t="s">
        <v>78</v>
      </c>
      <c r="C111" s="909"/>
      <c r="D111" s="909"/>
      <c r="E111" s="909"/>
      <c r="F111" s="909"/>
      <c r="G111" s="910"/>
      <c r="H111" s="536">
        <f>SUMIF(G14:G94,"kt",H14:H94)</f>
        <v>22.2</v>
      </c>
      <c r="I111" s="124">
        <f>SUMIF(G14:G90,"kt",I14:I90)</f>
        <v>327.60000000000002</v>
      </c>
      <c r="J111" s="124">
        <f>SUMIF(G14:G94,"kt",J14:J94)</f>
        <v>20.5</v>
      </c>
      <c r="K111" s="236"/>
      <c r="L111" s="740"/>
      <c r="M111" s="740"/>
      <c r="N111" s="740"/>
    </row>
    <row r="112" spans="1:20" s="1" customFormat="1" ht="13.5" thickBot="1" x14ac:dyDescent="0.25">
      <c r="A112" s="125"/>
      <c r="B112" s="914" t="s">
        <v>21</v>
      </c>
      <c r="C112" s="915"/>
      <c r="D112" s="915"/>
      <c r="E112" s="915"/>
      <c r="F112" s="915"/>
      <c r="G112" s="916"/>
      <c r="H112" s="32">
        <f>H108+H101</f>
        <v>23422.9</v>
      </c>
      <c r="I112" s="85">
        <f ca="1">I108+I101</f>
        <v>9664.4</v>
      </c>
      <c r="J112" s="85">
        <f>J108+J101</f>
        <v>7319.3</v>
      </c>
      <c r="K112" s="126"/>
      <c r="L112" s="738"/>
      <c r="M112" s="917"/>
      <c r="N112" s="917"/>
      <c r="T112" s="28"/>
    </row>
    <row r="113" spans="8:10" x14ac:dyDescent="0.2">
      <c r="H113" s="170"/>
    </row>
    <row r="114" spans="8:10" x14ac:dyDescent="0.2">
      <c r="H114" s="170"/>
      <c r="I114" s="170"/>
      <c r="J114" s="170"/>
    </row>
  </sheetData>
  <mergeCells count="146">
    <mergeCell ref="B107:G107"/>
    <mergeCell ref="M8:M9"/>
    <mergeCell ref="A2:N2"/>
    <mergeCell ref="A3:N3"/>
    <mergeCell ref="A4:N4"/>
    <mergeCell ref="L5:N5"/>
    <mergeCell ref="A6:A9"/>
    <mergeCell ref="B6:B9"/>
    <mergeCell ref="C6:C9"/>
    <mergeCell ref="D6:D9"/>
    <mergeCell ref="E6:E9"/>
    <mergeCell ref="A17:A18"/>
    <mergeCell ref="B17:B18"/>
    <mergeCell ref="C17:C18"/>
    <mergeCell ref="D17:D18"/>
    <mergeCell ref="E17:E18"/>
    <mergeCell ref="N8:N9"/>
    <mergeCell ref="A10:N10"/>
    <mergeCell ref="A11:N11"/>
    <mergeCell ref="B12:N12"/>
    <mergeCell ref="C13:N13"/>
    <mergeCell ref="A14:A16"/>
    <mergeCell ref="B14:B16"/>
    <mergeCell ref="C14:C16"/>
    <mergeCell ref="F14:F16"/>
    <mergeCell ref="K15:K16"/>
    <mergeCell ref="L15:L16"/>
    <mergeCell ref="M15:M16"/>
    <mergeCell ref="N15:N16"/>
    <mergeCell ref="D14:D16"/>
    <mergeCell ref="E14:E16"/>
    <mergeCell ref="F6:F9"/>
    <mergeCell ref="G6:G9"/>
    <mergeCell ref="H6:H9"/>
    <mergeCell ref="I6:I9"/>
    <mergeCell ref="J6:J9"/>
    <mergeCell ref="K6:N6"/>
    <mergeCell ref="K7:K9"/>
    <mergeCell ref="L7:N7"/>
    <mergeCell ref="L8:L9"/>
    <mergeCell ref="K23:K24"/>
    <mergeCell ref="K28:K30"/>
    <mergeCell ref="D29:D30"/>
    <mergeCell ref="D31:D32"/>
    <mergeCell ref="E31:E34"/>
    <mergeCell ref="H34:H35"/>
    <mergeCell ref="I34:I35"/>
    <mergeCell ref="J34:J35"/>
    <mergeCell ref="F17:F18"/>
    <mergeCell ref="C19:G19"/>
    <mergeCell ref="K19:N19"/>
    <mergeCell ref="C20:N20"/>
    <mergeCell ref="D21:D22"/>
    <mergeCell ref="K21:K22"/>
    <mergeCell ref="C56:C60"/>
    <mergeCell ref="D56:D60"/>
    <mergeCell ref="E57:E60"/>
    <mergeCell ref="C61:C62"/>
    <mergeCell ref="D61:D62"/>
    <mergeCell ref="O47:O48"/>
    <mergeCell ref="K48:K49"/>
    <mergeCell ref="D50:D51"/>
    <mergeCell ref="D37:D38"/>
    <mergeCell ref="D39:D40"/>
    <mergeCell ref="K39:K40"/>
    <mergeCell ref="D41:D43"/>
    <mergeCell ref="K41:K43"/>
    <mergeCell ref="C44:G44"/>
    <mergeCell ref="K44:N44"/>
    <mergeCell ref="K61:K62"/>
    <mergeCell ref="C90:G90"/>
    <mergeCell ref="K90:N90"/>
    <mergeCell ref="C91:K91"/>
    <mergeCell ref="D92:D93"/>
    <mergeCell ref="L92:L93"/>
    <mergeCell ref="N92:N93"/>
    <mergeCell ref="N74:N75"/>
    <mergeCell ref="K82:K83"/>
    <mergeCell ref="L82:L83"/>
    <mergeCell ref="M82:M83"/>
    <mergeCell ref="N82:N83"/>
    <mergeCell ref="D87:D89"/>
    <mergeCell ref="K87:K89"/>
    <mergeCell ref="D74:D75"/>
    <mergeCell ref="E74:E75"/>
    <mergeCell ref="F74:F75"/>
    <mergeCell ref="K74:K75"/>
    <mergeCell ref="L74:L75"/>
    <mergeCell ref="M74:M75"/>
    <mergeCell ref="M100:N100"/>
    <mergeCell ref="O92:O93"/>
    <mergeCell ref="B94:B95"/>
    <mergeCell ref="C94:C95"/>
    <mergeCell ref="D94:D95"/>
    <mergeCell ref="E94:E95"/>
    <mergeCell ref="F94:F95"/>
    <mergeCell ref="K94:K95"/>
    <mergeCell ref="L94:L95"/>
    <mergeCell ref="B103:G103"/>
    <mergeCell ref="E89:G89"/>
    <mergeCell ref="B105:G105"/>
    <mergeCell ref="B111:G111"/>
    <mergeCell ref="B112:G112"/>
    <mergeCell ref="M112:N112"/>
    <mergeCell ref="B106:G106"/>
    <mergeCell ref="B108:G108"/>
    <mergeCell ref="M108:N108"/>
    <mergeCell ref="B109:G109"/>
    <mergeCell ref="M109:N109"/>
    <mergeCell ref="B110:G110"/>
    <mergeCell ref="B101:G101"/>
    <mergeCell ref="M101:N101"/>
    <mergeCell ref="B102:G102"/>
    <mergeCell ref="M102:N102"/>
    <mergeCell ref="B104:G104"/>
    <mergeCell ref="M104:N104"/>
    <mergeCell ref="C96:G96"/>
    <mergeCell ref="K96:N96"/>
    <mergeCell ref="B97:G97"/>
    <mergeCell ref="B98:G98"/>
    <mergeCell ref="B99:J99"/>
    <mergeCell ref="B100:G100"/>
    <mergeCell ref="J1:N1"/>
    <mergeCell ref="A71:A72"/>
    <mergeCell ref="B71:B72"/>
    <mergeCell ref="C71:C72"/>
    <mergeCell ref="E71:E72"/>
    <mergeCell ref="F71:F72"/>
    <mergeCell ref="L71:L72"/>
    <mergeCell ref="M71:M72"/>
    <mergeCell ref="N71:N72"/>
    <mergeCell ref="D71:D73"/>
    <mergeCell ref="K71:K73"/>
    <mergeCell ref="E73:G73"/>
    <mergeCell ref="D69:D70"/>
    <mergeCell ref="C45:N45"/>
    <mergeCell ref="D47:D48"/>
    <mergeCell ref="D52:D55"/>
    <mergeCell ref="K52:K55"/>
    <mergeCell ref="E53:E55"/>
    <mergeCell ref="D63:D64"/>
    <mergeCell ref="C65:C66"/>
    <mergeCell ref="D65:D66"/>
    <mergeCell ref="K65:K66"/>
    <mergeCell ref="C67:C68"/>
    <mergeCell ref="D67:D68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81" orientation="portrait" r:id="rId1"/>
  <rowBreaks count="1" manualBreakCount="1">
    <brk id="40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13"/>
  <sheetViews>
    <sheetView zoomScaleNormal="100" zoomScaleSheetLayoutView="70" workbookViewId="0">
      <selection activeCell="W14" sqref="W14"/>
    </sheetView>
  </sheetViews>
  <sheetFormatPr defaultColWidth="9.140625" defaultRowHeight="12.75" x14ac:dyDescent="0.2"/>
  <cols>
    <col min="1" max="1" width="3.140625" style="168" customWidth="1"/>
    <col min="2" max="2" width="3.140625" style="699" customWidth="1"/>
    <col min="3" max="3" width="3.140625" style="168" customWidth="1"/>
    <col min="4" max="4" width="28.7109375" style="168" customWidth="1"/>
    <col min="5" max="6" width="3" style="168" customWidth="1"/>
    <col min="7" max="7" width="7.7109375" style="168" customWidth="1"/>
    <col min="8" max="10" width="9.85546875" style="168" customWidth="1"/>
    <col min="11" max="12" width="8.140625" style="168" customWidth="1"/>
    <col min="13" max="13" width="24.7109375" style="168" customWidth="1"/>
    <col min="14" max="16" width="4.85546875" style="168" customWidth="1"/>
    <col min="17" max="17" width="20.28515625" style="168" customWidth="1"/>
    <col min="18" max="19" width="10.28515625" style="778" bestFit="1" customWidth="1"/>
    <col min="20" max="16384" width="9.140625" style="168"/>
  </cols>
  <sheetData>
    <row r="1" spans="1:19" s="541" customFormat="1" ht="31.5" customHeight="1" x14ac:dyDescent="0.25">
      <c r="A1" s="537"/>
      <c r="B1" s="540"/>
      <c r="C1" s="537"/>
      <c r="D1" s="537"/>
      <c r="E1" s="538"/>
      <c r="F1" s="539"/>
      <c r="G1" s="540"/>
      <c r="H1" s="537"/>
      <c r="I1" s="537"/>
      <c r="J1" s="537"/>
      <c r="K1" s="537"/>
      <c r="L1" s="1115" t="s">
        <v>147</v>
      </c>
      <c r="M1" s="1115"/>
      <c r="N1" s="1115"/>
      <c r="O1" s="1115"/>
      <c r="P1" s="1115"/>
      <c r="Q1" s="1115"/>
      <c r="R1" s="763"/>
      <c r="S1" s="763"/>
    </row>
    <row r="2" spans="1:19" s="1" customFormat="1" ht="12.75" customHeight="1" x14ac:dyDescent="0.2">
      <c r="A2" s="1051" t="s">
        <v>126</v>
      </c>
      <c r="B2" s="1051"/>
      <c r="C2" s="1051"/>
      <c r="D2" s="1051"/>
      <c r="E2" s="1051"/>
      <c r="F2" s="1051"/>
      <c r="G2" s="1051"/>
      <c r="H2" s="1051"/>
      <c r="I2" s="1051"/>
      <c r="J2" s="1051"/>
      <c r="K2" s="1051"/>
      <c r="L2" s="1051"/>
      <c r="M2" s="1051"/>
      <c r="N2" s="1051"/>
      <c r="O2" s="1051"/>
      <c r="P2" s="1051"/>
      <c r="Q2" s="1051"/>
      <c r="R2" s="764"/>
      <c r="S2" s="765" t="s">
        <v>93</v>
      </c>
    </row>
    <row r="3" spans="1:19" s="1" customFormat="1" ht="12.75" customHeight="1" x14ac:dyDescent="0.2">
      <c r="A3" s="1052" t="s">
        <v>0</v>
      </c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  <c r="O3" s="1052"/>
      <c r="P3" s="1052"/>
      <c r="Q3" s="1052"/>
      <c r="R3" s="764"/>
      <c r="S3" s="765"/>
    </row>
    <row r="4" spans="1:19" s="1" customFormat="1" x14ac:dyDescent="0.2">
      <c r="A4" s="1053" t="s">
        <v>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  <c r="N4" s="1053"/>
      <c r="O4" s="1053"/>
      <c r="P4" s="1053"/>
      <c r="Q4" s="1053"/>
      <c r="R4" s="766"/>
      <c r="S4" s="765"/>
    </row>
    <row r="5" spans="1:19" s="1" customFormat="1" ht="13.5" thickBot="1" x14ac:dyDescent="0.25">
      <c r="A5" s="2"/>
      <c r="B5" s="2"/>
      <c r="C5" s="2"/>
      <c r="D5" s="330"/>
      <c r="E5" s="330"/>
      <c r="F5" s="330"/>
      <c r="G5" s="330"/>
      <c r="H5" s="3"/>
      <c r="I5" s="3"/>
      <c r="J5" s="3"/>
      <c r="K5" s="3"/>
      <c r="L5" s="3"/>
      <c r="M5" s="337"/>
      <c r="N5" s="1054" t="s">
        <v>2</v>
      </c>
      <c r="O5" s="1054"/>
      <c r="P5" s="1054"/>
      <c r="Q5" s="1054"/>
      <c r="R5" s="767"/>
      <c r="S5" s="765"/>
    </row>
    <row r="6" spans="1:19" s="1" customFormat="1" ht="18" customHeight="1" x14ac:dyDescent="0.2">
      <c r="A6" s="1055" t="s">
        <v>3</v>
      </c>
      <c r="B6" s="1059" t="s">
        <v>4</v>
      </c>
      <c r="C6" s="1059" t="s">
        <v>5</v>
      </c>
      <c r="D6" s="1063" t="s">
        <v>6</v>
      </c>
      <c r="E6" s="1066" t="s">
        <v>7</v>
      </c>
      <c r="F6" s="1026" t="s">
        <v>8</v>
      </c>
      <c r="G6" s="1026" t="s">
        <v>9</v>
      </c>
      <c r="H6" s="1119" t="s">
        <v>127</v>
      </c>
      <c r="I6" s="1066" t="s">
        <v>148</v>
      </c>
      <c r="J6" s="1094" t="s">
        <v>149</v>
      </c>
      <c r="K6" s="1032" t="s">
        <v>128</v>
      </c>
      <c r="L6" s="1035" t="s">
        <v>129</v>
      </c>
      <c r="M6" s="1038" t="s">
        <v>10</v>
      </c>
      <c r="N6" s="1039"/>
      <c r="O6" s="1039"/>
      <c r="P6" s="1039"/>
      <c r="Q6" s="1116" t="s">
        <v>152</v>
      </c>
      <c r="R6" s="765"/>
      <c r="S6" s="765"/>
    </row>
    <row r="7" spans="1:19" s="1" customFormat="1" ht="22.5" customHeight="1" x14ac:dyDescent="0.2">
      <c r="A7" s="1056"/>
      <c r="B7" s="1060"/>
      <c r="C7" s="1060"/>
      <c r="D7" s="1064"/>
      <c r="E7" s="1067"/>
      <c r="F7" s="1027"/>
      <c r="G7" s="1027"/>
      <c r="H7" s="1120"/>
      <c r="I7" s="1067"/>
      <c r="J7" s="1095"/>
      <c r="K7" s="1033"/>
      <c r="L7" s="1036"/>
      <c r="M7" s="1041" t="s">
        <v>6</v>
      </c>
      <c r="N7" s="1044" t="s">
        <v>11</v>
      </c>
      <c r="O7" s="1045"/>
      <c r="P7" s="1045"/>
      <c r="Q7" s="1117"/>
      <c r="R7" s="765"/>
      <c r="S7" s="765"/>
    </row>
    <row r="8" spans="1:19" s="1" customFormat="1" ht="22.5" customHeight="1" x14ac:dyDescent="0.2">
      <c r="A8" s="1057"/>
      <c r="B8" s="1061"/>
      <c r="C8" s="1061"/>
      <c r="D8" s="1064"/>
      <c r="E8" s="1067"/>
      <c r="F8" s="1027"/>
      <c r="G8" s="1027"/>
      <c r="H8" s="1120"/>
      <c r="I8" s="1067"/>
      <c r="J8" s="1095"/>
      <c r="K8" s="1033"/>
      <c r="L8" s="1036"/>
      <c r="M8" s="1042"/>
      <c r="N8" s="1047" t="s">
        <v>12</v>
      </c>
      <c r="O8" s="1049" t="s">
        <v>130</v>
      </c>
      <c r="P8" s="1097" t="s">
        <v>131</v>
      </c>
      <c r="Q8" s="1117"/>
      <c r="R8" s="765"/>
      <c r="S8" s="765"/>
    </row>
    <row r="9" spans="1:19" s="1" customFormat="1" ht="83.25" customHeight="1" thickBot="1" x14ac:dyDescent="0.25">
      <c r="A9" s="1058"/>
      <c r="B9" s="1062"/>
      <c r="C9" s="1062"/>
      <c r="D9" s="1065"/>
      <c r="E9" s="1068"/>
      <c r="F9" s="1028"/>
      <c r="G9" s="1028"/>
      <c r="H9" s="1121"/>
      <c r="I9" s="1068"/>
      <c r="J9" s="1096"/>
      <c r="K9" s="1034"/>
      <c r="L9" s="1037"/>
      <c r="M9" s="1043"/>
      <c r="N9" s="1048"/>
      <c r="O9" s="1050"/>
      <c r="P9" s="1098"/>
      <c r="Q9" s="1118"/>
      <c r="R9" s="765"/>
      <c r="S9" s="765"/>
    </row>
    <row r="10" spans="1:19" s="1" customFormat="1" ht="18" customHeight="1" thickBot="1" x14ac:dyDescent="0.25">
      <c r="A10" s="1075" t="s">
        <v>13</v>
      </c>
      <c r="B10" s="1076"/>
      <c r="C10" s="1076"/>
      <c r="D10" s="1076"/>
      <c r="E10" s="1076"/>
      <c r="F10" s="1076"/>
      <c r="G10" s="1076"/>
      <c r="H10" s="1077"/>
      <c r="I10" s="1077"/>
      <c r="J10" s="1077"/>
      <c r="K10" s="1076"/>
      <c r="L10" s="1076"/>
      <c r="M10" s="1076"/>
      <c r="N10" s="1076"/>
      <c r="O10" s="1076"/>
      <c r="P10" s="1076"/>
      <c r="Q10" s="1078"/>
      <c r="R10" s="765"/>
      <c r="S10" s="765"/>
    </row>
    <row r="11" spans="1:19" s="1" customFormat="1" ht="13.5" thickBot="1" x14ac:dyDescent="0.25">
      <c r="A11" s="1079" t="s">
        <v>14</v>
      </c>
      <c r="B11" s="1080"/>
      <c r="C11" s="1080"/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1"/>
      <c r="R11" s="765"/>
      <c r="S11" s="765"/>
    </row>
    <row r="12" spans="1:19" s="1" customFormat="1" ht="16.5" customHeight="1" thickBot="1" x14ac:dyDescent="0.25">
      <c r="A12" s="4" t="s">
        <v>15</v>
      </c>
      <c r="B12" s="1082" t="s">
        <v>16</v>
      </c>
      <c r="C12" s="1082"/>
      <c r="D12" s="1082"/>
      <c r="E12" s="1082"/>
      <c r="F12" s="1082"/>
      <c r="G12" s="1082"/>
      <c r="H12" s="1083"/>
      <c r="I12" s="1083"/>
      <c r="J12" s="1083"/>
      <c r="K12" s="1083"/>
      <c r="L12" s="1083"/>
      <c r="M12" s="1083"/>
      <c r="N12" s="1083"/>
      <c r="O12" s="1083"/>
      <c r="P12" s="1083"/>
      <c r="Q12" s="1084"/>
      <c r="R12" s="765"/>
      <c r="S12" s="765"/>
    </row>
    <row r="13" spans="1:19" s="1" customFormat="1" ht="16.5" customHeight="1" thickBot="1" x14ac:dyDescent="0.25">
      <c r="A13" s="328" t="s">
        <v>15</v>
      </c>
      <c r="B13" s="693" t="s">
        <v>15</v>
      </c>
      <c r="C13" s="1085" t="s">
        <v>17</v>
      </c>
      <c r="D13" s="1086"/>
      <c r="E13" s="1086"/>
      <c r="F13" s="1086"/>
      <c r="G13" s="1086"/>
      <c r="H13" s="1086"/>
      <c r="I13" s="1086"/>
      <c r="J13" s="1086"/>
      <c r="K13" s="1086"/>
      <c r="L13" s="1086"/>
      <c r="M13" s="1086"/>
      <c r="N13" s="1086"/>
      <c r="O13" s="1086"/>
      <c r="P13" s="1086"/>
      <c r="Q13" s="1087"/>
      <c r="R13" s="765"/>
      <c r="S13" s="765"/>
    </row>
    <row r="14" spans="1:19" s="1" customFormat="1" ht="104.25" customHeight="1" x14ac:dyDescent="0.2">
      <c r="A14" s="1069" t="s">
        <v>15</v>
      </c>
      <c r="B14" s="943" t="s">
        <v>15</v>
      </c>
      <c r="C14" s="1071" t="s">
        <v>15</v>
      </c>
      <c r="D14" s="1022" t="s">
        <v>18</v>
      </c>
      <c r="E14" s="1024" t="s">
        <v>91</v>
      </c>
      <c r="F14" s="1007" t="s">
        <v>19</v>
      </c>
      <c r="G14" s="6" t="s">
        <v>20</v>
      </c>
      <c r="H14" s="7">
        <v>4</v>
      </c>
      <c r="I14" s="851">
        <f>4+1.8</f>
        <v>5.8</v>
      </c>
      <c r="J14" s="852">
        <f>I14-H14</f>
        <v>1.7999999999999998</v>
      </c>
      <c r="K14" s="8">
        <v>4</v>
      </c>
      <c r="L14" s="338">
        <v>4</v>
      </c>
      <c r="M14" s="339" t="s">
        <v>95</v>
      </c>
      <c r="N14" s="340">
        <v>40</v>
      </c>
      <c r="O14" s="341">
        <v>40</v>
      </c>
      <c r="P14" s="342">
        <v>40</v>
      </c>
      <c r="Q14" s="1114" t="s">
        <v>176</v>
      </c>
      <c r="R14" s="765"/>
      <c r="S14" s="765"/>
    </row>
    <row r="15" spans="1:19" s="1" customFormat="1" ht="104.25" customHeight="1" x14ac:dyDescent="0.2">
      <c r="A15" s="1088"/>
      <c r="B15" s="1089"/>
      <c r="C15" s="1072"/>
      <c r="D15" s="1023"/>
      <c r="E15" s="901"/>
      <c r="F15" s="1017"/>
      <c r="G15" s="72" t="s">
        <v>20</v>
      </c>
      <c r="H15" s="50">
        <v>46</v>
      </c>
      <c r="I15" s="548">
        <v>46</v>
      </c>
      <c r="J15" s="544"/>
      <c r="K15" s="178"/>
      <c r="L15" s="139"/>
      <c r="M15" s="904" t="s">
        <v>96</v>
      </c>
      <c r="N15" s="968">
        <v>1</v>
      </c>
      <c r="O15" s="968"/>
      <c r="P15" s="1020"/>
      <c r="Q15" s="1091"/>
      <c r="R15" s="765"/>
      <c r="S15" s="765"/>
    </row>
    <row r="16" spans="1:19" s="1" customFormat="1" ht="15.75" customHeight="1" thickBot="1" x14ac:dyDescent="0.25">
      <c r="A16" s="1070"/>
      <c r="B16" s="944"/>
      <c r="C16" s="1090"/>
      <c r="D16" s="1002"/>
      <c r="E16" s="1025"/>
      <c r="F16" s="1018"/>
      <c r="G16" s="9" t="s">
        <v>21</v>
      </c>
      <c r="H16" s="10">
        <f>SUM(H14:H15)</f>
        <v>50</v>
      </c>
      <c r="I16" s="549">
        <f>SUM(I14:I15)</f>
        <v>51.8</v>
      </c>
      <c r="J16" s="549">
        <f>SUM(J14:J15)</f>
        <v>1.7999999999999998</v>
      </c>
      <c r="K16" s="10">
        <f>SUM(K14:K15)</f>
        <v>4</v>
      </c>
      <c r="L16" s="10">
        <f>SUM(L14:L15)</f>
        <v>4</v>
      </c>
      <c r="M16" s="987"/>
      <c r="N16" s="1019"/>
      <c r="O16" s="1019"/>
      <c r="P16" s="1021"/>
      <c r="Q16" s="1092"/>
      <c r="R16" s="765"/>
      <c r="S16" s="765"/>
    </row>
    <row r="17" spans="1:21" s="1" customFormat="1" ht="40.5" customHeight="1" x14ac:dyDescent="0.2">
      <c r="A17" s="1069" t="s">
        <v>15</v>
      </c>
      <c r="B17" s="943" t="s">
        <v>15</v>
      </c>
      <c r="C17" s="1071" t="s">
        <v>22</v>
      </c>
      <c r="D17" s="1022" t="s">
        <v>86</v>
      </c>
      <c r="E17" s="1024"/>
      <c r="F17" s="1007" t="s">
        <v>19</v>
      </c>
      <c r="G17" s="11" t="s">
        <v>20</v>
      </c>
      <c r="H17" s="7">
        <v>3</v>
      </c>
      <c r="I17" s="547">
        <v>3</v>
      </c>
      <c r="J17" s="543"/>
      <c r="K17" s="8">
        <v>3</v>
      </c>
      <c r="L17" s="7">
        <v>3</v>
      </c>
      <c r="M17" s="38" t="s">
        <v>23</v>
      </c>
      <c r="N17" s="340">
        <v>10</v>
      </c>
      <c r="O17" s="341">
        <v>10</v>
      </c>
      <c r="P17" s="342">
        <v>10</v>
      </c>
      <c r="Q17" s="342"/>
      <c r="R17" s="765"/>
      <c r="S17" s="765"/>
    </row>
    <row r="18" spans="1:21" s="1" customFormat="1" ht="15.75" customHeight="1" thickBot="1" x14ac:dyDescent="0.25">
      <c r="A18" s="1070"/>
      <c r="B18" s="944"/>
      <c r="C18" s="1072"/>
      <c r="D18" s="1023"/>
      <c r="E18" s="901"/>
      <c r="F18" s="1008"/>
      <c r="G18" s="13" t="s">
        <v>21</v>
      </c>
      <c r="H18" s="343">
        <f>+H17</f>
        <v>3</v>
      </c>
      <c r="I18" s="550">
        <f>+I17</f>
        <v>3</v>
      </c>
      <c r="J18" s="546"/>
      <c r="K18" s="180">
        <f t="shared" ref="K18:L18" si="0">+K17</f>
        <v>3</v>
      </c>
      <c r="L18" s="343">
        <f t="shared" si="0"/>
        <v>3</v>
      </c>
      <c r="M18" s="57"/>
      <c r="N18" s="344"/>
      <c r="O18" s="345"/>
      <c r="P18" s="346"/>
      <c r="Q18" s="346"/>
      <c r="R18" s="765"/>
      <c r="S18" s="765"/>
    </row>
    <row r="19" spans="1:21" s="1" customFormat="1" ht="13.5" thickBot="1" x14ac:dyDescent="0.25">
      <c r="A19" s="15" t="s">
        <v>15</v>
      </c>
      <c r="B19" s="16" t="s">
        <v>15</v>
      </c>
      <c r="C19" s="1009" t="s">
        <v>25</v>
      </c>
      <c r="D19" s="929"/>
      <c r="E19" s="929"/>
      <c r="F19" s="929"/>
      <c r="G19" s="1010"/>
      <c r="H19" s="347">
        <f>H18+H16</f>
        <v>53</v>
      </c>
      <c r="I19" s="551">
        <f>I18+I16</f>
        <v>54.8</v>
      </c>
      <c r="J19" s="551">
        <f>J18+J16</f>
        <v>1.7999999999999998</v>
      </c>
      <c r="K19" s="347">
        <f t="shared" ref="K19:L19" si="1">K18+K16</f>
        <v>7</v>
      </c>
      <c r="L19" s="347">
        <f t="shared" si="1"/>
        <v>7</v>
      </c>
      <c r="M19" s="1011"/>
      <c r="N19" s="1012"/>
      <c r="O19" s="1012"/>
      <c r="P19" s="1012"/>
      <c r="Q19" s="1013"/>
      <c r="R19" s="765"/>
      <c r="S19" s="765"/>
    </row>
    <row r="20" spans="1:21" s="1" customFormat="1" ht="13.5" thickBot="1" x14ac:dyDescent="0.25">
      <c r="A20" s="15" t="s">
        <v>15</v>
      </c>
      <c r="B20" s="19" t="s">
        <v>22</v>
      </c>
      <c r="C20" s="1014" t="s">
        <v>26</v>
      </c>
      <c r="D20" s="891"/>
      <c r="E20" s="891"/>
      <c r="F20" s="891"/>
      <c r="G20" s="891"/>
      <c r="H20" s="891"/>
      <c r="I20" s="891"/>
      <c r="J20" s="891"/>
      <c r="K20" s="891"/>
      <c r="L20" s="891"/>
      <c r="M20" s="891"/>
      <c r="N20" s="891"/>
      <c r="O20" s="891"/>
      <c r="P20" s="891"/>
      <c r="Q20" s="893"/>
      <c r="R20" s="765"/>
      <c r="S20" s="765"/>
    </row>
    <row r="21" spans="1:21" s="1" customFormat="1" ht="19.5" customHeight="1" x14ac:dyDescent="0.2">
      <c r="A21" s="20" t="s">
        <v>15</v>
      </c>
      <c r="B21" s="688" t="s">
        <v>22</v>
      </c>
      <c r="C21" s="23" t="s">
        <v>15</v>
      </c>
      <c r="D21" s="1015" t="s">
        <v>27</v>
      </c>
      <c r="E21" s="24"/>
      <c r="F21" s="147">
        <v>2</v>
      </c>
      <c r="G21" s="148" t="s">
        <v>28</v>
      </c>
      <c r="H21" s="150">
        <v>225.4</v>
      </c>
      <c r="I21" s="547">
        <v>225.4</v>
      </c>
      <c r="J21" s="552"/>
      <c r="K21" s="348">
        <v>225.4</v>
      </c>
      <c r="L21" s="348">
        <v>225.4</v>
      </c>
      <c r="M21" s="994" t="s">
        <v>35</v>
      </c>
      <c r="N21" s="349">
        <v>14.3</v>
      </c>
      <c r="O21" s="349">
        <v>14.3</v>
      </c>
      <c r="P21" s="350">
        <v>14.3</v>
      </c>
      <c r="Q21" s="1111" t="s">
        <v>177</v>
      </c>
      <c r="R21" s="768"/>
      <c r="S21" s="765"/>
      <c r="U21" s="28"/>
    </row>
    <row r="22" spans="1:21" s="1" customFormat="1" ht="19.5" customHeight="1" x14ac:dyDescent="0.2">
      <c r="A22" s="245"/>
      <c r="B22" s="691"/>
      <c r="C22" s="23"/>
      <c r="D22" s="1110"/>
      <c r="E22" s="24"/>
      <c r="F22" s="147"/>
      <c r="G22" s="639" t="s">
        <v>82</v>
      </c>
      <c r="H22" s="50"/>
      <c r="I22" s="640">
        <v>62.4</v>
      </c>
      <c r="J22" s="641">
        <f>I22-H22</f>
        <v>62.4</v>
      </c>
      <c r="K22" s="178"/>
      <c r="L22" s="178"/>
      <c r="M22" s="996"/>
      <c r="N22" s="548"/>
      <c r="O22" s="548"/>
      <c r="P22" s="638"/>
      <c r="Q22" s="1112"/>
      <c r="R22" s="768"/>
      <c r="S22" s="765"/>
      <c r="U22" s="28"/>
    </row>
    <row r="23" spans="1:21" s="1" customFormat="1" ht="21.75" customHeight="1" x14ac:dyDescent="0.2">
      <c r="A23" s="245"/>
      <c r="B23" s="691"/>
      <c r="C23" s="23"/>
      <c r="D23" s="1016"/>
      <c r="E23" s="24"/>
      <c r="F23" s="25"/>
      <c r="G23" s="128" t="s">
        <v>20</v>
      </c>
      <c r="H23" s="151">
        <v>3464</v>
      </c>
      <c r="I23" s="849">
        <f>3464+61.5</f>
        <v>3525.5</v>
      </c>
      <c r="J23" s="850">
        <f>I23-H23</f>
        <v>61.5</v>
      </c>
      <c r="K23" s="351">
        <v>3460.5</v>
      </c>
      <c r="L23" s="351">
        <v>3460.5</v>
      </c>
      <c r="M23" s="905"/>
      <c r="N23" s="352"/>
      <c r="O23" s="352"/>
      <c r="P23" s="131"/>
      <c r="Q23" s="1112"/>
      <c r="R23" s="768"/>
      <c r="S23" s="765"/>
    </row>
    <row r="24" spans="1:21" s="1" customFormat="1" ht="28.5" customHeight="1" x14ac:dyDescent="0.2">
      <c r="A24" s="245"/>
      <c r="B24" s="691"/>
      <c r="C24" s="23"/>
      <c r="D24" s="26" t="s">
        <v>30</v>
      </c>
      <c r="E24" s="24"/>
      <c r="F24" s="25"/>
      <c r="G24" s="27"/>
      <c r="H24" s="50"/>
      <c r="I24" s="548"/>
      <c r="J24" s="544"/>
      <c r="K24" s="178"/>
      <c r="L24" s="178"/>
      <c r="M24" s="904" t="s">
        <v>29</v>
      </c>
      <c r="N24" s="353">
        <v>3000</v>
      </c>
      <c r="O24" s="353">
        <v>3000</v>
      </c>
      <c r="P24" s="354">
        <v>3000</v>
      </c>
      <c r="Q24" s="1112"/>
      <c r="R24" s="768"/>
      <c r="S24" s="765"/>
    </row>
    <row r="25" spans="1:21" s="1" customFormat="1" ht="20.25" customHeight="1" x14ac:dyDescent="0.2">
      <c r="A25" s="245"/>
      <c r="B25" s="691"/>
      <c r="C25" s="23"/>
      <c r="D25" s="26" t="s">
        <v>31</v>
      </c>
      <c r="E25" s="24"/>
      <c r="F25" s="25"/>
      <c r="G25" s="27"/>
      <c r="H25" s="50"/>
      <c r="I25" s="548"/>
      <c r="J25" s="544"/>
      <c r="K25" s="178"/>
      <c r="L25" s="178"/>
      <c r="M25" s="996"/>
      <c r="N25" s="355"/>
      <c r="O25" s="355"/>
      <c r="P25" s="356"/>
      <c r="Q25" s="1112"/>
      <c r="R25" s="768"/>
      <c r="S25" s="765"/>
    </row>
    <row r="26" spans="1:21" s="1" customFormat="1" ht="33.75" customHeight="1" x14ac:dyDescent="0.2">
      <c r="A26" s="245"/>
      <c r="B26" s="833"/>
      <c r="C26" s="854"/>
      <c r="D26" s="219" t="s">
        <v>32</v>
      </c>
      <c r="E26" s="24"/>
      <c r="F26" s="25"/>
      <c r="G26" s="27"/>
      <c r="H26" s="50"/>
      <c r="I26" s="548"/>
      <c r="J26" s="544"/>
      <c r="K26" s="178"/>
      <c r="L26" s="178"/>
      <c r="M26" s="834"/>
      <c r="N26" s="357"/>
      <c r="O26" s="355"/>
      <c r="P26" s="356"/>
      <c r="Q26" s="1112"/>
      <c r="R26" s="768"/>
      <c r="S26" s="769"/>
      <c r="U26" s="28"/>
    </row>
    <row r="27" spans="1:21" s="1" customFormat="1" ht="34.5" customHeight="1" x14ac:dyDescent="0.2">
      <c r="A27" s="245"/>
      <c r="B27" s="691"/>
      <c r="C27" s="23"/>
      <c r="D27" s="812" t="s">
        <v>33</v>
      </c>
      <c r="E27" s="24"/>
      <c r="F27" s="25"/>
      <c r="G27" s="27"/>
      <c r="H27" s="50"/>
      <c r="I27" s="548"/>
      <c r="J27" s="544"/>
      <c r="K27" s="178"/>
      <c r="L27" s="178"/>
      <c r="M27" s="319"/>
      <c r="N27" s="357"/>
      <c r="O27" s="355"/>
      <c r="P27" s="356"/>
      <c r="Q27" s="1112"/>
      <c r="R27" s="768"/>
      <c r="S27" s="765"/>
    </row>
    <row r="28" spans="1:21" s="1" customFormat="1" ht="29.25" customHeight="1" x14ac:dyDescent="0.2">
      <c r="A28" s="245"/>
      <c r="B28" s="691"/>
      <c r="C28" s="23"/>
      <c r="D28" s="26" t="s">
        <v>132</v>
      </c>
      <c r="E28" s="358"/>
      <c r="F28" s="25"/>
      <c r="G28" s="27"/>
      <c r="H28" s="50"/>
      <c r="I28" s="548"/>
      <c r="J28" s="544"/>
      <c r="K28" s="178"/>
      <c r="L28" s="178"/>
      <c r="M28" s="319"/>
      <c r="N28" s="357"/>
      <c r="O28" s="355"/>
      <c r="P28" s="356"/>
      <c r="Q28" s="1112"/>
      <c r="R28" s="768"/>
      <c r="S28" s="769"/>
    </row>
    <row r="29" spans="1:21" s="1" customFormat="1" ht="30.75" customHeight="1" x14ac:dyDescent="0.2">
      <c r="A29" s="245"/>
      <c r="B29" s="691"/>
      <c r="C29" s="23"/>
      <c r="D29" s="159" t="s">
        <v>97</v>
      </c>
      <c r="E29" s="24"/>
      <c r="F29" s="25"/>
      <c r="G29" s="359"/>
      <c r="H29" s="50"/>
      <c r="I29" s="548"/>
      <c r="J29" s="544"/>
      <c r="K29" s="178"/>
      <c r="L29" s="178"/>
      <c r="M29" s="996"/>
      <c r="N29" s="352"/>
      <c r="O29" s="352"/>
      <c r="P29" s="131"/>
      <c r="Q29" s="1112"/>
      <c r="R29" s="765"/>
      <c r="S29" s="769"/>
      <c r="T29" s="28"/>
    </row>
    <row r="30" spans="1:21" s="1" customFormat="1" ht="29.25" customHeight="1" x14ac:dyDescent="0.2">
      <c r="A30" s="245"/>
      <c r="B30" s="691"/>
      <c r="C30" s="23"/>
      <c r="D30" s="1001" t="s">
        <v>109</v>
      </c>
      <c r="E30" s="24"/>
      <c r="F30" s="176"/>
      <c r="G30" s="132"/>
      <c r="H30" s="50"/>
      <c r="I30" s="548"/>
      <c r="J30" s="544"/>
      <c r="K30" s="50"/>
      <c r="L30" s="178"/>
      <c r="M30" s="996"/>
      <c r="N30" s="352"/>
      <c r="O30" s="352"/>
      <c r="P30" s="131"/>
      <c r="Q30" s="1112"/>
      <c r="R30" s="765"/>
      <c r="S30" s="769"/>
      <c r="T30" s="28"/>
      <c r="U30" s="28"/>
    </row>
    <row r="31" spans="1:21" s="1" customFormat="1" ht="15.75" customHeight="1" thickBot="1" x14ac:dyDescent="0.25">
      <c r="A31" s="29"/>
      <c r="B31" s="689"/>
      <c r="C31" s="30"/>
      <c r="D31" s="1002"/>
      <c r="E31" s="361"/>
      <c r="F31" s="177"/>
      <c r="G31" s="31" t="s">
        <v>21</v>
      </c>
      <c r="H31" s="32">
        <f>SUM(H21:H30)</f>
        <v>3689.4</v>
      </c>
      <c r="I31" s="563">
        <f>SUM(I21:I30)</f>
        <v>3813.3</v>
      </c>
      <c r="J31" s="563">
        <f>SUM(J21:J30)</f>
        <v>123.9</v>
      </c>
      <c r="K31" s="32">
        <f t="shared" ref="K31:L31" si="2">SUM(K21:K30)</f>
        <v>3685.9</v>
      </c>
      <c r="L31" s="32">
        <f t="shared" si="2"/>
        <v>3685.9</v>
      </c>
      <c r="M31" s="987"/>
      <c r="N31" s="362"/>
      <c r="O31" s="345"/>
      <c r="P31" s="346"/>
      <c r="Q31" s="1113"/>
      <c r="R31" s="768"/>
      <c r="S31" s="765"/>
    </row>
    <row r="32" spans="1:21" s="1" customFormat="1" ht="17.25" customHeight="1" x14ac:dyDescent="0.2">
      <c r="A32" s="33" t="s">
        <v>15</v>
      </c>
      <c r="B32" s="832" t="s">
        <v>22</v>
      </c>
      <c r="C32" s="21" t="s">
        <v>22</v>
      </c>
      <c r="D32" s="988" t="s">
        <v>36</v>
      </c>
      <c r="E32" s="1004"/>
      <c r="F32" s="36" t="s">
        <v>19</v>
      </c>
      <c r="G32" s="37" t="s">
        <v>20</v>
      </c>
      <c r="H32" s="181">
        <v>462.8</v>
      </c>
      <c r="I32" s="564">
        <v>462.8</v>
      </c>
      <c r="J32" s="555"/>
      <c r="K32" s="363">
        <v>462.8</v>
      </c>
      <c r="L32" s="181">
        <v>462.8</v>
      </c>
      <c r="M32" s="38" t="s">
        <v>37</v>
      </c>
      <c r="N32" s="841">
        <v>60</v>
      </c>
      <c r="O32" s="841">
        <v>60</v>
      </c>
      <c r="P32" s="847">
        <v>60</v>
      </c>
      <c r="Q32" s="847"/>
      <c r="R32" s="765"/>
      <c r="S32" s="769"/>
    </row>
    <row r="33" spans="1:23" s="1" customFormat="1" ht="17.25" customHeight="1" x14ac:dyDescent="0.2">
      <c r="A33" s="45"/>
      <c r="B33" s="833"/>
      <c r="C33" s="23"/>
      <c r="D33" s="1003"/>
      <c r="E33" s="1005"/>
      <c r="F33" s="230"/>
      <c r="G33" s="128" t="s">
        <v>56</v>
      </c>
      <c r="H33" s="151">
        <v>15.5</v>
      </c>
      <c r="I33" s="562">
        <v>15.5</v>
      </c>
      <c r="J33" s="553"/>
      <c r="K33" s="351">
        <v>15.5</v>
      </c>
      <c r="L33" s="351">
        <v>15.5</v>
      </c>
      <c r="M33" s="251"/>
      <c r="N33" s="365"/>
      <c r="O33" s="365"/>
      <c r="P33" s="366"/>
      <c r="Q33" s="366"/>
      <c r="R33" s="765"/>
      <c r="S33" s="769"/>
    </row>
    <row r="34" spans="1:23" s="1" customFormat="1" ht="29.25" customHeight="1" x14ac:dyDescent="0.2">
      <c r="A34" s="39"/>
      <c r="B34" s="694"/>
      <c r="C34" s="41"/>
      <c r="D34" s="42" t="s">
        <v>38</v>
      </c>
      <c r="E34" s="1005"/>
      <c r="F34" s="43"/>
      <c r="G34" s="27"/>
      <c r="H34" s="844"/>
      <c r="I34" s="845"/>
      <c r="J34" s="556"/>
      <c r="K34" s="835"/>
      <c r="L34" s="367"/>
      <c r="M34" s="251"/>
      <c r="N34" s="365"/>
      <c r="O34" s="365"/>
      <c r="P34" s="366"/>
      <c r="Q34" s="366"/>
      <c r="R34" s="765"/>
      <c r="S34" s="765"/>
      <c r="U34" s="28"/>
    </row>
    <row r="35" spans="1:23" s="1" customFormat="1" ht="42.75" customHeight="1" x14ac:dyDescent="0.2">
      <c r="A35" s="45"/>
      <c r="B35" s="833"/>
      <c r="C35" s="47"/>
      <c r="D35" s="48" t="s">
        <v>39</v>
      </c>
      <c r="E35" s="1005"/>
      <c r="F35" s="49"/>
      <c r="G35" s="27"/>
      <c r="H35" s="1109"/>
      <c r="I35" s="1093"/>
      <c r="J35" s="367"/>
      <c r="K35" s="1006"/>
      <c r="L35" s="1006"/>
      <c r="M35" s="251"/>
      <c r="N35" s="365"/>
      <c r="O35" s="365"/>
      <c r="P35" s="366"/>
      <c r="Q35" s="366"/>
      <c r="R35" s="765"/>
      <c r="S35" s="769"/>
      <c r="T35" s="28" t="s">
        <v>93</v>
      </c>
      <c r="U35" s="28"/>
    </row>
    <row r="36" spans="1:23" s="1" customFormat="1" ht="42" customHeight="1" x14ac:dyDescent="0.2">
      <c r="A36" s="45"/>
      <c r="B36" s="833"/>
      <c r="C36" s="23"/>
      <c r="D36" s="48" t="s">
        <v>133</v>
      </c>
      <c r="E36" s="368"/>
      <c r="F36" s="49"/>
      <c r="G36" s="220"/>
      <c r="H36" s="1109"/>
      <c r="I36" s="1093"/>
      <c r="J36" s="367"/>
      <c r="K36" s="1006"/>
      <c r="L36" s="1006"/>
      <c r="M36" s="251"/>
      <c r="N36" s="365"/>
      <c r="O36" s="365"/>
      <c r="P36" s="366"/>
      <c r="Q36" s="366"/>
      <c r="R36" s="765"/>
      <c r="S36" s="769"/>
      <c r="T36" s="28"/>
      <c r="U36" s="28"/>
    </row>
    <row r="37" spans="1:23" s="1" customFormat="1" ht="28.5" customHeight="1" x14ac:dyDescent="0.2">
      <c r="A37" s="807"/>
      <c r="B37" s="695"/>
      <c r="C37" s="813"/>
      <c r="D37" s="855" t="s">
        <v>40</v>
      </c>
      <c r="E37" s="856"/>
      <c r="F37" s="857"/>
      <c r="G37" s="52"/>
      <c r="H37" s="858"/>
      <c r="I37" s="859"/>
      <c r="J37" s="860"/>
      <c r="K37" s="861"/>
      <c r="L37" s="862"/>
      <c r="M37" s="863"/>
      <c r="N37" s="471"/>
      <c r="O37" s="471"/>
      <c r="P37" s="864"/>
      <c r="Q37" s="864"/>
      <c r="R37" s="765"/>
      <c r="S37" s="765"/>
      <c r="T37" s="28"/>
    </row>
    <row r="38" spans="1:23" s="1" customFormat="1" ht="16.5" customHeight="1" x14ac:dyDescent="0.2">
      <c r="A38" s="45"/>
      <c r="B38" s="691"/>
      <c r="C38" s="23"/>
      <c r="D38" s="995" t="s">
        <v>41</v>
      </c>
      <c r="E38" s="368"/>
      <c r="F38" s="49"/>
      <c r="G38" s="52"/>
      <c r="H38" s="150"/>
      <c r="I38" s="565"/>
      <c r="J38" s="552"/>
      <c r="K38" s="348"/>
      <c r="L38" s="50"/>
      <c r="M38" s="53"/>
      <c r="N38" s="369"/>
      <c r="O38" s="369"/>
      <c r="P38" s="370"/>
      <c r="Q38" s="370"/>
      <c r="R38" s="765"/>
      <c r="S38" s="765"/>
      <c r="U38" s="1" t="s">
        <v>93</v>
      </c>
    </row>
    <row r="39" spans="1:23" s="1" customFormat="1" ht="13.5" thickBot="1" x14ac:dyDescent="0.25">
      <c r="A39" s="54"/>
      <c r="B39" s="689"/>
      <c r="C39" s="30"/>
      <c r="D39" s="991"/>
      <c r="E39" s="371"/>
      <c r="F39" s="56"/>
      <c r="G39" s="216" t="s">
        <v>21</v>
      </c>
      <c r="H39" s="32">
        <f>SUM(H32:H38)</f>
        <v>478.3</v>
      </c>
      <c r="I39" s="563">
        <f>SUM(I32:I38)</f>
        <v>478.3</v>
      </c>
      <c r="J39" s="554"/>
      <c r="K39" s="32">
        <f>SUM(K32:K38)</f>
        <v>478.3</v>
      </c>
      <c r="L39" s="32">
        <f>SUM(L32:L38)</f>
        <v>478.3</v>
      </c>
      <c r="M39" s="57"/>
      <c r="N39" s="362"/>
      <c r="O39" s="362"/>
      <c r="P39" s="372"/>
      <c r="Q39" s="372"/>
      <c r="R39" s="765"/>
      <c r="S39" s="765"/>
      <c r="U39" s="28"/>
    </row>
    <row r="40" spans="1:23" s="1" customFormat="1" ht="30.75" customHeight="1" x14ac:dyDescent="0.2">
      <c r="A40" s="61" t="s">
        <v>15</v>
      </c>
      <c r="B40" s="688" t="s">
        <v>22</v>
      </c>
      <c r="C40" s="326" t="s">
        <v>24</v>
      </c>
      <c r="D40" s="992" t="s">
        <v>42</v>
      </c>
      <c r="E40" s="62"/>
      <c r="F40" s="373" t="s">
        <v>19</v>
      </c>
      <c r="G40" s="6" t="s">
        <v>20</v>
      </c>
      <c r="H40" s="60">
        <v>479</v>
      </c>
      <c r="I40" s="566">
        <v>479</v>
      </c>
      <c r="J40" s="557"/>
      <c r="K40" s="60">
        <f>+H40</f>
        <v>479</v>
      </c>
      <c r="L40" s="374">
        <f>+K40</f>
        <v>479</v>
      </c>
      <c r="M40" s="994" t="s">
        <v>43</v>
      </c>
      <c r="N40" s="375">
        <v>2400</v>
      </c>
      <c r="O40" s="375">
        <v>2400</v>
      </c>
      <c r="P40" s="376">
        <v>2400</v>
      </c>
      <c r="Q40" s="376"/>
      <c r="R40" s="765"/>
      <c r="S40" s="765"/>
    </row>
    <row r="41" spans="1:23" s="1" customFormat="1" x14ac:dyDescent="0.2">
      <c r="A41" s="377"/>
      <c r="B41" s="695"/>
      <c r="C41" s="378"/>
      <c r="D41" s="993"/>
      <c r="E41" s="379"/>
      <c r="F41" s="380"/>
      <c r="G41" s="381" t="s">
        <v>21</v>
      </c>
      <c r="H41" s="382">
        <f t="shared" ref="H41:L41" si="3">+H40</f>
        <v>479</v>
      </c>
      <c r="I41" s="567">
        <f t="shared" ref="I41" si="4">+I40</f>
        <v>479</v>
      </c>
      <c r="J41" s="558"/>
      <c r="K41" s="383">
        <f t="shared" si="3"/>
        <v>479</v>
      </c>
      <c r="L41" s="384">
        <f t="shared" si="3"/>
        <v>479</v>
      </c>
      <c r="M41" s="905"/>
      <c r="N41" s="385"/>
      <c r="O41" s="385"/>
      <c r="P41" s="386"/>
      <c r="Q41" s="386"/>
      <c r="R41" s="765"/>
      <c r="S41" s="765"/>
    </row>
    <row r="42" spans="1:23" s="1" customFormat="1" ht="16.5" customHeight="1" x14ac:dyDescent="0.2">
      <c r="A42" s="58" t="s">
        <v>15</v>
      </c>
      <c r="B42" s="691" t="s">
        <v>22</v>
      </c>
      <c r="C42" s="327" t="s">
        <v>44</v>
      </c>
      <c r="D42" s="995" t="s">
        <v>105</v>
      </c>
      <c r="E42" s="59"/>
      <c r="F42" s="387" t="s">
        <v>19</v>
      </c>
      <c r="G42" s="27" t="s">
        <v>20</v>
      </c>
      <c r="H42" s="388">
        <v>224.6</v>
      </c>
      <c r="I42" s="568">
        <v>224.6</v>
      </c>
      <c r="J42" s="559"/>
      <c r="K42" s="389">
        <v>222.3</v>
      </c>
      <c r="L42" s="389">
        <v>222.3</v>
      </c>
      <c r="M42" s="996" t="s">
        <v>45</v>
      </c>
      <c r="N42" s="390">
        <v>2069</v>
      </c>
      <c r="O42" s="390">
        <v>2050</v>
      </c>
      <c r="P42" s="391">
        <v>2050</v>
      </c>
      <c r="Q42" s="391"/>
      <c r="R42" s="765"/>
      <c r="S42" s="765"/>
    </row>
    <row r="43" spans="1:23" s="1" customFormat="1" ht="16.5" customHeight="1" x14ac:dyDescent="0.2">
      <c r="A43" s="58"/>
      <c r="B43" s="691"/>
      <c r="C43" s="327"/>
      <c r="D43" s="995"/>
      <c r="E43" s="59"/>
      <c r="F43" s="387"/>
      <c r="G43" s="127" t="s">
        <v>51</v>
      </c>
      <c r="H43" s="183">
        <v>20.5</v>
      </c>
      <c r="I43" s="569">
        <v>20.5</v>
      </c>
      <c r="J43" s="560"/>
      <c r="K43" s="392">
        <v>20.5</v>
      </c>
      <c r="L43" s="392">
        <v>20.5</v>
      </c>
      <c r="M43" s="996"/>
      <c r="N43" s="390"/>
      <c r="O43" s="390"/>
      <c r="P43" s="391"/>
      <c r="Q43" s="391"/>
      <c r="R43" s="765"/>
      <c r="S43" s="765"/>
    </row>
    <row r="44" spans="1:23" s="1" customFormat="1" ht="16.5" customHeight="1" thickBot="1" x14ac:dyDescent="0.25">
      <c r="A44" s="63"/>
      <c r="B44" s="689"/>
      <c r="C44" s="329"/>
      <c r="D44" s="991"/>
      <c r="E44" s="64"/>
      <c r="F44" s="393"/>
      <c r="G44" s="320" t="s">
        <v>21</v>
      </c>
      <c r="H44" s="65">
        <f>SUM(H42:H43)</f>
        <v>245.1</v>
      </c>
      <c r="I44" s="570">
        <f>SUM(I42:I43)</f>
        <v>245.1</v>
      </c>
      <c r="J44" s="561"/>
      <c r="K44" s="65">
        <f t="shared" ref="K44:L44" si="5">SUM(K42:K43)</f>
        <v>242.8</v>
      </c>
      <c r="L44" s="65">
        <f t="shared" si="5"/>
        <v>242.8</v>
      </c>
      <c r="M44" s="987"/>
      <c r="N44" s="362"/>
      <c r="O44" s="362"/>
      <c r="P44" s="372"/>
      <c r="Q44" s="372"/>
      <c r="R44" s="765"/>
      <c r="S44" s="765"/>
    </row>
    <row r="45" spans="1:23" s="1" customFormat="1" ht="13.5" thickBot="1" x14ac:dyDescent="0.25">
      <c r="A45" s="325" t="s">
        <v>15</v>
      </c>
      <c r="B45" s="689" t="s">
        <v>22</v>
      </c>
      <c r="C45" s="997" t="s">
        <v>25</v>
      </c>
      <c r="D45" s="997"/>
      <c r="E45" s="997"/>
      <c r="F45" s="997"/>
      <c r="G45" s="997"/>
      <c r="H45" s="394">
        <f>H41+H39+H31+H44</f>
        <v>4891.8</v>
      </c>
      <c r="I45" s="571">
        <f>I41+I39+I31+I44</f>
        <v>5015.7000000000007</v>
      </c>
      <c r="J45" s="571">
        <f>J41+J39+J31+J44</f>
        <v>123.9</v>
      </c>
      <c r="K45" s="394">
        <f>K41+K39+K31+K44</f>
        <v>4886</v>
      </c>
      <c r="L45" s="394">
        <f>L41+L39+L31+L44</f>
        <v>4886</v>
      </c>
      <c r="M45" s="998"/>
      <c r="N45" s="999"/>
      <c r="O45" s="999"/>
      <c r="P45" s="999"/>
      <c r="Q45" s="1000"/>
      <c r="R45" s="765"/>
      <c r="S45" s="765"/>
      <c r="U45" s="28"/>
    </row>
    <row r="46" spans="1:23" s="1" customFormat="1" ht="15.75" customHeight="1" thickBot="1" x14ac:dyDescent="0.25">
      <c r="A46" s="66" t="s">
        <v>15</v>
      </c>
      <c r="B46" s="67" t="s">
        <v>24</v>
      </c>
      <c r="C46" s="891" t="s">
        <v>46</v>
      </c>
      <c r="D46" s="891"/>
      <c r="E46" s="891"/>
      <c r="F46" s="891"/>
      <c r="G46" s="891"/>
      <c r="H46" s="891"/>
      <c r="I46" s="891"/>
      <c r="J46" s="891"/>
      <c r="K46" s="891"/>
      <c r="L46" s="891"/>
      <c r="M46" s="891"/>
      <c r="N46" s="891"/>
      <c r="O46" s="891"/>
      <c r="P46" s="891"/>
      <c r="Q46" s="893"/>
      <c r="R46" s="765"/>
      <c r="S46" s="765"/>
      <c r="U46" s="28"/>
    </row>
    <row r="47" spans="1:23" s="1" customFormat="1" ht="15" customHeight="1" x14ac:dyDescent="0.2">
      <c r="A47" s="61" t="s">
        <v>15</v>
      </c>
      <c r="B47" s="688" t="s">
        <v>24</v>
      </c>
      <c r="C47" s="395" t="s">
        <v>15</v>
      </c>
      <c r="D47" s="221" t="s">
        <v>47</v>
      </c>
      <c r="E47" s="396"/>
      <c r="F47" s="222"/>
      <c r="G47" s="397"/>
      <c r="H47" s="225"/>
      <c r="I47" s="584"/>
      <c r="J47" s="573"/>
      <c r="K47" s="398"/>
      <c r="L47" s="225"/>
      <c r="M47" s="144"/>
      <c r="N47" s="399"/>
      <c r="O47" s="400"/>
      <c r="P47" s="401"/>
      <c r="Q47" s="401"/>
      <c r="R47" s="765"/>
      <c r="S47" s="765"/>
    </row>
    <row r="48" spans="1:23" s="1" customFormat="1" ht="34.5" customHeight="1" x14ac:dyDescent="0.2">
      <c r="A48" s="69"/>
      <c r="B48" s="690"/>
      <c r="C48" s="334"/>
      <c r="D48" s="883" t="s">
        <v>48</v>
      </c>
      <c r="E48" s="402" t="s">
        <v>49</v>
      </c>
      <c r="F48" s="74">
        <v>5</v>
      </c>
      <c r="G48" s="220" t="s">
        <v>20</v>
      </c>
      <c r="H48" s="184">
        <v>189.6</v>
      </c>
      <c r="I48" s="649">
        <v>140.6</v>
      </c>
      <c r="J48" s="650">
        <f>I48-H48</f>
        <v>-49</v>
      </c>
      <c r="K48" s="403"/>
      <c r="L48" s="404"/>
      <c r="M48" s="251" t="s">
        <v>134</v>
      </c>
      <c r="N48" s="357">
        <v>100</v>
      </c>
      <c r="O48" s="405"/>
      <c r="P48" s="44"/>
      <c r="Q48" s="1107" t="s">
        <v>178</v>
      </c>
      <c r="R48" s="1104">
        <f>I49+I52</f>
        <v>552.79999999999995</v>
      </c>
      <c r="S48" s="769"/>
      <c r="V48" s="28"/>
      <c r="W48" s="28"/>
    </row>
    <row r="49" spans="1:26" s="1" customFormat="1" ht="21" customHeight="1" x14ac:dyDescent="0.2">
      <c r="A49" s="69"/>
      <c r="B49" s="690"/>
      <c r="C49" s="406"/>
      <c r="D49" s="883"/>
      <c r="E49" s="402"/>
      <c r="F49" s="74"/>
      <c r="G49" s="72" t="s">
        <v>154</v>
      </c>
      <c r="H49" s="644"/>
      <c r="I49" s="647">
        <v>49</v>
      </c>
      <c r="J49" s="648">
        <f>I49-H49</f>
        <v>49</v>
      </c>
      <c r="K49" s="645"/>
      <c r="L49" s="646"/>
      <c r="M49" s="904" t="s">
        <v>94</v>
      </c>
      <c r="N49" s="407">
        <v>2</v>
      </c>
      <c r="O49" s="408"/>
      <c r="P49" s="73"/>
      <c r="Q49" s="1108"/>
      <c r="R49" s="1104"/>
      <c r="S49" s="769"/>
    </row>
    <row r="50" spans="1:26" s="1" customFormat="1" ht="39" customHeight="1" thickBot="1" x14ac:dyDescent="0.25">
      <c r="A50" s="86"/>
      <c r="B50" s="696"/>
      <c r="C50" s="130"/>
      <c r="D50" s="335"/>
      <c r="E50" s="409"/>
      <c r="F50" s="410"/>
      <c r="G50" s="411"/>
      <c r="H50" s="155">
        <f>SUM(H48:H49)</f>
        <v>189.6</v>
      </c>
      <c r="I50" s="586">
        <f>SUM(I48:I49)</f>
        <v>189.6</v>
      </c>
      <c r="J50" s="586">
        <f>SUM(J48:J49)</f>
        <v>0</v>
      </c>
      <c r="K50" s="412">
        <f>SUM(K48:K49)</f>
        <v>0</v>
      </c>
      <c r="L50" s="413">
        <f>SUM(L48:L49)</f>
        <v>0</v>
      </c>
      <c r="M50" s="987"/>
      <c r="N50" s="362"/>
      <c r="O50" s="362"/>
      <c r="P50" s="322"/>
      <c r="Q50" s="960"/>
      <c r="R50" s="765"/>
      <c r="S50" s="769"/>
      <c r="V50" s="1" t="s">
        <v>93</v>
      </c>
    </row>
    <row r="51" spans="1:26" s="1" customFormat="1" ht="15.75" customHeight="1" x14ac:dyDescent="0.2">
      <c r="A51" s="78" t="s">
        <v>15</v>
      </c>
      <c r="B51" s="697" t="s">
        <v>24</v>
      </c>
      <c r="C51" s="68" t="s">
        <v>22</v>
      </c>
      <c r="D51" s="988" t="s">
        <v>52</v>
      </c>
      <c r="E51" s="414"/>
      <c r="F51" s="207" t="s">
        <v>165</v>
      </c>
      <c r="G51" s="643" t="s">
        <v>20</v>
      </c>
      <c r="H51" s="416">
        <v>4230.5</v>
      </c>
      <c r="I51" s="656">
        <v>3544.5</v>
      </c>
      <c r="J51" s="657">
        <f>I51-H51</f>
        <v>-686</v>
      </c>
      <c r="K51" s="417">
        <v>1910.3</v>
      </c>
      <c r="L51" s="418">
        <v>1450.3</v>
      </c>
      <c r="M51" s="419"/>
      <c r="N51" s="420"/>
      <c r="O51" s="364"/>
      <c r="P51" s="321"/>
      <c r="Q51" s="959" t="s">
        <v>179</v>
      </c>
      <c r="R51" s="765"/>
      <c r="S51" s="769"/>
      <c r="T51" s="28"/>
    </row>
    <row r="52" spans="1:26" s="1" customFormat="1" ht="15.75" customHeight="1" x14ac:dyDescent="0.2">
      <c r="A52" s="69"/>
      <c r="B52" s="690"/>
      <c r="C52" s="642"/>
      <c r="D52" s="989"/>
      <c r="E52" s="421"/>
      <c r="F52" s="422"/>
      <c r="G52" s="415" t="s">
        <v>154</v>
      </c>
      <c r="H52" s="653"/>
      <c r="I52" s="658">
        <v>503.8</v>
      </c>
      <c r="J52" s="659">
        <f>I52-H52</f>
        <v>503.8</v>
      </c>
      <c r="K52" s="654"/>
      <c r="L52" s="655"/>
      <c r="M52" s="428"/>
      <c r="N52" s="426"/>
      <c r="O52" s="427"/>
      <c r="P52" s="44"/>
      <c r="Q52" s="1108"/>
      <c r="R52" s="765"/>
      <c r="S52" s="769"/>
      <c r="T52" s="28"/>
    </row>
    <row r="53" spans="1:26" s="1" customFormat="1" ht="13.5" customHeight="1" x14ac:dyDescent="0.2">
      <c r="A53" s="69"/>
      <c r="B53" s="690"/>
      <c r="C53" s="334"/>
      <c r="D53" s="894" t="s">
        <v>89</v>
      </c>
      <c r="E53" s="435" t="s">
        <v>49</v>
      </c>
      <c r="F53" s="701"/>
      <c r="G53" s="670" t="s">
        <v>172</v>
      </c>
      <c r="H53" s="423"/>
      <c r="I53" s="686">
        <v>11564.6</v>
      </c>
      <c r="J53" s="659">
        <f>I53-H53</f>
        <v>11564.6</v>
      </c>
      <c r="K53" s="424"/>
      <c r="L53" s="436"/>
      <c r="M53" s="897" t="s">
        <v>53</v>
      </c>
      <c r="N53" s="437">
        <v>95</v>
      </c>
      <c r="O53" s="438">
        <v>100</v>
      </c>
      <c r="P53" s="73"/>
      <c r="Q53" s="1108"/>
      <c r="R53" s="770"/>
      <c r="S53" s="770"/>
      <c r="T53" s="430"/>
      <c r="U53" s="28"/>
      <c r="W53" s="28"/>
    </row>
    <row r="54" spans="1:26" s="1" customFormat="1" ht="13.5" customHeight="1" x14ac:dyDescent="0.2">
      <c r="A54" s="69"/>
      <c r="B54" s="690"/>
      <c r="C54" s="334"/>
      <c r="D54" s="895"/>
      <c r="E54" s="900" t="s">
        <v>92</v>
      </c>
      <c r="F54" s="700"/>
      <c r="G54" s="336" t="s">
        <v>54</v>
      </c>
      <c r="H54" s="423">
        <v>11649.9</v>
      </c>
      <c r="I54" s="587">
        <v>85.3</v>
      </c>
      <c r="J54" s="659">
        <f>I54-H54</f>
        <v>-11564.6</v>
      </c>
      <c r="K54" s="424">
        <v>767</v>
      </c>
      <c r="L54" s="702"/>
      <c r="M54" s="898"/>
      <c r="N54" s="439"/>
      <c r="O54" s="440"/>
      <c r="P54" s="44"/>
      <c r="Q54" s="1108"/>
      <c r="R54" s="770"/>
      <c r="S54" s="771"/>
      <c r="T54" s="430"/>
      <c r="V54" s="28"/>
    </row>
    <row r="55" spans="1:26" s="1" customFormat="1" ht="13.5" customHeight="1" x14ac:dyDescent="0.2">
      <c r="A55" s="69"/>
      <c r="B55" s="690"/>
      <c r="C55" s="334"/>
      <c r="D55" s="895"/>
      <c r="E55" s="901"/>
      <c r="F55" s="700"/>
      <c r="G55" s="336" t="s">
        <v>50</v>
      </c>
      <c r="H55" s="423">
        <v>1368.4</v>
      </c>
      <c r="I55" s="587">
        <v>1368.4</v>
      </c>
      <c r="J55" s="574"/>
      <c r="K55" s="424">
        <v>650</v>
      </c>
      <c r="L55" s="436"/>
      <c r="M55" s="898"/>
      <c r="N55" s="439"/>
      <c r="O55" s="440"/>
      <c r="P55" s="44"/>
      <c r="Q55" s="1108"/>
      <c r="R55" s="770"/>
      <c r="S55" s="770"/>
      <c r="T55" s="430"/>
      <c r="V55" s="28"/>
    </row>
    <row r="56" spans="1:26" s="1" customFormat="1" ht="13.5" customHeight="1" x14ac:dyDescent="0.2">
      <c r="A56" s="75"/>
      <c r="B56" s="698"/>
      <c r="C56" s="77"/>
      <c r="D56" s="895"/>
      <c r="E56" s="901"/>
      <c r="F56" s="700"/>
      <c r="G56" s="336" t="s">
        <v>51</v>
      </c>
      <c r="H56" s="423">
        <v>1.7</v>
      </c>
      <c r="I56" s="587">
        <v>1.7</v>
      </c>
      <c r="J56" s="574"/>
      <c r="K56" s="424"/>
      <c r="L56" s="703"/>
      <c r="M56" s="899"/>
      <c r="N56" s="445"/>
      <c r="O56" s="446"/>
      <c r="P56" s="247"/>
      <c r="Q56" s="1108"/>
      <c r="R56" s="770"/>
      <c r="S56" s="770"/>
      <c r="T56" s="430"/>
      <c r="U56" s="28"/>
    </row>
    <row r="57" spans="1:26" s="1" customFormat="1" ht="27" customHeight="1" x14ac:dyDescent="0.2">
      <c r="A57" s="58"/>
      <c r="B57" s="833"/>
      <c r="C57" s="903"/>
      <c r="D57" s="906" t="s">
        <v>87</v>
      </c>
      <c r="E57" s="447" t="s">
        <v>49</v>
      </c>
      <c r="F57" s="700"/>
      <c r="G57" s="448"/>
      <c r="H57" s="186"/>
      <c r="I57" s="589"/>
      <c r="J57" s="186"/>
      <c r="K57" s="449"/>
      <c r="L57" s="450"/>
      <c r="M57" s="838" t="s">
        <v>112</v>
      </c>
      <c r="N57" s="445">
        <v>1</v>
      </c>
      <c r="O57" s="446"/>
      <c r="P57" s="202"/>
      <c r="Q57" s="853"/>
      <c r="R57" s="770"/>
      <c r="S57" s="769"/>
      <c r="U57" s="28"/>
      <c r="W57" s="28"/>
      <c r="X57" s="28"/>
    </row>
    <row r="58" spans="1:26" s="1" customFormat="1" ht="24" customHeight="1" x14ac:dyDescent="0.2">
      <c r="A58" s="58"/>
      <c r="B58" s="833"/>
      <c r="C58" s="903"/>
      <c r="D58" s="983"/>
      <c r="E58" s="984" t="s">
        <v>55</v>
      </c>
      <c r="F58" s="700"/>
      <c r="G58" s="448"/>
      <c r="H58" s="186"/>
      <c r="I58" s="589"/>
      <c r="J58" s="186"/>
      <c r="K58" s="389"/>
      <c r="L58" s="451"/>
      <c r="M58" s="836" t="s">
        <v>53</v>
      </c>
      <c r="N58" s="437">
        <v>10</v>
      </c>
      <c r="O58" s="438">
        <v>70</v>
      </c>
      <c r="P58" s="188">
        <v>100</v>
      </c>
      <c r="Q58" s="853"/>
      <c r="R58" s="770"/>
      <c r="S58" s="765"/>
      <c r="T58" s="28"/>
      <c r="W58" s="28"/>
    </row>
    <row r="59" spans="1:26" s="1" customFormat="1" ht="6.75" customHeight="1" x14ac:dyDescent="0.2">
      <c r="A59" s="58"/>
      <c r="B59" s="833"/>
      <c r="C59" s="903"/>
      <c r="D59" s="983"/>
      <c r="E59" s="985"/>
      <c r="F59" s="700"/>
      <c r="G59" s="452"/>
      <c r="H59" s="186"/>
      <c r="I59" s="589"/>
      <c r="J59" s="186"/>
      <c r="K59" s="449"/>
      <c r="L59" s="450"/>
      <c r="M59" s="837"/>
      <c r="N59" s="439"/>
      <c r="O59" s="440"/>
      <c r="P59" s="189"/>
      <c r="Q59" s="853"/>
      <c r="R59" s="770"/>
      <c r="S59" s="765"/>
      <c r="T59" s="28"/>
    </row>
    <row r="60" spans="1:26" s="1" customFormat="1" ht="12.75" customHeight="1" x14ac:dyDescent="0.2">
      <c r="A60" s="58"/>
      <c r="B60" s="833"/>
      <c r="C60" s="903"/>
      <c r="D60" s="983"/>
      <c r="E60" s="985"/>
      <c r="F60" s="700"/>
      <c r="G60" s="452"/>
      <c r="H60" s="186"/>
      <c r="I60" s="589"/>
      <c r="J60" s="186"/>
      <c r="K60" s="449"/>
      <c r="L60" s="450"/>
      <c r="M60" s="251"/>
      <c r="N60" s="365"/>
      <c r="O60" s="427"/>
      <c r="P60" s="762"/>
      <c r="Q60" s="883"/>
      <c r="R60" s="770"/>
      <c r="S60" s="765"/>
      <c r="T60" s="28"/>
    </row>
    <row r="61" spans="1:26" s="1" customFormat="1" ht="34.5" customHeight="1" x14ac:dyDescent="0.2">
      <c r="A61" s="377"/>
      <c r="B61" s="695"/>
      <c r="C61" s="1105"/>
      <c r="D61" s="907"/>
      <c r="E61" s="1106"/>
      <c r="F61" s="814"/>
      <c r="G61" s="815"/>
      <c r="H61" s="816"/>
      <c r="I61" s="817"/>
      <c r="J61" s="816"/>
      <c r="K61" s="818"/>
      <c r="L61" s="819"/>
      <c r="M61" s="863"/>
      <c r="N61" s="471"/>
      <c r="O61" s="820"/>
      <c r="P61" s="229"/>
      <c r="Q61" s="902"/>
      <c r="R61" s="770"/>
      <c r="S61" s="765"/>
      <c r="Z61" s="28"/>
    </row>
    <row r="62" spans="1:26" s="1" customFormat="1" ht="30.75" customHeight="1" x14ac:dyDescent="0.2">
      <c r="A62" s="58"/>
      <c r="B62" s="691"/>
      <c r="C62" s="839"/>
      <c r="D62" s="840" t="s">
        <v>88</v>
      </c>
      <c r="E62" s="865" t="s">
        <v>49</v>
      </c>
      <c r="F62" s="700"/>
      <c r="G62" s="452"/>
      <c r="H62" s="203"/>
      <c r="I62" s="585"/>
      <c r="J62" s="203"/>
      <c r="K62" s="443"/>
      <c r="L62" s="444"/>
      <c r="M62" s="834" t="s">
        <v>57</v>
      </c>
      <c r="N62" s="365">
        <v>50</v>
      </c>
      <c r="O62" s="427">
        <v>100</v>
      </c>
      <c r="P62" s="762"/>
      <c r="Q62" s="846"/>
      <c r="R62" s="770"/>
      <c r="S62" s="765"/>
      <c r="T62" s="28"/>
      <c r="V62" s="28"/>
    </row>
    <row r="63" spans="1:26" s="1" customFormat="1" ht="39.75" customHeight="1" x14ac:dyDescent="0.2">
      <c r="A63" s="69"/>
      <c r="B63" s="690"/>
      <c r="C63" s="334"/>
      <c r="D63" s="882" t="s">
        <v>136</v>
      </c>
      <c r="E63" s="461" t="s">
        <v>137</v>
      </c>
      <c r="F63" s="700"/>
      <c r="G63" s="462"/>
      <c r="H63" s="186"/>
      <c r="I63" s="589"/>
      <c r="J63" s="186"/>
      <c r="K63" s="442"/>
      <c r="L63" s="463"/>
      <c r="M63" s="464" t="s">
        <v>138</v>
      </c>
      <c r="N63" s="458"/>
      <c r="O63" s="465"/>
      <c r="P63" s="466">
        <v>1</v>
      </c>
      <c r="Q63" s="848"/>
      <c r="R63" s="770"/>
      <c r="S63" s="765"/>
      <c r="T63" s="28"/>
    </row>
    <row r="64" spans="1:26" s="1" customFormat="1" ht="15" customHeight="1" x14ac:dyDescent="0.2">
      <c r="A64" s="75"/>
      <c r="B64" s="698"/>
      <c r="C64" s="77"/>
      <c r="D64" s="902"/>
      <c r="E64" s="447" t="s">
        <v>49</v>
      </c>
      <c r="F64" s="700"/>
      <c r="G64" s="467"/>
      <c r="H64" s="468"/>
      <c r="I64" s="591"/>
      <c r="J64" s="468"/>
      <c r="K64" s="469"/>
      <c r="L64" s="470"/>
      <c r="M64" s="187"/>
      <c r="N64" s="471"/>
      <c r="O64" s="472"/>
      <c r="P64" s="247"/>
      <c r="Q64" s="848"/>
      <c r="R64" s="770"/>
      <c r="S64" s="765"/>
      <c r="W64" s="28"/>
    </row>
    <row r="65" spans="1:26" s="1" customFormat="1" ht="15" customHeight="1" x14ac:dyDescent="0.2">
      <c r="A65" s="58"/>
      <c r="B65" s="794"/>
      <c r="C65" s="903"/>
      <c r="D65" s="882" t="s">
        <v>139</v>
      </c>
      <c r="E65" s="457"/>
      <c r="F65" s="700"/>
      <c r="G65" s="452"/>
      <c r="H65" s="203"/>
      <c r="I65" s="585"/>
      <c r="J65" s="203"/>
      <c r="K65" s="443"/>
      <c r="L65" s="444"/>
      <c r="M65" s="904" t="s">
        <v>140</v>
      </c>
      <c r="N65" s="458">
        <v>100</v>
      </c>
      <c r="O65" s="459"/>
      <c r="P65" s="73"/>
      <c r="Q65" s="846"/>
      <c r="R65" s="770"/>
      <c r="S65" s="765"/>
      <c r="T65" s="28"/>
      <c r="V65" s="28"/>
    </row>
    <row r="66" spans="1:26" s="1" customFormat="1" ht="30" customHeight="1" x14ac:dyDescent="0.2">
      <c r="A66" s="58"/>
      <c r="B66" s="794"/>
      <c r="C66" s="903"/>
      <c r="D66" s="902"/>
      <c r="E66" s="473"/>
      <c r="F66" s="700"/>
      <c r="G66" s="453"/>
      <c r="H66" s="454"/>
      <c r="I66" s="590"/>
      <c r="J66" s="454"/>
      <c r="K66" s="455"/>
      <c r="L66" s="456"/>
      <c r="M66" s="905"/>
      <c r="N66" s="474"/>
      <c r="O66" s="472"/>
      <c r="P66" s="247"/>
      <c r="Q66" s="848"/>
      <c r="R66" s="770"/>
      <c r="S66" s="765"/>
      <c r="T66" s="28"/>
      <c r="U66" s="28"/>
      <c r="W66" s="28"/>
    </row>
    <row r="67" spans="1:26" s="1" customFormat="1" ht="15" customHeight="1" x14ac:dyDescent="0.2">
      <c r="A67" s="58"/>
      <c r="B67" s="794"/>
      <c r="C67" s="903"/>
      <c r="D67" s="906" t="s">
        <v>111</v>
      </c>
      <c r="E67" s="457" t="s">
        <v>49</v>
      </c>
      <c r="F67" s="700"/>
      <c r="G67" s="452"/>
      <c r="H67" s="203"/>
      <c r="I67" s="585"/>
      <c r="J67" s="203"/>
      <c r="K67" s="443"/>
      <c r="L67" s="444"/>
      <c r="M67" s="475" t="s">
        <v>112</v>
      </c>
      <c r="N67" s="458"/>
      <c r="O67" s="459">
        <v>1</v>
      </c>
      <c r="P67" s="73"/>
      <c r="Q67" s="846"/>
      <c r="R67" s="770"/>
      <c r="S67" s="765"/>
      <c r="T67" s="28"/>
      <c r="V67" s="28"/>
    </row>
    <row r="68" spans="1:26" s="1" customFormat="1" ht="15" customHeight="1" x14ac:dyDescent="0.2">
      <c r="A68" s="58"/>
      <c r="B68" s="833"/>
      <c r="C68" s="903"/>
      <c r="D68" s="907"/>
      <c r="E68" s="473"/>
      <c r="F68" s="700"/>
      <c r="G68" s="453"/>
      <c r="H68" s="454"/>
      <c r="I68" s="590"/>
      <c r="J68" s="454"/>
      <c r="K68" s="455"/>
      <c r="L68" s="456"/>
      <c r="M68" s="82" t="s">
        <v>113</v>
      </c>
      <c r="N68" s="471"/>
      <c r="O68" s="820"/>
      <c r="P68" s="229">
        <v>10</v>
      </c>
      <c r="Q68" s="846"/>
      <c r="R68" s="770"/>
      <c r="S68" s="765"/>
      <c r="T68" s="28"/>
      <c r="U68" s="28"/>
    </row>
    <row r="69" spans="1:26" s="1" customFormat="1" ht="21" customHeight="1" x14ac:dyDescent="0.2">
      <c r="A69" s="75"/>
      <c r="B69" s="698"/>
      <c r="C69" s="77"/>
      <c r="D69" s="883" t="s">
        <v>115</v>
      </c>
      <c r="E69" s="421"/>
      <c r="F69" s="700"/>
      <c r="G69" s="462"/>
      <c r="H69" s="186"/>
      <c r="I69" s="589"/>
      <c r="J69" s="186"/>
      <c r="K69" s="442"/>
      <c r="L69" s="470"/>
      <c r="M69" s="795" t="s">
        <v>114</v>
      </c>
      <c r="N69" s="365">
        <v>100</v>
      </c>
      <c r="O69" s="749"/>
      <c r="P69" s="800"/>
      <c r="Q69" s="848"/>
      <c r="R69" s="770"/>
      <c r="S69" s="765"/>
      <c r="T69" s="28"/>
    </row>
    <row r="70" spans="1:26" s="1" customFormat="1" ht="21" customHeight="1" x14ac:dyDescent="0.2">
      <c r="A70" s="75"/>
      <c r="B70" s="698"/>
      <c r="C70" s="77"/>
      <c r="D70" s="902"/>
      <c r="E70" s="206"/>
      <c r="F70" s="700"/>
      <c r="G70" s="467"/>
      <c r="H70" s="468"/>
      <c r="I70" s="591"/>
      <c r="J70" s="468"/>
      <c r="K70" s="469"/>
      <c r="L70" s="468"/>
      <c r="M70" s="333"/>
      <c r="N70" s="365"/>
      <c r="O70" s="332"/>
      <c r="P70" s="81"/>
      <c r="Q70" s="806"/>
      <c r="R70" s="765"/>
      <c r="S70" s="765"/>
      <c r="T70" s="28"/>
    </row>
    <row r="71" spans="1:26" s="1" customFormat="1" ht="15.75" customHeight="1" x14ac:dyDescent="0.2">
      <c r="A71" s="871"/>
      <c r="B71" s="872"/>
      <c r="C71" s="873"/>
      <c r="D71" s="882" t="s">
        <v>135</v>
      </c>
      <c r="E71" s="874"/>
      <c r="F71" s="876">
        <v>2</v>
      </c>
      <c r="G71" s="692" t="s">
        <v>51</v>
      </c>
      <c r="H71" s="423"/>
      <c r="I71" s="587"/>
      <c r="J71" s="574"/>
      <c r="K71" s="424">
        <v>307.10000000000002</v>
      </c>
      <c r="L71" s="429"/>
      <c r="M71" s="885" t="s">
        <v>99</v>
      </c>
      <c r="N71" s="878"/>
      <c r="O71" s="878">
        <v>100</v>
      </c>
      <c r="P71" s="880"/>
      <c r="Q71" s="1091"/>
      <c r="R71" s="770"/>
      <c r="S71" s="770"/>
    </row>
    <row r="72" spans="1:26" s="1" customFormat="1" ht="15.75" customHeight="1" x14ac:dyDescent="0.2">
      <c r="A72" s="871"/>
      <c r="B72" s="872"/>
      <c r="C72" s="873"/>
      <c r="D72" s="883"/>
      <c r="E72" s="875"/>
      <c r="F72" s="877"/>
      <c r="G72" s="431"/>
      <c r="H72" s="432"/>
      <c r="I72" s="588"/>
      <c r="J72" s="575"/>
      <c r="K72" s="433"/>
      <c r="L72" s="434"/>
      <c r="M72" s="886"/>
      <c r="N72" s="879"/>
      <c r="O72" s="879"/>
      <c r="P72" s="881"/>
      <c r="Q72" s="1091"/>
      <c r="R72" s="770"/>
      <c r="S72" s="770"/>
    </row>
    <row r="73" spans="1:26" s="1" customFormat="1" ht="15.75" customHeight="1" thickBot="1" x14ac:dyDescent="0.25">
      <c r="A73" s="86"/>
      <c r="B73" s="696"/>
      <c r="C73" s="130"/>
      <c r="D73" s="884"/>
      <c r="E73" s="888" t="s">
        <v>58</v>
      </c>
      <c r="F73" s="889"/>
      <c r="G73" s="890"/>
      <c r="H73" s="153">
        <f>SUM(H51:H70)</f>
        <v>17250.5</v>
      </c>
      <c r="I73" s="586">
        <f>SUM(I51:I70)</f>
        <v>17068.300000000003</v>
      </c>
      <c r="J73" s="586">
        <f>SUM(J51:J70)</f>
        <v>-182.20000000000073</v>
      </c>
      <c r="K73" s="412">
        <f>SUM(K51:K72)</f>
        <v>3634.4</v>
      </c>
      <c r="L73" s="153">
        <f>SUM(L51:L70)</f>
        <v>1450.3</v>
      </c>
      <c r="M73" s="141"/>
      <c r="N73" s="478"/>
      <c r="O73" s="479"/>
      <c r="P73" s="140"/>
      <c r="Q73" s="1092"/>
      <c r="R73" s="770"/>
      <c r="S73" s="770"/>
      <c r="T73" s="430"/>
    </row>
    <row r="74" spans="1:26" s="1" customFormat="1" ht="39" customHeight="1" x14ac:dyDescent="0.2">
      <c r="A74" s="61" t="s">
        <v>15</v>
      </c>
      <c r="B74" s="688" t="s">
        <v>24</v>
      </c>
      <c r="C74" s="68" t="s">
        <v>24</v>
      </c>
      <c r="D74" s="976" t="s">
        <v>98</v>
      </c>
      <c r="E74" s="977"/>
      <c r="F74" s="979">
        <v>2</v>
      </c>
      <c r="G74" s="160" t="s">
        <v>20</v>
      </c>
      <c r="H74" s="102">
        <v>48.5</v>
      </c>
      <c r="I74" s="572">
        <v>48.5</v>
      </c>
      <c r="J74" s="576"/>
      <c r="K74" s="480"/>
      <c r="L74" s="480"/>
      <c r="M74" s="981" t="s">
        <v>99</v>
      </c>
      <c r="N74" s="982">
        <v>100</v>
      </c>
      <c r="O74" s="982"/>
      <c r="P74" s="965"/>
      <c r="Q74" s="331"/>
      <c r="R74" s="765"/>
      <c r="S74" s="765"/>
    </row>
    <row r="75" spans="1:26" s="1" customFormat="1" ht="15.75" customHeight="1" thickBot="1" x14ac:dyDescent="0.25">
      <c r="A75" s="63"/>
      <c r="B75" s="689"/>
      <c r="C75" s="135"/>
      <c r="D75" s="884"/>
      <c r="E75" s="978"/>
      <c r="F75" s="980"/>
      <c r="G75" s="190" t="s">
        <v>21</v>
      </c>
      <c r="H75" s="32">
        <f>+H74</f>
        <v>48.5</v>
      </c>
      <c r="I75" s="563">
        <f>+I74</f>
        <v>48.5</v>
      </c>
      <c r="J75" s="554"/>
      <c r="K75" s="85"/>
      <c r="L75" s="85"/>
      <c r="M75" s="887"/>
      <c r="N75" s="956"/>
      <c r="O75" s="956"/>
      <c r="P75" s="966"/>
      <c r="Q75" s="324"/>
      <c r="R75" s="765"/>
      <c r="S75" s="765"/>
    </row>
    <row r="76" spans="1:26" s="1" customFormat="1" ht="41.25" customHeight="1" x14ac:dyDescent="0.2">
      <c r="A76" s="78" t="s">
        <v>15</v>
      </c>
      <c r="B76" s="697" t="s">
        <v>24</v>
      </c>
      <c r="C76" s="395" t="s">
        <v>44</v>
      </c>
      <c r="D76" s="89" t="s">
        <v>59</v>
      </c>
      <c r="E76" s="481"/>
      <c r="F76" s="90"/>
      <c r="G76" s="482"/>
      <c r="H76" s="483"/>
      <c r="I76" s="592"/>
      <c r="J76" s="577"/>
      <c r="K76" s="483"/>
      <c r="L76" s="483"/>
      <c r="M76" s="142"/>
      <c r="N76" s="484"/>
      <c r="O76" s="485"/>
      <c r="P76" s="92"/>
      <c r="Q76" s="92"/>
      <c r="R76" s="765"/>
      <c r="S76" s="765"/>
    </row>
    <row r="77" spans="1:26" s="1" customFormat="1" ht="66.75" customHeight="1" x14ac:dyDescent="0.2">
      <c r="A77" s="45"/>
      <c r="B77" s="833"/>
      <c r="C77" s="486"/>
      <c r="D77" s="238" t="s">
        <v>100</v>
      </c>
      <c r="E77" s="487"/>
      <c r="F77" s="609" t="s">
        <v>19</v>
      </c>
      <c r="G77" s="164" t="s">
        <v>20</v>
      </c>
      <c r="H77" s="488">
        <v>216.7</v>
      </c>
      <c r="I77" s="593">
        <v>216.7</v>
      </c>
      <c r="J77" s="578"/>
      <c r="K77" s="488">
        <v>147.69999999999999</v>
      </c>
      <c r="L77" s="489">
        <v>146.69999999999999</v>
      </c>
      <c r="M77" s="149" t="s">
        <v>116</v>
      </c>
      <c r="N77" s="490">
        <v>96</v>
      </c>
      <c r="O77" s="491">
        <v>100</v>
      </c>
      <c r="P77" s="492"/>
      <c r="Q77" s="492"/>
      <c r="R77" s="772"/>
      <c r="S77" s="765"/>
      <c r="T77" s="163"/>
    </row>
    <row r="78" spans="1:26" s="1" customFormat="1" ht="30" customHeight="1" x14ac:dyDescent="0.2">
      <c r="A78" s="807"/>
      <c r="B78" s="695"/>
      <c r="C78" s="808"/>
      <c r="D78" s="240"/>
      <c r="E78" s="809"/>
      <c r="F78" s="808"/>
      <c r="G78" s="133"/>
      <c r="H78" s="497"/>
      <c r="I78" s="595"/>
      <c r="J78" s="580"/>
      <c r="K78" s="811"/>
      <c r="L78" s="866"/>
      <c r="M78" s="495" t="s">
        <v>104</v>
      </c>
      <c r="N78" s="842">
        <v>100</v>
      </c>
      <c r="O78" s="843"/>
      <c r="P78" s="496"/>
      <c r="Q78" s="496"/>
      <c r="R78" s="772"/>
      <c r="S78" s="773"/>
      <c r="T78" s="28"/>
      <c r="U78" s="28"/>
    </row>
    <row r="79" spans="1:26" s="1" customFormat="1" ht="27.75" customHeight="1" x14ac:dyDescent="0.2">
      <c r="A79" s="45"/>
      <c r="B79" s="691"/>
      <c r="C79" s="486"/>
      <c r="D79" s="239"/>
      <c r="E79" s="241"/>
      <c r="F79" s="486"/>
      <c r="G79" s="493"/>
      <c r="H79" s="494"/>
      <c r="I79" s="594"/>
      <c r="J79" s="579"/>
      <c r="K79" s="433"/>
      <c r="L79" s="434"/>
      <c r="M79" s="246" t="s">
        <v>103</v>
      </c>
      <c r="N79" s="499">
        <v>100</v>
      </c>
      <c r="O79" s="500"/>
      <c r="P79" s="501"/>
      <c r="Q79" s="501"/>
      <c r="R79" s="772"/>
      <c r="S79" s="773"/>
      <c r="T79" s="28"/>
      <c r="U79" s="28"/>
      <c r="Z79" s="28"/>
    </row>
    <row r="80" spans="1:26" s="1" customFormat="1" ht="40.5" customHeight="1" x14ac:dyDescent="0.2">
      <c r="A80" s="45"/>
      <c r="B80" s="691"/>
      <c r="C80" s="486"/>
      <c r="D80" s="239"/>
      <c r="E80" s="241"/>
      <c r="F80" s="486"/>
      <c r="G80" s="493"/>
      <c r="H80" s="494"/>
      <c r="I80" s="594"/>
      <c r="J80" s="579"/>
      <c r="K80" s="449"/>
      <c r="L80" s="434"/>
      <c r="M80" s="246" t="s">
        <v>102</v>
      </c>
      <c r="N80" s="499">
        <v>24</v>
      </c>
      <c r="O80" s="500">
        <v>100</v>
      </c>
      <c r="P80" s="501"/>
      <c r="Q80" s="501"/>
      <c r="R80" s="772"/>
      <c r="S80" s="773"/>
      <c r="T80" s="28"/>
      <c r="U80" s="28"/>
      <c r="W80" s="28"/>
    </row>
    <row r="81" spans="1:23" s="1" customFormat="1" ht="40.5" customHeight="1" x14ac:dyDescent="0.2">
      <c r="A81" s="45"/>
      <c r="B81" s="794"/>
      <c r="C81" s="486"/>
      <c r="D81" s="239"/>
      <c r="E81" s="241"/>
      <c r="F81" s="486"/>
      <c r="G81" s="493"/>
      <c r="H81" s="494"/>
      <c r="I81" s="594"/>
      <c r="J81" s="579"/>
      <c r="K81" s="449"/>
      <c r="L81" s="434"/>
      <c r="M81" s="194" t="s">
        <v>101</v>
      </c>
      <c r="N81" s="796">
        <v>50</v>
      </c>
      <c r="O81" s="797">
        <v>100</v>
      </c>
      <c r="P81" s="496"/>
      <c r="Q81" s="496"/>
      <c r="R81" s="772"/>
      <c r="S81" s="765"/>
      <c r="U81" s="1" t="s">
        <v>93</v>
      </c>
    </row>
    <row r="82" spans="1:23" s="1" customFormat="1" ht="15.75" customHeight="1" x14ac:dyDescent="0.2">
      <c r="A82" s="45"/>
      <c r="B82" s="794"/>
      <c r="C82" s="486"/>
      <c r="D82" s="239"/>
      <c r="E82" s="241"/>
      <c r="F82" s="486"/>
      <c r="G82" s="493"/>
      <c r="H82" s="497"/>
      <c r="I82" s="595"/>
      <c r="J82" s="580"/>
      <c r="K82" s="502"/>
      <c r="L82" s="503"/>
      <c r="M82" s="885" t="s">
        <v>141</v>
      </c>
      <c r="N82" s="967"/>
      <c r="O82" s="969">
        <v>2</v>
      </c>
      <c r="P82" s="971">
        <v>1</v>
      </c>
      <c r="Q82" s="798"/>
      <c r="R82" s="772"/>
      <c r="S82" s="765"/>
      <c r="U82" s="504"/>
    </row>
    <row r="83" spans="1:23" s="1" customFormat="1" ht="15" customHeight="1" x14ac:dyDescent="0.2">
      <c r="A83" s="45"/>
      <c r="B83" s="833"/>
      <c r="C83" s="486"/>
      <c r="D83" s="240"/>
      <c r="E83" s="809"/>
      <c r="F83" s="808"/>
      <c r="G83" s="823" t="s">
        <v>21</v>
      </c>
      <c r="H83" s="227">
        <f>SUM(H77:H82)</f>
        <v>216.7</v>
      </c>
      <c r="I83" s="824">
        <f>SUM(I77:I82)</f>
        <v>216.7</v>
      </c>
      <c r="J83" s="825"/>
      <c r="K83" s="826">
        <f>SUM(K77:K82)</f>
        <v>147.69999999999999</v>
      </c>
      <c r="L83" s="227">
        <f>SUM(L77:L82)</f>
        <v>146.69999999999999</v>
      </c>
      <c r="M83" s="1100"/>
      <c r="N83" s="967"/>
      <c r="O83" s="969"/>
      <c r="P83" s="1101"/>
      <c r="Q83" s="827"/>
      <c r="R83" s="772"/>
      <c r="S83" s="765"/>
    </row>
    <row r="84" spans="1:23" s="1" customFormat="1" ht="24.75" customHeight="1" x14ac:dyDescent="0.2">
      <c r="A84" s="58"/>
      <c r="B84" s="691"/>
      <c r="C84" s="406"/>
      <c r="D84" s="883" t="s">
        <v>106</v>
      </c>
      <c r="E84" s="304"/>
      <c r="F84" s="625">
        <v>6</v>
      </c>
      <c r="G84" s="226" t="s">
        <v>20</v>
      </c>
      <c r="H84" s="678">
        <v>189</v>
      </c>
      <c r="I84" s="821">
        <v>167.9</v>
      </c>
      <c r="J84" s="822">
        <f>I84-H84</f>
        <v>-21.099999999999994</v>
      </c>
      <c r="K84" s="618">
        <f>H84</f>
        <v>189</v>
      </c>
      <c r="L84" s="678">
        <f>+K84</f>
        <v>189</v>
      </c>
      <c r="M84" s="612" t="s">
        <v>107</v>
      </c>
      <c r="N84" s="355">
        <v>6</v>
      </c>
      <c r="O84" s="355">
        <v>6</v>
      </c>
      <c r="P84" s="255">
        <v>6</v>
      </c>
      <c r="Q84" s="1102" t="s">
        <v>180</v>
      </c>
      <c r="R84" s="774"/>
      <c r="S84" s="769"/>
      <c r="W84" s="28"/>
    </row>
    <row r="85" spans="1:23" s="1" customFormat="1" ht="24.75" customHeight="1" x14ac:dyDescent="0.2">
      <c r="A85" s="58"/>
      <c r="B85" s="691"/>
      <c r="C85" s="406"/>
      <c r="D85" s="883"/>
      <c r="E85" s="304"/>
      <c r="F85" s="625"/>
      <c r="G85" s="615" t="s">
        <v>154</v>
      </c>
      <c r="H85" s="632"/>
      <c r="I85" s="633">
        <v>21.1</v>
      </c>
      <c r="J85" s="634">
        <f>I85-H85</f>
        <v>21.1</v>
      </c>
      <c r="K85" s="618"/>
      <c r="L85" s="617"/>
      <c r="M85" s="631"/>
      <c r="N85" s="355"/>
      <c r="O85" s="619"/>
      <c r="P85" s="356"/>
      <c r="Q85" s="1091"/>
      <c r="R85" s="774"/>
      <c r="S85" s="769"/>
      <c r="T85" s="28"/>
      <c r="W85" s="28"/>
    </row>
    <row r="86" spans="1:23" s="1" customFormat="1" ht="18" customHeight="1" x14ac:dyDescent="0.2">
      <c r="A86" s="58"/>
      <c r="B86" s="691"/>
      <c r="C86" s="406"/>
      <c r="D86" s="902"/>
      <c r="E86" s="626"/>
      <c r="F86" s="627"/>
      <c r="G86" s="620" t="s">
        <v>21</v>
      </c>
      <c r="H86" s="621">
        <f>SUM(H84:H85)</f>
        <v>189</v>
      </c>
      <c r="I86" s="623">
        <f>SUM(I84:I85)</f>
        <v>189</v>
      </c>
      <c r="J86" s="622">
        <f t="shared" ref="J86:L86" si="6">SUM(J84:J85)</f>
        <v>0</v>
      </c>
      <c r="K86" s="621">
        <f t="shared" si="6"/>
        <v>189</v>
      </c>
      <c r="L86" s="621">
        <f t="shared" si="6"/>
        <v>189</v>
      </c>
      <c r="M86" s="630"/>
      <c r="N86" s="499"/>
      <c r="O86" s="628"/>
      <c r="P86" s="629"/>
      <c r="Q86" s="1103"/>
      <c r="R86" s="774"/>
      <c r="S86" s="769"/>
      <c r="W86" s="28"/>
    </row>
    <row r="87" spans="1:23" s="1" customFormat="1" ht="27.75" customHeight="1" x14ac:dyDescent="0.2">
      <c r="A87" s="245"/>
      <c r="B87" s="691"/>
      <c r="C87" s="509"/>
      <c r="D87" s="973" t="s">
        <v>142</v>
      </c>
      <c r="E87" s="510"/>
      <c r="F87" s="509" t="s">
        <v>19</v>
      </c>
      <c r="G87" s="493" t="s">
        <v>20</v>
      </c>
      <c r="H87" s="511"/>
      <c r="I87" s="596"/>
      <c r="J87" s="581"/>
      <c r="K87" s="502">
        <v>160</v>
      </c>
      <c r="L87" s="498"/>
      <c r="M87" s="886" t="s">
        <v>143</v>
      </c>
      <c r="N87" s="512"/>
      <c r="O87" s="513">
        <v>100</v>
      </c>
      <c r="P87" s="514"/>
      <c r="Q87" s="514"/>
      <c r="R87" s="772"/>
      <c r="S87" s="765"/>
    </row>
    <row r="88" spans="1:23" s="1" customFormat="1" ht="15" customHeight="1" thickBot="1" x14ac:dyDescent="0.25">
      <c r="A88" s="54"/>
      <c r="B88" s="689"/>
      <c r="C88" s="323"/>
      <c r="D88" s="975"/>
      <c r="E88" s="888" t="s">
        <v>58</v>
      </c>
      <c r="F88" s="889"/>
      <c r="G88" s="890"/>
      <c r="H88" s="106">
        <f>H87+H86+H83</f>
        <v>405.7</v>
      </c>
      <c r="I88" s="549">
        <f t="shared" ref="I88:L88" si="7">I87+I86+I83</f>
        <v>405.7</v>
      </c>
      <c r="J88" s="582">
        <f t="shared" si="7"/>
        <v>0</v>
      </c>
      <c r="K88" s="106">
        <f>K87+K86+K83</f>
        <v>496.7</v>
      </c>
      <c r="L88" s="106">
        <f t="shared" si="7"/>
        <v>335.7</v>
      </c>
      <c r="M88" s="887"/>
      <c r="N88" s="516"/>
      <c r="O88" s="517"/>
      <c r="P88" s="93"/>
      <c r="Q88" s="93"/>
      <c r="R88" s="772"/>
      <c r="S88" s="765"/>
    </row>
    <row r="89" spans="1:23" s="1" customFormat="1" ht="13.5" thickBot="1" x14ac:dyDescent="0.25">
      <c r="A89" s="15" t="s">
        <v>15</v>
      </c>
      <c r="B89" s="95" t="s">
        <v>24</v>
      </c>
      <c r="C89" s="929" t="s">
        <v>25</v>
      </c>
      <c r="D89" s="929"/>
      <c r="E89" s="929"/>
      <c r="F89" s="929"/>
      <c r="G89" s="929"/>
      <c r="H89" s="17">
        <f>H88+H75+H73+H50</f>
        <v>17894.3</v>
      </c>
      <c r="I89" s="598">
        <f>I88+I75+I73+I50</f>
        <v>17712.100000000002</v>
      </c>
      <c r="J89" s="635">
        <f>J88+J75+J73+J50</f>
        <v>-182.20000000000073</v>
      </c>
      <c r="K89" s="17">
        <f>K88+K75+K73+K50</f>
        <v>4131.1000000000004</v>
      </c>
      <c r="L89" s="17">
        <f>L88+L75+L73+L50</f>
        <v>1786</v>
      </c>
      <c r="M89" s="930"/>
      <c r="N89" s="931"/>
      <c r="O89" s="931"/>
      <c r="P89" s="931"/>
      <c r="Q89" s="932"/>
      <c r="R89" s="765"/>
      <c r="S89" s="765"/>
    </row>
    <row r="90" spans="1:23" s="1" customFormat="1" ht="13.5" customHeight="1" thickBot="1" x14ac:dyDescent="0.25">
      <c r="A90" s="96" t="s">
        <v>15</v>
      </c>
      <c r="B90" s="95" t="s">
        <v>44</v>
      </c>
      <c r="C90" s="957" t="s">
        <v>60</v>
      </c>
      <c r="D90" s="958"/>
      <c r="E90" s="958"/>
      <c r="F90" s="958"/>
      <c r="G90" s="958"/>
      <c r="H90" s="958"/>
      <c r="I90" s="958"/>
      <c r="J90" s="958"/>
      <c r="K90" s="958"/>
      <c r="L90" s="958"/>
      <c r="M90" s="958"/>
      <c r="N90" s="518"/>
      <c r="O90" s="518"/>
      <c r="P90" s="518"/>
      <c r="Q90" s="97"/>
      <c r="R90" s="775"/>
      <c r="S90" s="765"/>
    </row>
    <row r="91" spans="1:23" s="1" customFormat="1" ht="30.75" customHeight="1" x14ac:dyDescent="0.2">
      <c r="A91" s="33" t="s">
        <v>15</v>
      </c>
      <c r="B91" s="688" t="s">
        <v>44</v>
      </c>
      <c r="C91" s="99" t="s">
        <v>15</v>
      </c>
      <c r="D91" s="959" t="s">
        <v>61</v>
      </c>
      <c r="E91" s="100"/>
      <c r="F91" s="249" t="s">
        <v>19</v>
      </c>
      <c r="G91" s="101" t="s">
        <v>20</v>
      </c>
      <c r="H91" s="7">
        <v>620.29999999999995</v>
      </c>
      <c r="I91" s="547">
        <v>620.29999999999995</v>
      </c>
      <c r="J91" s="543"/>
      <c r="K91" s="8">
        <v>620.29999999999995</v>
      </c>
      <c r="L91" s="519">
        <v>620.29999999999995</v>
      </c>
      <c r="M91" s="103" t="s">
        <v>62</v>
      </c>
      <c r="N91" s="961">
        <v>5</v>
      </c>
      <c r="O91" s="520">
        <v>5</v>
      </c>
      <c r="P91" s="963">
        <v>5</v>
      </c>
      <c r="Q91" s="321"/>
      <c r="R91" s="1099"/>
      <c r="S91" s="765"/>
      <c r="T91" s="28"/>
      <c r="W91" s="28"/>
    </row>
    <row r="92" spans="1:23" s="1" customFormat="1" ht="13.5" thickBot="1" x14ac:dyDescent="0.25">
      <c r="A92" s="54"/>
      <c r="B92" s="689"/>
      <c r="C92" s="196"/>
      <c r="D92" s="960"/>
      <c r="E92" s="197"/>
      <c r="F92" s="250"/>
      <c r="G92" s="198" t="s">
        <v>21</v>
      </c>
      <c r="H92" s="10">
        <f>H91</f>
        <v>620.29999999999995</v>
      </c>
      <c r="I92" s="549">
        <f>I91</f>
        <v>620.29999999999995</v>
      </c>
      <c r="J92" s="545"/>
      <c r="K92" s="104">
        <f t="shared" ref="K92:L92" si="8">K91</f>
        <v>620.29999999999995</v>
      </c>
      <c r="L92" s="104">
        <f t="shared" si="8"/>
        <v>620.29999999999995</v>
      </c>
      <c r="M92" s="141"/>
      <c r="N92" s="962"/>
      <c r="O92" s="521"/>
      <c r="P92" s="964"/>
      <c r="Q92" s="322"/>
      <c r="R92" s="1099"/>
      <c r="S92" s="765"/>
    </row>
    <row r="93" spans="1:23" s="1" customFormat="1" ht="40.5" customHeight="1" x14ac:dyDescent="0.2">
      <c r="A93" s="33" t="s">
        <v>15</v>
      </c>
      <c r="B93" s="943" t="s">
        <v>44</v>
      </c>
      <c r="C93" s="945" t="s">
        <v>22</v>
      </c>
      <c r="D93" s="947" t="s">
        <v>63</v>
      </c>
      <c r="E93" s="949"/>
      <c r="F93" s="951" t="s">
        <v>19</v>
      </c>
      <c r="G93" s="146" t="s">
        <v>20</v>
      </c>
      <c r="H93" s="102">
        <v>20</v>
      </c>
      <c r="I93" s="572">
        <v>20</v>
      </c>
      <c r="J93" s="576"/>
      <c r="K93" s="522">
        <v>20</v>
      </c>
      <c r="L93" s="374">
        <v>20</v>
      </c>
      <c r="M93" s="953" t="s">
        <v>64</v>
      </c>
      <c r="N93" s="955">
        <v>14</v>
      </c>
      <c r="O93" s="523">
        <v>14</v>
      </c>
      <c r="P93" s="524">
        <v>14</v>
      </c>
      <c r="Q93" s="524"/>
      <c r="R93" s="776"/>
      <c r="S93" s="772"/>
    </row>
    <row r="94" spans="1:23" s="1" customFormat="1" ht="15" customHeight="1" thickBot="1" x14ac:dyDescent="0.25">
      <c r="A94" s="54"/>
      <c r="B94" s="944"/>
      <c r="C94" s="946"/>
      <c r="D94" s="948"/>
      <c r="E94" s="950"/>
      <c r="F94" s="952"/>
      <c r="G94" s="134" t="s">
        <v>21</v>
      </c>
      <c r="H94" s="106">
        <f t="shared" ref="H94:L94" si="9">SUM(H93:H93)</f>
        <v>20</v>
      </c>
      <c r="I94" s="597">
        <f t="shared" ref="I94" si="10">SUM(I93:I93)</f>
        <v>20</v>
      </c>
      <c r="J94" s="582"/>
      <c r="K94" s="515">
        <f t="shared" si="9"/>
        <v>20</v>
      </c>
      <c r="L94" s="104">
        <f t="shared" si="9"/>
        <v>20</v>
      </c>
      <c r="M94" s="954"/>
      <c r="N94" s="956"/>
      <c r="O94" s="516"/>
      <c r="P94" s="93"/>
      <c r="Q94" s="93"/>
      <c r="R94" s="777"/>
      <c r="S94" s="772"/>
    </row>
    <row r="95" spans="1:23" s="1" customFormat="1" ht="13.5" thickBot="1" x14ac:dyDescent="0.25">
      <c r="A95" s="15" t="s">
        <v>15</v>
      </c>
      <c r="B95" s="95" t="s">
        <v>44</v>
      </c>
      <c r="C95" s="929" t="s">
        <v>25</v>
      </c>
      <c r="D95" s="929"/>
      <c r="E95" s="929"/>
      <c r="F95" s="929"/>
      <c r="G95" s="929"/>
      <c r="H95" s="17">
        <f>H94+H92</f>
        <v>640.29999999999995</v>
      </c>
      <c r="I95" s="598">
        <f>I94+I92</f>
        <v>640.29999999999995</v>
      </c>
      <c r="J95" s="583"/>
      <c r="K95" s="525">
        <f t="shared" ref="K95:L95" si="11">K94+K92</f>
        <v>640.29999999999995</v>
      </c>
      <c r="L95" s="525">
        <f t="shared" si="11"/>
        <v>640.29999999999995</v>
      </c>
      <c r="M95" s="930"/>
      <c r="N95" s="931"/>
      <c r="O95" s="931"/>
      <c r="P95" s="931"/>
      <c r="Q95" s="932"/>
      <c r="R95" s="765"/>
      <c r="S95" s="765"/>
      <c r="U95" s="28"/>
    </row>
    <row r="96" spans="1:23" s="1" customFormat="1" ht="13.5" thickBot="1" x14ac:dyDescent="0.25">
      <c r="A96" s="15" t="s">
        <v>15</v>
      </c>
      <c r="B96" s="933" t="s">
        <v>65</v>
      </c>
      <c r="C96" s="934"/>
      <c r="D96" s="934"/>
      <c r="E96" s="934"/>
      <c r="F96" s="934"/>
      <c r="G96" s="934"/>
      <c r="H96" s="107">
        <f>H89+H45+H19+H95</f>
        <v>23479.399999999998</v>
      </c>
      <c r="I96" s="599">
        <f>I89+I45+I19+I95</f>
        <v>23422.9</v>
      </c>
      <c r="J96" s="599">
        <f>J89+J45+J19+J95</f>
        <v>-56.500000000000725</v>
      </c>
      <c r="K96" s="526">
        <f>K89+K45+K19+K95</f>
        <v>9664.4</v>
      </c>
      <c r="L96" s="526">
        <f>L89+L45+L19+L95</f>
        <v>7319.3</v>
      </c>
      <c r="M96" s="108"/>
      <c r="N96" s="527"/>
      <c r="O96" s="527"/>
      <c r="P96" s="527"/>
      <c r="Q96" s="218"/>
      <c r="R96" s="765"/>
      <c r="S96" s="765"/>
    </row>
    <row r="97" spans="1:23" s="1" customFormat="1" ht="13.5" thickBot="1" x14ac:dyDescent="0.25">
      <c r="A97" s="109" t="s">
        <v>66</v>
      </c>
      <c r="B97" s="935" t="s">
        <v>67</v>
      </c>
      <c r="C97" s="936"/>
      <c r="D97" s="936"/>
      <c r="E97" s="936"/>
      <c r="F97" s="936"/>
      <c r="G97" s="936"/>
      <c r="H97" s="110">
        <f t="shared" ref="H97:L97" si="12">H96</f>
        <v>23479.399999999998</v>
      </c>
      <c r="I97" s="600">
        <f t="shared" ref="I97:J97" si="13">I96</f>
        <v>23422.9</v>
      </c>
      <c r="J97" s="600">
        <f t="shared" si="13"/>
        <v>-56.500000000000725</v>
      </c>
      <c r="K97" s="528">
        <f t="shared" si="12"/>
        <v>9664.4</v>
      </c>
      <c r="L97" s="528">
        <f t="shared" si="12"/>
        <v>7319.3</v>
      </c>
      <c r="M97" s="111"/>
      <c r="N97" s="529"/>
      <c r="O97" s="529"/>
      <c r="P97" s="529"/>
      <c r="Q97" s="112"/>
      <c r="R97" s="765"/>
      <c r="S97" s="765"/>
    </row>
    <row r="98" spans="1:23" s="1" customFormat="1" ht="27.75" customHeight="1" thickBot="1" x14ac:dyDescent="0.25">
      <c r="A98" s="113"/>
      <c r="B98" s="937" t="s">
        <v>68</v>
      </c>
      <c r="C98" s="937"/>
      <c r="D98" s="937"/>
      <c r="E98" s="937"/>
      <c r="F98" s="937"/>
      <c r="G98" s="937"/>
      <c r="H98" s="937"/>
      <c r="I98" s="937"/>
      <c r="J98" s="937"/>
      <c r="K98" s="937"/>
      <c r="L98" s="937"/>
      <c r="M98" s="115"/>
      <c r="N98" s="116"/>
      <c r="O98" s="116"/>
      <c r="P98" s="116"/>
      <c r="Q98" s="116"/>
      <c r="R98" s="765"/>
      <c r="S98" s="765"/>
    </row>
    <row r="99" spans="1:23" s="1" customFormat="1" ht="65.25" customHeight="1" x14ac:dyDescent="0.2">
      <c r="A99" s="114"/>
      <c r="B99" s="938" t="s">
        <v>69</v>
      </c>
      <c r="C99" s="939"/>
      <c r="D99" s="939"/>
      <c r="E99" s="939"/>
      <c r="F99" s="939"/>
      <c r="G99" s="940"/>
      <c r="H99" s="542" t="s">
        <v>150</v>
      </c>
      <c r="I99" s="606" t="s">
        <v>151</v>
      </c>
      <c r="J99" s="607" t="s">
        <v>149</v>
      </c>
      <c r="K99" s="530" t="s">
        <v>145</v>
      </c>
      <c r="L99" s="530" t="s">
        <v>146</v>
      </c>
      <c r="M99" s="117"/>
      <c r="N99" s="234"/>
      <c r="O99" s="941"/>
      <c r="P99" s="941"/>
      <c r="Q99" s="941"/>
      <c r="R99" s="765"/>
      <c r="S99" s="765"/>
    </row>
    <row r="100" spans="1:23" s="1" customFormat="1" x14ac:dyDescent="0.2">
      <c r="A100" s="114"/>
      <c r="B100" s="926" t="s">
        <v>70</v>
      </c>
      <c r="C100" s="927"/>
      <c r="D100" s="927"/>
      <c r="E100" s="927"/>
      <c r="F100" s="927"/>
      <c r="G100" s="928"/>
      <c r="H100" s="531">
        <f>SUM(H101:H105)</f>
        <v>11791.8</v>
      </c>
      <c r="I100" s="608">
        <f>SUM(I101:I106)</f>
        <v>23299.9</v>
      </c>
      <c r="J100" s="608">
        <f>SUM(J101:J106)</f>
        <v>11508.1</v>
      </c>
      <c r="K100" s="118">
        <f ca="1">SUM(K101:K105)</f>
        <v>8554.2999999999993</v>
      </c>
      <c r="L100" s="118">
        <f>SUM(L101:L105)</f>
        <v>7283.3</v>
      </c>
      <c r="M100" s="119"/>
      <c r="N100" s="232"/>
      <c r="O100" s="921"/>
      <c r="P100" s="921"/>
      <c r="Q100" s="921"/>
      <c r="R100" s="765"/>
      <c r="S100" s="765"/>
    </row>
    <row r="101" spans="1:23" s="1" customFormat="1" x14ac:dyDescent="0.2">
      <c r="A101" s="114"/>
      <c r="B101" s="923" t="s">
        <v>71</v>
      </c>
      <c r="C101" s="924"/>
      <c r="D101" s="924"/>
      <c r="E101" s="924"/>
      <c r="F101" s="924"/>
      <c r="G101" s="925"/>
      <c r="H101" s="532">
        <f>SUMIF(G14:G93,"sb",H14:H93)</f>
        <v>10198</v>
      </c>
      <c r="I101" s="602">
        <f>SUMIF(G14:G93,"sb",I14:I93)</f>
        <v>9505.2000000000007</v>
      </c>
      <c r="J101" s="636">
        <f>I101-H101</f>
        <v>-692.79999999999927</v>
      </c>
      <c r="K101" s="120">
        <f ca="1">SUMIF(G14:G93,"sb",K14:K88)</f>
        <v>7678.9000000000005</v>
      </c>
      <c r="L101" s="120">
        <f>SUMIF(G14:G93,"sb",L14:L93)</f>
        <v>7057.9000000000005</v>
      </c>
      <c r="M101" s="236"/>
      <c r="N101" s="233"/>
      <c r="O101" s="922"/>
      <c r="P101" s="922"/>
      <c r="Q101" s="922"/>
      <c r="R101" s="765"/>
      <c r="S101" s="765"/>
    </row>
    <row r="102" spans="1:23" s="1" customFormat="1" x14ac:dyDescent="0.2">
      <c r="A102" s="114"/>
      <c r="B102" s="908" t="s">
        <v>155</v>
      </c>
      <c r="C102" s="909"/>
      <c r="D102" s="909"/>
      <c r="E102" s="909"/>
      <c r="F102" s="909"/>
      <c r="G102" s="910"/>
      <c r="H102" s="532"/>
      <c r="I102" s="602">
        <f>SUMIF(G15:G94,"sb(l)",I15:I94)</f>
        <v>573.9</v>
      </c>
      <c r="J102" s="637">
        <f>SUMIF(G15:G94,"sb(l)",J15:J94)</f>
        <v>573.9</v>
      </c>
      <c r="K102" s="120"/>
      <c r="L102" s="120"/>
      <c r="M102" s="236"/>
      <c r="N102" s="610"/>
      <c r="O102" s="610"/>
      <c r="P102" s="610"/>
      <c r="Q102" s="610"/>
      <c r="R102" s="765"/>
      <c r="S102" s="765"/>
    </row>
    <row r="103" spans="1:23" s="1" customFormat="1" ht="12.75" customHeight="1" x14ac:dyDescent="0.2">
      <c r="A103" s="114"/>
      <c r="B103" s="911" t="s">
        <v>72</v>
      </c>
      <c r="C103" s="912"/>
      <c r="D103" s="912"/>
      <c r="E103" s="912"/>
      <c r="F103" s="912"/>
      <c r="G103" s="913"/>
      <c r="H103" s="533">
        <f>SUMIF(G14:G93,"sb(sp)",H14:H93)</f>
        <v>225.4</v>
      </c>
      <c r="I103" s="603">
        <f>SUMIF(G14:G93,"sb(sp)",I14:I93)</f>
        <v>225.4</v>
      </c>
      <c r="J103" s="637"/>
      <c r="K103" s="121">
        <f>SUMIF(G14:G89,"sb(sp)",K14:K89)</f>
        <v>225.4</v>
      </c>
      <c r="L103" s="121">
        <f>SUMIF(G14:G93,"sb(sp)",L14:L93)</f>
        <v>225.4</v>
      </c>
      <c r="M103" s="236"/>
      <c r="N103" s="233"/>
      <c r="O103" s="922"/>
      <c r="P103" s="922"/>
      <c r="Q103" s="922"/>
      <c r="R103" s="765"/>
      <c r="S103" s="765"/>
    </row>
    <row r="104" spans="1:23" s="1" customFormat="1" ht="12.75" customHeight="1" x14ac:dyDescent="0.2">
      <c r="A104" s="114"/>
      <c r="B104" s="911" t="s">
        <v>153</v>
      </c>
      <c r="C104" s="912"/>
      <c r="D104" s="912"/>
      <c r="E104" s="912"/>
      <c r="F104" s="912"/>
      <c r="G104" s="913"/>
      <c r="H104" s="533">
        <f>SUMIF(G15:G94,"sb(spl)",H15:H94)</f>
        <v>0</v>
      </c>
      <c r="I104" s="603">
        <f>SUMIF(G15:G94,"sb(spl)",I15:I94)</f>
        <v>62.4</v>
      </c>
      <c r="J104" s="637">
        <f>SUMIF(G17:G96,"sb(spl)",J17:J96)</f>
        <v>62.4</v>
      </c>
      <c r="K104" s="121"/>
      <c r="L104" s="121"/>
      <c r="M104" s="236"/>
      <c r="N104" s="233"/>
      <c r="O104" s="233"/>
      <c r="P104" s="233"/>
      <c r="Q104" s="233"/>
      <c r="R104" s="765"/>
      <c r="S104" s="765"/>
    </row>
    <row r="105" spans="1:23" s="1" customFormat="1" ht="26.25" customHeight="1" x14ac:dyDescent="0.2">
      <c r="A105" s="114"/>
      <c r="B105" s="911" t="s">
        <v>74</v>
      </c>
      <c r="C105" s="912"/>
      <c r="D105" s="912"/>
      <c r="E105" s="912"/>
      <c r="F105" s="912"/>
      <c r="G105" s="913"/>
      <c r="H105" s="534">
        <f>SUMIF(G14:G93,"SB(VB)",H14:H93)</f>
        <v>1368.4</v>
      </c>
      <c r="I105" s="604">
        <f>SUMIF(G14:G93,"SB(VB)",I14:I93)</f>
        <v>1368.4</v>
      </c>
      <c r="J105" s="637"/>
      <c r="K105" s="122">
        <f>SUMIF(G14:G93,"SB(VB)",K14:K93)</f>
        <v>650</v>
      </c>
      <c r="L105" s="122">
        <f>SUMIF(G14:G93,"sb(vb)",L14:L93)</f>
        <v>0</v>
      </c>
      <c r="M105" s="236"/>
      <c r="N105" s="233"/>
      <c r="O105" s="233"/>
      <c r="P105" s="233"/>
      <c r="Q105" s="233"/>
      <c r="R105" s="765"/>
      <c r="S105" s="765"/>
    </row>
    <row r="106" spans="1:23" s="1" customFormat="1" ht="26.25" customHeight="1" x14ac:dyDescent="0.2">
      <c r="A106" s="114"/>
      <c r="B106" s="911" t="s">
        <v>173</v>
      </c>
      <c r="C106" s="912"/>
      <c r="D106" s="912"/>
      <c r="E106" s="912"/>
      <c r="F106" s="912"/>
      <c r="G106" s="913"/>
      <c r="H106" s="534"/>
      <c r="I106" s="604">
        <f>SUMIF(G15:G94,"sb(ES)",I15:I94)</f>
        <v>11564.6</v>
      </c>
      <c r="J106" s="637">
        <f>SUMIF(G19:G98,"sb(ES)",J19:J98)</f>
        <v>11564.6</v>
      </c>
      <c r="K106" s="122"/>
      <c r="L106" s="122"/>
      <c r="M106" s="236"/>
      <c r="N106" s="669"/>
      <c r="O106" s="669"/>
      <c r="P106" s="669"/>
      <c r="Q106" s="669"/>
      <c r="R106" s="765"/>
      <c r="S106" s="765"/>
    </row>
    <row r="107" spans="1:23" s="1" customFormat="1" x14ac:dyDescent="0.2">
      <c r="A107" s="114"/>
      <c r="B107" s="918" t="s">
        <v>75</v>
      </c>
      <c r="C107" s="919"/>
      <c r="D107" s="919"/>
      <c r="E107" s="919"/>
      <c r="F107" s="919"/>
      <c r="G107" s="920"/>
      <c r="H107" s="683">
        <f>SUM(H108:H110)</f>
        <v>11687.6</v>
      </c>
      <c r="I107" s="684">
        <f>SUM(I108:I110)</f>
        <v>123</v>
      </c>
      <c r="J107" s="684">
        <f>SUM(J108:J110)</f>
        <v>-11564.6</v>
      </c>
      <c r="K107" s="685">
        <f>SUM(K108:K110)</f>
        <v>1110.0999999999999</v>
      </c>
      <c r="L107" s="685">
        <f>SUM(L108:L110)</f>
        <v>36</v>
      </c>
      <c r="M107" s="119"/>
      <c r="N107" s="232"/>
      <c r="O107" s="921"/>
      <c r="P107" s="921"/>
      <c r="Q107" s="921"/>
      <c r="R107" s="765"/>
      <c r="S107" s="765"/>
    </row>
    <row r="108" spans="1:23" s="1" customFormat="1" x14ac:dyDescent="0.2">
      <c r="A108" s="114"/>
      <c r="B108" s="908" t="s">
        <v>76</v>
      </c>
      <c r="C108" s="909"/>
      <c r="D108" s="909"/>
      <c r="E108" s="909"/>
      <c r="F108" s="909"/>
      <c r="G108" s="910"/>
      <c r="H108" s="536">
        <f>SUMIF(G14:G93,"es",H14:H93)</f>
        <v>11649.9</v>
      </c>
      <c r="I108" s="605">
        <f>SUMIF(G14:G93,"es",I14:I93)</f>
        <v>85.3</v>
      </c>
      <c r="J108" s="687">
        <f>I108-H108</f>
        <v>-11564.6</v>
      </c>
      <c r="K108" s="124">
        <f>SUMIF(G14:G89,"es",K14:K89)</f>
        <v>767</v>
      </c>
      <c r="L108" s="124">
        <f>SUMIF(G14:G93,"es",L14:L93)</f>
        <v>0</v>
      </c>
      <c r="M108" s="236"/>
      <c r="N108" s="233"/>
      <c r="O108" s="922"/>
      <c r="P108" s="922"/>
      <c r="Q108" s="922"/>
      <c r="R108" s="765"/>
      <c r="S108" s="765"/>
    </row>
    <row r="109" spans="1:23" s="1" customFormat="1" x14ac:dyDescent="0.2">
      <c r="A109" s="114"/>
      <c r="B109" s="923" t="s">
        <v>77</v>
      </c>
      <c r="C109" s="924"/>
      <c r="D109" s="924"/>
      <c r="E109" s="924"/>
      <c r="F109" s="924"/>
      <c r="G109" s="925"/>
      <c r="H109" s="536">
        <f>SUMIF(G14:G93,"lrvb",H14:H93)</f>
        <v>15.5</v>
      </c>
      <c r="I109" s="605">
        <f>SUMIF(G14:G93,"lrvb",I14:I93)</f>
        <v>15.5</v>
      </c>
      <c r="J109" s="601"/>
      <c r="K109" s="124">
        <f>SUMIF(G14:G88,"lrvb",K14:K88)</f>
        <v>15.5</v>
      </c>
      <c r="L109" s="124">
        <f>SUMIF(G14:G88,"lrvb",L14:L88)</f>
        <v>15.5</v>
      </c>
      <c r="M109" s="236"/>
      <c r="N109" s="233"/>
      <c r="O109" s="233"/>
      <c r="P109" s="233"/>
      <c r="Q109" s="233"/>
      <c r="R109" s="765"/>
      <c r="S109" s="765"/>
    </row>
    <row r="110" spans="1:23" s="1" customFormat="1" x14ac:dyDescent="0.2">
      <c r="A110" s="114"/>
      <c r="B110" s="908" t="s">
        <v>78</v>
      </c>
      <c r="C110" s="909"/>
      <c r="D110" s="909"/>
      <c r="E110" s="909"/>
      <c r="F110" s="909"/>
      <c r="G110" s="910"/>
      <c r="H110" s="536">
        <f>SUMIF(G14:G93,"kt",H14:H93)</f>
        <v>22.2</v>
      </c>
      <c r="I110" s="605">
        <f>SUMIF(G14:G93,"kt",I14:I93)</f>
        <v>22.2</v>
      </c>
      <c r="J110" s="601"/>
      <c r="K110" s="124">
        <f>SUMIF(G14:G89,"kt",K14:K89)</f>
        <v>327.60000000000002</v>
      </c>
      <c r="L110" s="124">
        <f>SUMIF(G14:G93,"kt",L14:L93)</f>
        <v>20.5</v>
      </c>
      <c r="M110" s="236"/>
      <c r="N110" s="233"/>
      <c r="O110" s="233"/>
      <c r="P110" s="233"/>
      <c r="Q110" s="233"/>
      <c r="R110" s="765"/>
      <c r="S110" s="765"/>
    </row>
    <row r="111" spans="1:23" s="1" customFormat="1" ht="13.5" thickBot="1" x14ac:dyDescent="0.25">
      <c r="A111" s="125"/>
      <c r="B111" s="914" t="s">
        <v>21</v>
      </c>
      <c r="C111" s="915"/>
      <c r="D111" s="915"/>
      <c r="E111" s="915"/>
      <c r="F111" s="915"/>
      <c r="G111" s="916"/>
      <c r="H111" s="32">
        <f>H107+H100</f>
        <v>23479.4</v>
      </c>
      <c r="I111" s="563">
        <f>I107+I100</f>
        <v>23422.9</v>
      </c>
      <c r="J111" s="563">
        <f>J107+J100</f>
        <v>-56.5</v>
      </c>
      <c r="K111" s="85">
        <f ca="1">K107+K100</f>
        <v>9664.4</v>
      </c>
      <c r="L111" s="85">
        <f>L107+L100</f>
        <v>7319.3</v>
      </c>
      <c r="M111" s="126"/>
      <c r="N111" s="235"/>
      <c r="O111" s="917"/>
      <c r="P111" s="917"/>
      <c r="Q111" s="917"/>
      <c r="R111" s="765"/>
      <c r="S111" s="765"/>
      <c r="W111" s="28"/>
    </row>
    <row r="112" spans="1:23" x14ac:dyDescent="0.2">
      <c r="H112" s="170"/>
      <c r="I112" s="170"/>
      <c r="J112" s="170"/>
    </row>
    <row r="113" spans="8:12" x14ac:dyDescent="0.2">
      <c r="H113" s="170"/>
      <c r="I113" s="170"/>
      <c r="J113" s="170"/>
      <c r="K113" s="170"/>
      <c r="L113" s="170"/>
    </row>
  </sheetData>
  <mergeCells count="155">
    <mergeCell ref="B106:G106"/>
    <mergeCell ref="L1:Q1"/>
    <mergeCell ref="A2:Q2"/>
    <mergeCell ref="A3:Q3"/>
    <mergeCell ref="A4:Q4"/>
    <mergeCell ref="L6:L9"/>
    <mergeCell ref="M7:M9"/>
    <mergeCell ref="N8:N9"/>
    <mergeCell ref="O8:O9"/>
    <mergeCell ref="M6:P6"/>
    <mergeCell ref="N7:P7"/>
    <mergeCell ref="Q6:Q9"/>
    <mergeCell ref="N5:Q5"/>
    <mergeCell ref="A6:A9"/>
    <mergeCell ref="B6:B9"/>
    <mergeCell ref="C6:C9"/>
    <mergeCell ref="D6:D9"/>
    <mergeCell ref="E6:E9"/>
    <mergeCell ref="F6:F9"/>
    <mergeCell ref="G6:G9"/>
    <mergeCell ref="H6:H9"/>
    <mergeCell ref="K6:K9"/>
    <mergeCell ref="A10:Q10"/>
    <mergeCell ref="A11:Q11"/>
    <mergeCell ref="M21:M23"/>
    <mergeCell ref="M24:M25"/>
    <mergeCell ref="B12:Q12"/>
    <mergeCell ref="C13:Q13"/>
    <mergeCell ref="A14:A16"/>
    <mergeCell ref="B14:B16"/>
    <mergeCell ref="C14:C16"/>
    <mergeCell ref="D14:D16"/>
    <mergeCell ref="E14:E16"/>
    <mergeCell ref="F14:F16"/>
    <mergeCell ref="M15:M16"/>
    <mergeCell ref="N15:N16"/>
    <mergeCell ref="O15:O16"/>
    <mergeCell ref="Q21:Q31"/>
    <mergeCell ref="Q14:Q16"/>
    <mergeCell ref="D38:D39"/>
    <mergeCell ref="D40:D41"/>
    <mergeCell ref="M40:M41"/>
    <mergeCell ref="D42:D44"/>
    <mergeCell ref="M42:M44"/>
    <mergeCell ref="C45:G45"/>
    <mergeCell ref="M45:Q45"/>
    <mergeCell ref="A17:A18"/>
    <mergeCell ref="B17:B18"/>
    <mergeCell ref="C17:C18"/>
    <mergeCell ref="D17:D18"/>
    <mergeCell ref="E17:E18"/>
    <mergeCell ref="F17:F18"/>
    <mergeCell ref="M29:M31"/>
    <mergeCell ref="D30:D31"/>
    <mergeCell ref="D32:D33"/>
    <mergeCell ref="E32:E35"/>
    <mergeCell ref="H35:H36"/>
    <mergeCell ref="K35:K36"/>
    <mergeCell ref="L35:L36"/>
    <mergeCell ref="C19:G19"/>
    <mergeCell ref="M19:Q19"/>
    <mergeCell ref="C20:Q20"/>
    <mergeCell ref="D21:D23"/>
    <mergeCell ref="C46:Q46"/>
    <mergeCell ref="D48:D49"/>
    <mergeCell ref="R48:R49"/>
    <mergeCell ref="M49:M50"/>
    <mergeCell ref="C57:C61"/>
    <mergeCell ref="D57:D61"/>
    <mergeCell ref="E58:E61"/>
    <mergeCell ref="D51:D52"/>
    <mergeCell ref="D53:D56"/>
    <mergeCell ref="M53:M56"/>
    <mergeCell ref="E54:E56"/>
    <mergeCell ref="Q60:Q61"/>
    <mergeCell ref="Q48:Q50"/>
    <mergeCell ref="Q51:Q56"/>
    <mergeCell ref="D74:D75"/>
    <mergeCell ref="E74:E75"/>
    <mergeCell ref="F74:F75"/>
    <mergeCell ref="M74:M75"/>
    <mergeCell ref="N74:N75"/>
    <mergeCell ref="O74:O75"/>
    <mergeCell ref="C65:C66"/>
    <mergeCell ref="D65:D66"/>
    <mergeCell ref="M65:M66"/>
    <mergeCell ref="C67:C68"/>
    <mergeCell ref="D67:D68"/>
    <mergeCell ref="E73:G73"/>
    <mergeCell ref="D69:D70"/>
    <mergeCell ref="C89:G89"/>
    <mergeCell ref="M89:Q89"/>
    <mergeCell ref="C90:M90"/>
    <mergeCell ref="D91:D92"/>
    <mergeCell ref="N91:N92"/>
    <mergeCell ref="M82:M83"/>
    <mergeCell ref="N82:N83"/>
    <mergeCell ref="O82:O83"/>
    <mergeCell ref="D87:D88"/>
    <mergeCell ref="M87:M88"/>
    <mergeCell ref="P82:P83"/>
    <mergeCell ref="D84:D86"/>
    <mergeCell ref="E88:G88"/>
    <mergeCell ref="Q84:Q86"/>
    <mergeCell ref="B96:G96"/>
    <mergeCell ref="B97:G97"/>
    <mergeCell ref="B98:L98"/>
    <mergeCell ref="B99:G99"/>
    <mergeCell ref="O99:Q99"/>
    <mergeCell ref="B102:G102"/>
    <mergeCell ref="R91:R92"/>
    <mergeCell ref="B93:B94"/>
    <mergeCell ref="C93:C94"/>
    <mergeCell ref="D93:D94"/>
    <mergeCell ref="E93:E94"/>
    <mergeCell ref="F93:F94"/>
    <mergeCell ref="M93:M94"/>
    <mergeCell ref="N93:N94"/>
    <mergeCell ref="P91:P92"/>
    <mergeCell ref="B104:G104"/>
    <mergeCell ref="B110:G110"/>
    <mergeCell ref="B111:G111"/>
    <mergeCell ref="O111:Q111"/>
    <mergeCell ref="I6:I9"/>
    <mergeCell ref="I35:I36"/>
    <mergeCell ref="J6:J9"/>
    <mergeCell ref="P8:P9"/>
    <mergeCell ref="P15:P16"/>
    <mergeCell ref="P74:P75"/>
    <mergeCell ref="B105:G105"/>
    <mergeCell ref="B107:G107"/>
    <mergeCell ref="O107:Q107"/>
    <mergeCell ref="B108:G108"/>
    <mergeCell ref="O108:Q108"/>
    <mergeCell ref="B109:G109"/>
    <mergeCell ref="B100:G100"/>
    <mergeCell ref="O100:Q100"/>
    <mergeCell ref="B101:G101"/>
    <mergeCell ref="O101:Q101"/>
    <mergeCell ref="B103:G103"/>
    <mergeCell ref="O103:Q103"/>
    <mergeCell ref="C95:G95"/>
    <mergeCell ref="M95:Q95"/>
    <mergeCell ref="D63:D64"/>
    <mergeCell ref="Q71:Q73"/>
    <mergeCell ref="D71:D73"/>
    <mergeCell ref="A71:A72"/>
    <mergeCell ref="B71:B72"/>
    <mergeCell ref="C71:C72"/>
    <mergeCell ref="E71:E72"/>
    <mergeCell ref="F71:F72"/>
    <mergeCell ref="M71:M72"/>
    <mergeCell ref="N71:N72"/>
    <mergeCell ref="O71:O72"/>
    <mergeCell ref="P71:P72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90" orientation="landscape" r:id="rId1"/>
  <rowBreaks count="4" manualBreakCount="4">
    <brk id="37" max="16" man="1"/>
    <brk id="61" max="16" man="1"/>
    <brk id="78" max="16" man="1"/>
    <brk id="97" max="1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16"/>
  <sheetViews>
    <sheetView zoomScaleNormal="100" zoomScaleSheetLayoutView="80" workbookViewId="0"/>
  </sheetViews>
  <sheetFormatPr defaultColWidth="9.140625" defaultRowHeight="12.75" x14ac:dyDescent="0.2"/>
  <cols>
    <col min="1" max="4" width="3.140625" style="168" customWidth="1"/>
    <col min="5" max="5" width="28.7109375" style="168" customWidth="1"/>
    <col min="6" max="6" width="3" style="168" customWidth="1"/>
    <col min="7" max="7" width="3" style="310" customWidth="1"/>
    <col min="8" max="8" width="3" style="168" customWidth="1"/>
    <col min="9" max="9" width="12.140625" style="169" customWidth="1"/>
    <col min="10" max="10" width="7.7109375" style="168" customWidth="1"/>
    <col min="11" max="11" width="9.42578125" style="168" customWidth="1"/>
    <col min="12" max="12" width="24.7109375" style="168" customWidth="1"/>
    <col min="13" max="13" width="5.7109375" style="168" customWidth="1"/>
    <col min="14" max="15" width="10.28515625" style="778" bestFit="1" customWidth="1"/>
    <col min="16" max="16384" width="9.140625" style="168"/>
  </cols>
  <sheetData>
    <row r="1" spans="1:15" ht="59.25" customHeight="1" x14ac:dyDescent="0.2">
      <c r="K1" s="870" t="s">
        <v>171</v>
      </c>
      <c r="L1" s="870"/>
      <c r="M1" s="870"/>
    </row>
    <row r="2" spans="1:15" s="1" customFormat="1" ht="12.75" customHeight="1" x14ac:dyDescent="0.2">
      <c r="A2" s="1051" t="s">
        <v>118</v>
      </c>
      <c r="B2" s="1051"/>
      <c r="C2" s="1051"/>
      <c r="D2" s="1051"/>
      <c r="E2" s="1051"/>
      <c r="F2" s="1051"/>
      <c r="G2" s="1051"/>
      <c r="H2" s="1051"/>
      <c r="I2" s="1051"/>
      <c r="J2" s="1051"/>
      <c r="K2" s="1051"/>
      <c r="L2" s="1051"/>
      <c r="M2" s="1051"/>
      <c r="N2" s="764"/>
      <c r="O2" s="765" t="s">
        <v>93</v>
      </c>
    </row>
    <row r="3" spans="1:15" s="1" customFormat="1" ht="12.75" customHeight="1" x14ac:dyDescent="0.2">
      <c r="A3" s="1052" t="s">
        <v>0</v>
      </c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764"/>
      <c r="O3" s="765"/>
    </row>
    <row r="4" spans="1:15" s="1" customFormat="1" x14ac:dyDescent="0.2">
      <c r="A4" s="1053" t="s">
        <v>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  <c r="N4" s="766"/>
      <c r="O4" s="765"/>
    </row>
    <row r="5" spans="1:15" s="1" customFormat="1" ht="15.75" customHeight="1" thickBot="1" x14ac:dyDescent="0.25">
      <c r="A5" s="2"/>
      <c r="B5" s="2"/>
      <c r="C5" s="2"/>
      <c r="D5" s="2"/>
      <c r="E5" s="706"/>
      <c r="F5" s="706"/>
      <c r="G5" s="311"/>
      <c r="H5" s="706"/>
      <c r="I5" s="705"/>
      <c r="J5" s="706"/>
      <c r="K5" s="3"/>
      <c r="L5" s="1054" t="s">
        <v>2</v>
      </c>
      <c r="M5" s="1054"/>
      <c r="N5" s="767"/>
      <c r="O5" s="765"/>
    </row>
    <row r="6" spans="1:15" s="1" customFormat="1" ht="42.75" customHeight="1" x14ac:dyDescent="0.2">
      <c r="A6" s="1055" t="s">
        <v>3</v>
      </c>
      <c r="B6" s="1059" t="s">
        <v>4</v>
      </c>
      <c r="C6" s="1059" t="s">
        <v>5</v>
      </c>
      <c r="D6" s="1122" t="s">
        <v>119</v>
      </c>
      <c r="E6" s="1063" t="s">
        <v>6</v>
      </c>
      <c r="F6" s="1066" t="s">
        <v>7</v>
      </c>
      <c r="G6" s="1129" t="s">
        <v>123</v>
      </c>
      <c r="H6" s="1026" t="s">
        <v>8</v>
      </c>
      <c r="I6" s="1026" t="s">
        <v>79</v>
      </c>
      <c r="J6" s="1026" t="s">
        <v>9</v>
      </c>
      <c r="K6" s="248" t="s">
        <v>122</v>
      </c>
      <c r="L6" s="1038" t="s">
        <v>10</v>
      </c>
      <c r="M6" s="1040"/>
      <c r="N6" s="765"/>
      <c r="O6" s="765"/>
    </row>
    <row r="7" spans="1:15" s="1" customFormat="1" ht="22.5" customHeight="1" x14ac:dyDescent="0.2">
      <c r="A7" s="1056"/>
      <c r="B7" s="1060"/>
      <c r="C7" s="1060"/>
      <c r="D7" s="1123"/>
      <c r="E7" s="1064"/>
      <c r="F7" s="1067"/>
      <c r="G7" s="1130"/>
      <c r="H7" s="1027"/>
      <c r="I7" s="1027"/>
      <c r="J7" s="1027"/>
      <c r="K7" s="1199" t="s">
        <v>80</v>
      </c>
      <c r="L7" s="1041" t="s">
        <v>6</v>
      </c>
      <c r="M7" s="252" t="s">
        <v>11</v>
      </c>
      <c r="N7" s="765"/>
      <c r="O7" s="765"/>
    </row>
    <row r="8" spans="1:15" s="1" customFormat="1" ht="22.5" customHeight="1" x14ac:dyDescent="0.2">
      <c r="A8" s="1057"/>
      <c r="B8" s="1061"/>
      <c r="C8" s="1061"/>
      <c r="D8" s="1123"/>
      <c r="E8" s="1064"/>
      <c r="F8" s="1067"/>
      <c r="G8" s="1130"/>
      <c r="H8" s="1027"/>
      <c r="I8" s="1027"/>
      <c r="J8" s="1027"/>
      <c r="K8" s="1200"/>
      <c r="L8" s="1042"/>
      <c r="M8" s="1197" t="s">
        <v>12</v>
      </c>
      <c r="N8" s="765"/>
      <c r="O8" s="765"/>
    </row>
    <row r="9" spans="1:15" s="1" customFormat="1" ht="48" customHeight="1" thickBot="1" x14ac:dyDescent="0.25">
      <c r="A9" s="1058"/>
      <c r="B9" s="1062"/>
      <c r="C9" s="1062"/>
      <c r="D9" s="1124"/>
      <c r="E9" s="1065"/>
      <c r="F9" s="1068"/>
      <c r="G9" s="1131"/>
      <c r="H9" s="1028"/>
      <c r="I9" s="1028"/>
      <c r="J9" s="1028"/>
      <c r="K9" s="1201"/>
      <c r="L9" s="1043"/>
      <c r="M9" s="1198"/>
      <c r="N9" s="765"/>
      <c r="O9" s="765"/>
    </row>
    <row r="10" spans="1:15" s="1" customFormat="1" ht="13.5" thickBot="1" x14ac:dyDescent="0.25">
      <c r="A10" s="1075" t="s">
        <v>13</v>
      </c>
      <c r="B10" s="1076"/>
      <c r="C10" s="1076"/>
      <c r="D10" s="1076"/>
      <c r="E10" s="1076"/>
      <c r="F10" s="1076"/>
      <c r="G10" s="1076"/>
      <c r="H10" s="1076"/>
      <c r="I10" s="1076"/>
      <c r="J10" s="1076"/>
      <c r="K10" s="1077"/>
      <c r="L10" s="1076"/>
      <c r="M10" s="1078"/>
      <c r="N10" s="765"/>
      <c r="O10" s="765"/>
    </row>
    <row r="11" spans="1:15" s="1" customFormat="1" ht="13.5" thickBot="1" x14ac:dyDescent="0.25">
      <c r="A11" s="1079" t="s">
        <v>14</v>
      </c>
      <c r="B11" s="1080"/>
      <c r="C11" s="1080"/>
      <c r="D11" s="1080"/>
      <c r="E11" s="1080"/>
      <c r="F11" s="1080"/>
      <c r="G11" s="1080"/>
      <c r="H11" s="1080"/>
      <c r="I11" s="1080"/>
      <c r="J11" s="1080"/>
      <c r="K11" s="1080"/>
      <c r="L11" s="1080"/>
      <c r="M11" s="1081"/>
      <c r="N11" s="765"/>
      <c r="O11" s="765"/>
    </row>
    <row r="12" spans="1:15" s="1" customFormat="1" ht="16.5" customHeight="1" thickBot="1" x14ac:dyDescent="0.25">
      <c r="A12" s="4" t="s">
        <v>15</v>
      </c>
      <c r="B12" s="1082" t="s">
        <v>16</v>
      </c>
      <c r="C12" s="1082"/>
      <c r="D12" s="1082"/>
      <c r="E12" s="1082"/>
      <c r="F12" s="1082"/>
      <c r="G12" s="1082"/>
      <c r="H12" s="1082"/>
      <c r="I12" s="1082"/>
      <c r="J12" s="1082"/>
      <c r="K12" s="1083"/>
      <c r="L12" s="1083"/>
      <c r="M12" s="1084"/>
      <c r="N12" s="765"/>
      <c r="O12" s="765"/>
    </row>
    <row r="13" spans="1:15" s="1" customFormat="1" ht="16.5" customHeight="1" thickBot="1" x14ac:dyDescent="0.25">
      <c r="A13" s="713" t="s">
        <v>15</v>
      </c>
      <c r="B13" s="5" t="s">
        <v>15</v>
      </c>
      <c r="C13" s="1085" t="s">
        <v>17</v>
      </c>
      <c r="D13" s="1086"/>
      <c r="E13" s="1086"/>
      <c r="F13" s="1086"/>
      <c r="G13" s="1086"/>
      <c r="H13" s="1086"/>
      <c r="I13" s="1086"/>
      <c r="J13" s="1086"/>
      <c r="K13" s="1086"/>
      <c r="L13" s="1086"/>
      <c r="M13" s="1087"/>
      <c r="N13" s="765"/>
      <c r="O13" s="765"/>
    </row>
    <row r="14" spans="1:15" s="1" customFormat="1" ht="40.5" customHeight="1" x14ac:dyDescent="0.2">
      <c r="A14" s="1069" t="s">
        <v>15</v>
      </c>
      <c r="B14" s="943" t="s">
        <v>15</v>
      </c>
      <c r="C14" s="1071" t="s">
        <v>15</v>
      </c>
      <c r="D14" s="269"/>
      <c r="E14" s="1022" t="s">
        <v>18</v>
      </c>
      <c r="F14" s="1024" t="s">
        <v>91</v>
      </c>
      <c r="G14" s="1132">
        <v>11020306</v>
      </c>
      <c r="H14" s="1007" t="s">
        <v>19</v>
      </c>
      <c r="I14" s="1193" t="s">
        <v>81</v>
      </c>
      <c r="J14" s="6" t="s">
        <v>20</v>
      </c>
      <c r="K14" s="8">
        <v>4</v>
      </c>
      <c r="L14" s="217" t="s">
        <v>95</v>
      </c>
      <c r="M14" s="253">
        <v>40</v>
      </c>
      <c r="N14" s="765"/>
      <c r="O14" s="765"/>
    </row>
    <row r="15" spans="1:15" s="1" customFormat="1" ht="32.25" customHeight="1" x14ac:dyDescent="0.2">
      <c r="A15" s="1088"/>
      <c r="B15" s="1089"/>
      <c r="C15" s="1072"/>
      <c r="D15" s="268"/>
      <c r="E15" s="1023"/>
      <c r="F15" s="901"/>
      <c r="G15" s="1133"/>
      <c r="H15" s="1017"/>
      <c r="I15" s="1194"/>
      <c r="J15" s="72" t="s">
        <v>20</v>
      </c>
      <c r="K15" s="178">
        <v>46</v>
      </c>
      <c r="L15" s="1195" t="s">
        <v>96</v>
      </c>
      <c r="M15" s="1020">
        <v>1</v>
      </c>
      <c r="N15" s="765"/>
      <c r="O15" s="765"/>
    </row>
    <row r="16" spans="1:15" s="1" customFormat="1" ht="15.75" customHeight="1" thickBot="1" x14ac:dyDescent="0.25">
      <c r="A16" s="1070"/>
      <c r="B16" s="944"/>
      <c r="C16" s="1090"/>
      <c r="D16" s="270"/>
      <c r="E16" s="1002"/>
      <c r="F16" s="1025"/>
      <c r="G16" s="1134"/>
      <c r="H16" s="1018"/>
      <c r="I16" s="179"/>
      <c r="J16" s="9" t="s">
        <v>21</v>
      </c>
      <c r="K16" s="104">
        <f>SUM(K14:K15)</f>
        <v>50</v>
      </c>
      <c r="L16" s="1196"/>
      <c r="M16" s="1021"/>
      <c r="N16" s="765"/>
      <c r="O16" s="765"/>
    </row>
    <row r="17" spans="1:19" s="1" customFormat="1" ht="40.5" customHeight="1" x14ac:dyDescent="0.2">
      <c r="A17" s="1069" t="s">
        <v>15</v>
      </c>
      <c r="B17" s="943" t="s">
        <v>15</v>
      </c>
      <c r="C17" s="1071" t="s">
        <v>22</v>
      </c>
      <c r="D17" s="269"/>
      <c r="E17" s="1022" t="s">
        <v>86</v>
      </c>
      <c r="F17" s="1024"/>
      <c r="G17" s="1132">
        <v>11020307</v>
      </c>
      <c r="H17" s="1007" t="s">
        <v>19</v>
      </c>
      <c r="I17" s="1173" t="s">
        <v>81</v>
      </c>
      <c r="J17" s="11" t="s">
        <v>20</v>
      </c>
      <c r="K17" s="8">
        <v>3</v>
      </c>
      <c r="L17" s="12" t="s">
        <v>23</v>
      </c>
      <c r="M17" s="253">
        <v>10</v>
      </c>
      <c r="N17" s="765"/>
      <c r="O17" s="765"/>
    </row>
    <row r="18" spans="1:19" s="1" customFormat="1" ht="15.75" customHeight="1" thickBot="1" x14ac:dyDescent="0.25">
      <c r="A18" s="1070"/>
      <c r="B18" s="944"/>
      <c r="C18" s="1072"/>
      <c r="D18" s="268"/>
      <c r="E18" s="1023"/>
      <c r="F18" s="901"/>
      <c r="G18" s="1134"/>
      <c r="H18" s="1008"/>
      <c r="I18" s="1167"/>
      <c r="J18" s="13" t="s">
        <v>21</v>
      </c>
      <c r="K18" s="180">
        <f>+K17</f>
        <v>3</v>
      </c>
      <c r="L18" s="14"/>
      <c r="M18" s="720"/>
      <c r="N18" s="765"/>
      <c r="O18" s="765"/>
    </row>
    <row r="19" spans="1:19" s="1" customFormat="1" ht="13.5" thickBot="1" x14ac:dyDescent="0.25">
      <c r="A19" s="15" t="s">
        <v>15</v>
      </c>
      <c r="B19" s="16" t="s">
        <v>15</v>
      </c>
      <c r="C19" s="1009" t="s">
        <v>25</v>
      </c>
      <c r="D19" s="929"/>
      <c r="E19" s="929"/>
      <c r="F19" s="929"/>
      <c r="G19" s="929"/>
      <c r="H19" s="929"/>
      <c r="I19" s="929"/>
      <c r="J19" s="1010"/>
      <c r="K19" s="18">
        <f>K18+K16</f>
        <v>53</v>
      </c>
      <c r="L19" s="1012"/>
      <c r="M19" s="1013"/>
      <c r="N19" s="770">
        <f>K19+K24+K25+K26+K27+K28+K29+K30+K35+K36+K37+K38+K41+K44+K75+K83+K96</f>
        <v>5588.9000000000005</v>
      </c>
      <c r="O19" s="765"/>
    </row>
    <row r="20" spans="1:19" s="1" customFormat="1" ht="13.5" thickBot="1" x14ac:dyDescent="0.25">
      <c r="A20" s="15" t="s">
        <v>15</v>
      </c>
      <c r="B20" s="19" t="s">
        <v>22</v>
      </c>
      <c r="C20" s="1014" t="s">
        <v>26</v>
      </c>
      <c r="D20" s="891"/>
      <c r="E20" s="891"/>
      <c r="F20" s="891"/>
      <c r="G20" s="891"/>
      <c r="H20" s="891"/>
      <c r="I20" s="891"/>
      <c r="J20" s="891"/>
      <c r="K20" s="891"/>
      <c r="L20" s="891"/>
      <c r="M20" s="893"/>
      <c r="N20" s="765"/>
      <c r="O20" s="765"/>
    </row>
    <row r="21" spans="1:19" s="1" customFormat="1" ht="42" customHeight="1" x14ac:dyDescent="0.2">
      <c r="A21" s="20" t="s">
        <v>15</v>
      </c>
      <c r="B21" s="708" t="s">
        <v>22</v>
      </c>
      <c r="C21" s="23" t="s">
        <v>15</v>
      </c>
      <c r="D21" s="269"/>
      <c r="E21" s="746" t="s">
        <v>27</v>
      </c>
      <c r="F21" s="291"/>
      <c r="G21" s="309"/>
      <c r="H21" s="147">
        <v>2</v>
      </c>
      <c r="I21" s="1145" t="s">
        <v>81</v>
      </c>
      <c r="J21" s="148" t="s">
        <v>28</v>
      </c>
      <c r="K21" s="150">
        <v>225.4</v>
      </c>
      <c r="L21" s="157" t="s">
        <v>35</v>
      </c>
      <c r="M21" s="152">
        <v>14.3</v>
      </c>
      <c r="N21" s="768"/>
      <c r="O21" s="765"/>
    </row>
    <row r="22" spans="1:19" s="1" customFormat="1" ht="15.75" customHeight="1" x14ac:dyDescent="0.2">
      <c r="A22" s="245"/>
      <c r="B22" s="714"/>
      <c r="C22" s="23"/>
      <c r="D22" s="268"/>
      <c r="E22" s="746"/>
      <c r="F22" s="291"/>
      <c r="G22" s="308"/>
      <c r="H22" s="25"/>
      <c r="I22" s="1146"/>
      <c r="J22" s="128" t="s">
        <v>82</v>
      </c>
      <c r="K22" s="351">
        <v>62.4</v>
      </c>
      <c r="L22" s="904" t="s">
        <v>29</v>
      </c>
      <c r="M22" s="73">
        <v>3000</v>
      </c>
      <c r="N22" s="768"/>
      <c r="O22" s="765"/>
    </row>
    <row r="23" spans="1:19" s="1" customFormat="1" ht="15.75" customHeight="1" x14ac:dyDescent="0.2">
      <c r="A23" s="245"/>
      <c r="B23" s="714"/>
      <c r="C23" s="23"/>
      <c r="D23" s="268"/>
      <c r="E23" s="746"/>
      <c r="F23" s="291"/>
      <c r="G23" s="308"/>
      <c r="H23" s="25"/>
      <c r="I23" s="749"/>
      <c r="J23" s="27"/>
      <c r="K23" s="50"/>
      <c r="L23" s="996"/>
      <c r="M23" s="131"/>
      <c r="N23" s="768"/>
      <c r="O23" s="765"/>
    </row>
    <row r="24" spans="1:19" s="1" customFormat="1" ht="46.5" customHeight="1" x14ac:dyDescent="0.2">
      <c r="A24" s="245"/>
      <c r="B24" s="714"/>
      <c r="C24" s="23"/>
      <c r="D24" s="271" t="s">
        <v>15</v>
      </c>
      <c r="E24" s="26" t="s">
        <v>30</v>
      </c>
      <c r="F24" s="291"/>
      <c r="G24" s="312">
        <v>11030201</v>
      </c>
      <c r="H24" s="25"/>
      <c r="I24" s="161"/>
      <c r="J24" s="127" t="s">
        <v>20</v>
      </c>
      <c r="K24" s="139">
        <v>1232.8</v>
      </c>
      <c r="L24" s="996"/>
      <c r="M24" s="254"/>
      <c r="N24" s="768"/>
      <c r="O24" s="765"/>
    </row>
    <row r="25" spans="1:19" s="1" customFormat="1" ht="45" customHeight="1" x14ac:dyDescent="0.2">
      <c r="A25" s="245"/>
      <c r="B25" s="714"/>
      <c r="C25" s="23"/>
      <c r="D25" s="268" t="s">
        <v>22</v>
      </c>
      <c r="E25" s="26" t="s">
        <v>31</v>
      </c>
      <c r="F25" s="291"/>
      <c r="G25" s="312">
        <v>11030301</v>
      </c>
      <c r="H25" s="25"/>
      <c r="I25" s="161"/>
      <c r="J25" s="27" t="s">
        <v>20</v>
      </c>
      <c r="K25" s="139">
        <v>437.6</v>
      </c>
      <c r="L25" s="996"/>
      <c r="M25" s="255"/>
      <c r="N25" s="768"/>
      <c r="O25" s="765"/>
      <c r="R25" s="28"/>
    </row>
    <row r="26" spans="1:19" s="1" customFormat="1" ht="45" customHeight="1" x14ac:dyDescent="0.2">
      <c r="A26" s="245"/>
      <c r="B26" s="714"/>
      <c r="C26" s="47"/>
      <c r="D26" s="271" t="s">
        <v>24</v>
      </c>
      <c r="E26" s="219" t="s">
        <v>32</v>
      </c>
      <c r="F26" s="291"/>
      <c r="G26" s="313">
        <v>11030401</v>
      </c>
      <c r="H26" s="318"/>
      <c r="I26" s="195"/>
      <c r="J26" s="127" t="s">
        <v>20</v>
      </c>
      <c r="K26" s="139">
        <v>333.2</v>
      </c>
      <c r="L26" s="721"/>
      <c r="M26" s="254"/>
      <c r="N26" s="768"/>
      <c r="O26" s="769"/>
    </row>
    <row r="27" spans="1:19" s="1" customFormat="1" ht="47.25" customHeight="1" x14ac:dyDescent="0.2">
      <c r="A27" s="245"/>
      <c r="B27" s="714"/>
      <c r="C27" s="23"/>
      <c r="D27" s="268" t="s">
        <v>44</v>
      </c>
      <c r="E27" s="136" t="s">
        <v>33</v>
      </c>
      <c r="F27" s="24"/>
      <c r="G27" s="314" t="s">
        <v>124</v>
      </c>
      <c r="H27" s="25"/>
      <c r="I27" s="195"/>
      <c r="J27" s="52" t="s">
        <v>20</v>
      </c>
      <c r="K27" s="150">
        <v>392.4</v>
      </c>
      <c r="L27" s="721"/>
      <c r="M27" s="254"/>
      <c r="N27" s="768"/>
      <c r="O27" s="765"/>
      <c r="Q27" s="28"/>
    </row>
    <row r="28" spans="1:19" s="1" customFormat="1" ht="45" customHeight="1" x14ac:dyDescent="0.2">
      <c r="A28" s="245"/>
      <c r="B28" s="714"/>
      <c r="C28" s="23"/>
      <c r="D28" s="271" t="s">
        <v>83</v>
      </c>
      <c r="E28" s="136" t="s">
        <v>34</v>
      </c>
      <c r="F28" s="292"/>
      <c r="G28" s="312">
        <v>11030801</v>
      </c>
      <c r="H28" s="25"/>
      <c r="I28" s="195"/>
      <c r="J28" s="52" t="s">
        <v>20</v>
      </c>
      <c r="K28" s="150">
        <v>398.5</v>
      </c>
      <c r="L28" s="721"/>
      <c r="M28" s="254"/>
      <c r="N28" s="768"/>
      <c r="O28" s="769"/>
    </row>
    <row r="29" spans="1:19" s="1" customFormat="1" ht="47.25" customHeight="1" x14ac:dyDescent="0.2">
      <c r="A29" s="245"/>
      <c r="B29" s="714"/>
      <c r="C29" s="23"/>
      <c r="D29" s="268" t="s">
        <v>120</v>
      </c>
      <c r="E29" s="159" t="s">
        <v>97</v>
      </c>
      <c r="F29" s="291"/>
      <c r="G29" s="312">
        <v>11020101</v>
      </c>
      <c r="H29" s="25"/>
      <c r="I29" s="195"/>
      <c r="J29" s="158" t="s">
        <v>20</v>
      </c>
      <c r="K29" s="782">
        <v>663.5</v>
      </c>
      <c r="L29" s="476"/>
      <c r="M29" s="131"/>
      <c r="N29" s="765"/>
      <c r="O29" s="769"/>
      <c r="P29" s="28"/>
      <c r="S29" s="28"/>
    </row>
    <row r="30" spans="1:19" s="1" customFormat="1" ht="42.75" customHeight="1" x14ac:dyDescent="0.2">
      <c r="A30" s="245"/>
      <c r="B30" s="714"/>
      <c r="C30" s="23"/>
      <c r="D30" s="272" t="s">
        <v>121</v>
      </c>
      <c r="E30" s="667" t="s">
        <v>109</v>
      </c>
      <c r="F30" s="291"/>
      <c r="G30" s="1133">
        <v>11031001</v>
      </c>
      <c r="H30" s="176"/>
      <c r="I30" s="1183"/>
      <c r="J30" s="359" t="s">
        <v>20</v>
      </c>
      <c r="K30" s="50">
        <v>6</v>
      </c>
      <c r="L30" s="476"/>
      <c r="M30" s="131"/>
      <c r="N30" s="765"/>
      <c r="O30" s="769"/>
      <c r="P30" s="28"/>
      <c r="Q30" s="28"/>
    </row>
    <row r="31" spans="1:19" s="1" customFormat="1" ht="57" customHeight="1" x14ac:dyDescent="0.2">
      <c r="A31" s="245"/>
      <c r="B31" s="714"/>
      <c r="C31" s="23"/>
      <c r="D31" s="268"/>
      <c r="E31" s="668" t="s">
        <v>159</v>
      </c>
      <c r="F31" s="291"/>
      <c r="G31" s="1133"/>
      <c r="H31" s="176"/>
      <c r="I31" s="1183"/>
      <c r="J31" s="244"/>
      <c r="K31" s="139"/>
      <c r="L31" s="149" t="s">
        <v>166</v>
      </c>
      <c r="M31" s="83">
        <v>1</v>
      </c>
      <c r="N31" s="765"/>
      <c r="O31" s="769"/>
      <c r="P31" s="28"/>
      <c r="Q31" s="28"/>
    </row>
    <row r="32" spans="1:19" s="1" customFormat="1" ht="18" customHeight="1" x14ac:dyDescent="0.2">
      <c r="A32" s="245"/>
      <c r="B32" s="714"/>
      <c r="C32" s="23"/>
      <c r="D32" s="268"/>
      <c r="E32" s="1152" t="s">
        <v>162</v>
      </c>
      <c r="F32" s="291"/>
      <c r="G32" s="1133"/>
      <c r="H32" s="176"/>
      <c r="I32" s="1183"/>
      <c r="J32" s="133"/>
      <c r="K32" s="50"/>
      <c r="L32" s="476" t="s">
        <v>167</v>
      </c>
      <c r="M32" s="762">
        <v>1</v>
      </c>
      <c r="N32" s="765"/>
      <c r="O32" s="769"/>
      <c r="P32" s="28"/>
      <c r="Q32" s="28"/>
    </row>
    <row r="33" spans="1:19" s="1" customFormat="1" ht="15.75" customHeight="1" thickBot="1" x14ac:dyDescent="0.25">
      <c r="A33" s="29"/>
      <c r="B33" s="709"/>
      <c r="C33" s="30"/>
      <c r="D33" s="270"/>
      <c r="E33" s="1153"/>
      <c r="F33" s="293"/>
      <c r="G33" s="1134"/>
      <c r="H33" s="177"/>
      <c r="I33" s="1184"/>
      <c r="J33" s="31" t="s">
        <v>21</v>
      </c>
      <c r="K33" s="32">
        <f>SUM(K21:K30)</f>
        <v>3751.7999999999997</v>
      </c>
      <c r="L33" s="802"/>
      <c r="M33" s="729"/>
      <c r="N33" s="768"/>
      <c r="O33" s="765"/>
    </row>
    <row r="34" spans="1:19" s="1" customFormat="1" ht="29.25" customHeight="1" x14ac:dyDescent="0.2">
      <c r="A34" s="33" t="s">
        <v>15</v>
      </c>
      <c r="B34" s="34" t="s">
        <v>22</v>
      </c>
      <c r="C34" s="21" t="s">
        <v>22</v>
      </c>
      <c r="D34" s="269"/>
      <c r="E34" s="35" t="s">
        <v>36</v>
      </c>
      <c r="F34" s="828"/>
      <c r="G34" s="756"/>
      <c r="H34" s="36" t="s">
        <v>19</v>
      </c>
      <c r="I34" s="1188" t="s">
        <v>81</v>
      </c>
      <c r="J34" s="37"/>
      <c r="K34" s="181"/>
      <c r="L34" s="38" t="s">
        <v>37</v>
      </c>
      <c r="M34" s="752">
        <v>60</v>
      </c>
      <c r="N34" s="765"/>
      <c r="O34" s="769"/>
    </row>
    <row r="35" spans="1:19" s="1" customFormat="1" ht="47.25" customHeight="1" x14ac:dyDescent="0.2">
      <c r="A35" s="39"/>
      <c r="B35" s="40"/>
      <c r="C35" s="41"/>
      <c r="D35" s="271" t="s">
        <v>15</v>
      </c>
      <c r="E35" s="42" t="s">
        <v>38</v>
      </c>
      <c r="F35" s="829"/>
      <c r="G35" s="315">
        <v>11030608</v>
      </c>
      <c r="H35" s="43"/>
      <c r="I35" s="1189"/>
      <c r="J35" s="127" t="s">
        <v>20</v>
      </c>
      <c r="K35" s="783">
        <v>333.4</v>
      </c>
      <c r="L35" s="251"/>
      <c r="M35" s="753"/>
      <c r="N35" s="765"/>
      <c r="O35" s="765"/>
    </row>
    <row r="36" spans="1:19" s="1" customFormat="1" ht="57.75" customHeight="1" x14ac:dyDescent="0.2">
      <c r="A36" s="45"/>
      <c r="B36" s="46"/>
      <c r="C36" s="23"/>
      <c r="D36" s="268" t="s">
        <v>22</v>
      </c>
      <c r="E36" s="48" t="s">
        <v>39</v>
      </c>
      <c r="F36" s="829"/>
      <c r="G36" s="757">
        <v>1102020101</v>
      </c>
      <c r="H36" s="49"/>
      <c r="I36" s="162"/>
      <c r="J36" s="127" t="s">
        <v>20</v>
      </c>
      <c r="K36" s="784">
        <v>54.4</v>
      </c>
      <c r="L36" s="251"/>
      <c r="M36" s="753"/>
      <c r="N36" s="765"/>
      <c r="O36" s="769"/>
      <c r="P36" s="28" t="s">
        <v>93</v>
      </c>
      <c r="Q36" s="28"/>
    </row>
    <row r="37" spans="1:19" s="1" customFormat="1" ht="45" customHeight="1" x14ac:dyDescent="0.2">
      <c r="A37" s="45"/>
      <c r="B37" s="46"/>
      <c r="C37" s="23"/>
      <c r="D37" s="271" t="s">
        <v>24</v>
      </c>
      <c r="E37" s="51" t="s">
        <v>40</v>
      </c>
      <c r="F37" s="760"/>
      <c r="G37" s="315">
        <v>11020204</v>
      </c>
      <c r="H37" s="49"/>
      <c r="I37" s="162"/>
      <c r="J37" s="52" t="s">
        <v>20</v>
      </c>
      <c r="K37" s="785">
        <v>70</v>
      </c>
      <c r="L37" s="251"/>
      <c r="M37" s="753"/>
      <c r="N37" s="765"/>
      <c r="O37" s="765"/>
      <c r="P37" s="28"/>
    </row>
    <row r="38" spans="1:19" s="1" customFormat="1" ht="15" customHeight="1" x14ac:dyDescent="0.2">
      <c r="A38" s="45"/>
      <c r="B38" s="46"/>
      <c r="C38" s="23"/>
      <c r="D38" s="268" t="s">
        <v>44</v>
      </c>
      <c r="E38" s="990" t="s">
        <v>41</v>
      </c>
      <c r="F38" s="294"/>
      <c r="G38" s="1135">
        <v>11020202</v>
      </c>
      <c r="H38" s="49"/>
      <c r="I38" s="162"/>
      <c r="J38" s="52" t="s">
        <v>20</v>
      </c>
      <c r="K38" s="139">
        <v>5</v>
      </c>
      <c r="L38" s="53"/>
      <c r="M38" s="256"/>
      <c r="N38" s="765"/>
      <c r="O38" s="765"/>
      <c r="Q38" s="1" t="s">
        <v>93</v>
      </c>
    </row>
    <row r="39" spans="1:19" s="1" customFormat="1" ht="15" customHeight="1" x14ac:dyDescent="0.2">
      <c r="A39" s="45"/>
      <c r="B39" s="46"/>
      <c r="C39" s="23"/>
      <c r="D39" s="268"/>
      <c r="E39" s="995"/>
      <c r="F39" s="294"/>
      <c r="G39" s="1136"/>
      <c r="H39" s="49"/>
      <c r="I39" s="162"/>
      <c r="J39" s="27" t="s">
        <v>56</v>
      </c>
      <c r="K39" s="151">
        <v>15.5</v>
      </c>
      <c r="L39" s="53"/>
      <c r="M39" s="256"/>
      <c r="N39" s="765"/>
      <c r="O39" s="765"/>
    </row>
    <row r="40" spans="1:19" s="1" customFormat="1" ht="15.75" customHeight="1" thickBot="1" x14ac:dyDescent="0.25">
      <c r="A40" s="54"/>
      <c r="B40" s="55"/>
      <c r="C40" s="30"/>
      <c r="D40" s="270"/>
      <c r="E40" s="991"/>
      <c r="F40" s="295"/>
      <c r="G40" s="1137"/>
      <c r="H40" s="56"/>
      <c r="I40" s="182"/>
      <c r="J40" s="216" t="s">
        <v>21</v>
      </c>
      <c r="K40" s="32">
        <f>SUM(K34:K39)</f>
        <v>478.29999999999995</v>
      </c>
      <c r="L40" s="57"/>
      <c r="M40" s="729"/>
      <c r="N40" s="765"/>
      <c r="O40" s="765"/>
    </row>
    <row r="41" spans="1:19" s="1" customFormat="1" ht="45" customHeight="1" x14ac:dyDescent="0.2">
      <c r="A41" s="58" t="s">
        <v>15</v>
      </c>
      <c r="B41" s="46" t="s">
        <v>22</v>
      </c>
      <c r="C41" s="711" t="s">
        <v>24</v>
      </c>
      <c r="D41" s="268"/>
      <c r="E41" s="660" t="s">
        <v>42</v>
      </c>
      <c r="F41" s="59"/>
      <c r="G41" s="1138">
        <v>11020205</v>
      </c>
      <c r="H41" s="36" t="s">
        <v>19</v>
      </c>
      <c r="I41" s="1188" t="s">
        <v>81</v>
      </c>
      <c r="J41" s="6" t="s">
        <v>20</v>
      </c>
      <c r="K41" s="374">
        <v>479</v>
      </c>
      <c r="L41" s="803" t="s">
        <v>43</v>
      </c>
      <c r="M41" s="257">
        <v>2400</v>
      </c>
      <c r="N41" s="765"/>
      <c r="O41" s="765"/>
    </row>
    <row r="42" spans="1:19" s="1" customFormat="1" ht="57" customHeight="1" x14ac:dyDescent="0.2">
      <c r="A42" s="58"/>
      <c r="B42" s="46"/>
      <c r="C42" s="711"/>
      <c r="D42" s="268"/>
      <c r="E42" s="1179" t="s">
        <v>158</v>
      </c>
      <c r="F42" s="59"/>
      <c r="G42" s="1136"/>
      <c r="H42" s="230"/>
      <c r="I42" s="1189"/>
      <c r="J42" s="27"/>
      <c r="K42" s="442"/>
      <c r="L42" s="476" t="s">
        <v>168</v>
      </c>
      <c r="M42" s="258">
        <v>1</v>
      </c>
      <c r="N42" s="765"/>
      <c r="O42" s="765"/>
    </row>
    <row r="43" spans="1:19" s="1" customFormat="1" ht="13.5" thickBot="1" x14ac:dyDescent="0.25">
      <c r="A43" s="58"/>
      <c r="B43" s="46"/>
      <c r="C43" s="711"/>
      <c r="D43" s="268"/>
      <c r="E43" s="1180"/>
      <c r="F43" s="59"/>
      <c r="G43" s="1137"/>
      <c r="H43" s="230"/>
      <c r="I43" s="1190"/>
      <c r="J43" s="9" t="s">
        <v>21</v>
      </c>
      <c r="K43" s="85">
        <f t="shared" ref="K43" si="0">+K41</f>
        <v>479</v>
      </c>
      <c r="L43" s="476"/>
      <c r="M43" s="254"/>
      <c r="N43" s="765"/>
      <c r="O43" s="765"/>
    </row>
    <row r="44" spans="1:19" s="1" customFormat="1" ht="18.75" customHeight="1" x14ac:dyDescent="0.2">
      <c r="A44" s="61" t="s">
        <v>15</v>
      </c>
      <c r="B44" s="34" t="s">
        <v>22</v>
      </c>
      <c r="C44" s="710" t="s">
        <v>44</v>
      </c>
      <c r="D44" s="269"/>
      <c r="E44" s="992" t="s">
        <v>105</v>
      </c>
      <c r="F44" s="62"/>
      <c r="G44" s="756"/>
      <c r="H44" s="36" t="s">
        <v>19</v>
      </c>
      <c r="I44" s="1188" t="s">
        <v>81</v>
      </c>
      <c r="J44" s="6" t="s">
        <v>20</v>
      </c>
      <c r="K44" s="786">
        <v>224.6</v>
      </c>
      <c r="L44" s="994" t="s">
        <v>45</v>
      </c>
      <c r="M44" s="257">
        <v>2069</v>
      </c>
      <c r="N44" s="765"/>
      <c r="O44" s="765"/>
    </row>
    <row r="45" spans="1:19" s="1" customFormat="1" ht="18.75" customHeight="1" x14ac:dyDescent="0.2">
      <c r="A45" s="58"/>
      <c r="B45" s="46"/>
      <c r="C45" s="711"/>
      <c r="D45" s="268"/>
      <c r="E45" s="995"/>
      <c r="F45" s="59"/>
      <c r="G45" s="757"/>
      <c r="H45" s="230"/>
      <c r="I45" s="1189"/>
      <c r="J45" s="127" t="s">
        <v>51</v>
      </c>
      <c r="K45" s="183">
        <v>20.5</v>
      </c>
      <c r="L45" s="996"/>
      <c r="M45" s="258"/>
      <c r="N45" s="765"/>
      <c r="O45" s="765"/>
    </row>
    <row r="46" spans="1:19" s="1" customFormat="1" ht="16.5" customHeight="1" thickBot="1" x14ac:dyDescent="0.25">
      <c r="A46" s="63"/>
      <c r="B46" s="55"/>
      <c r="C46" s="715"/>
      <c r="D46" s="270"/>
      <c r="E46" s="991"/>
      <c r="F46" s="64"/>
      <c r="G46" s="758"/>
      <c r="H46" s="290"/>
      <c r="I46" s="1190"/>
      <c r="J46" s="737" t="s">
        <v>21</v>
      </c>
      <c r="K46" s="65">
        <f>SUM(K44:K45)</f>
        <v>245.1</v>
      </c>
      <c r="L46" s="987"/>
      <c r="M46" s="729"/>
      <c r="N46" s="765"/>
      <c r="O46" s="765"/>
    </row>
    <row r="47" spans="1:19" s="1" customFormat="1" ht="13.5" thickBot="1" x14ac:dyDescent="0.25">
      <c r="A47" s="15" t="s">
        <v>15</v>
      </c>
      <c r="B47" s="95" t="s">
        <v>22</v>
      </c>
      <c r="C47" s="929" t="s">
        <v>25</v>
      </c>
      <c r="D47" s="929"/>
      <c r="E47" s="929"/>
      <c r="F47" s="929"/>
      <c r="G47" s="929"/>
      <c r="H47" s="929"/>
      <c r="I47" s="929"/>
      <c r="J47" s="929"/>
      <c r="K47" s="17">
        <f>K43+K40+K33+K46</f>
        <v>4954.2</v>
      </c>
      <c r="L47" s="1191"/>
      <c r="M47" s="1192"/>
      <c r="N47" s="765"/>
      <c r="O47" s="765"/>
      <c r="Q47" s="28"/>
    </row>
    <row r="48" spans="1:19" s="1" customFormat="1" ht="15.75" customHeight="1" thickBot="1" x14ac:dyDescent="0.25">
      <c r="A48" s="66" t="s">
        <v>15</v>
      </c>
      <c r="B48" s="67" t="s">
        <v>24</v>
      </c>
      <c r="C48" s="891" t="s">
        <v>46</v>
      </c>
      <c r="D48" s="891"/>
      <c r="E48" s="891"/>
      <c r="F48" s="891"/>
      <c r="G48" s="892"/>
      <c r="H48" s="892"/>
      <c r="I48" s="892"/>
      <c r="J48" s="892"/>
      <c r="K48" s="892"/>
      <c r="L48" s="891"/>
      <c r="M48" s="893"/>
      <c r="N48" s="765"/>
      <c r="O48" s="765"/>
      <c r="Q48" s="28"/>
      <c r="S48" s="28"/>
    </row>
    <row r="49" spans="1:22" s="1" customFormat="1" ht="15" customHeight="1" x14ac:dyDescent="0.2">
      <c r="A49" s="61" t="s">
        <v>15</v>
      </c>
      <c r="B49" s="34" t="s">
        <v>24</v>
      </c>
      <c r="C49" s="68" t="s">
        <v>15</v>
      </c>
      <c r="D49" s="274"/>
      <c r="E49" s="221" t="s">
        <v>47</v>
      </c>
      <c r="F49" s="296"/>
      <c r="G49" s="307"/>
      <c r="H49" s="222"/>
      <c r="I49" s="223"/>
      <c r="J49" s="224"/>
      <c r="K49" s="225"/>
      <c r="L49" s="144"/>
      <c r="M49" s="259"/>
      <c r="N49" s="765"/>
      <c r="O49" s="765"/>
      <c r="Q49" s="28"/>
    </row>
    <row r="50" spans="1:22" s="1" customFormat="1" ht="30.75" customHeight="1" x14ac:dyDescent="0.2">
      <c r="A50" s="69"/>
      <c r="B50" s="70"/>
      <c r="C50" s="727"/>
      <c r="D50" s="280" t="s">
        <v>15</v>
      </c>
      <c r="E50" s="883" t="s">
        <v>48</v>
      </c>
      <c r="F50" s="297" t="s">
        <v>49</v>
      </c>
      <c r="G50" s="1139">
        <v>11020309</v>
      </c>
      <c r="H50" s="74">
        <v>5</v>
      </c>
      <c r="I50" s="1167" t="s">
        <v>84</v>
      </c>
      <c r="J50" s="220" t="s">
        <v>20</v>
      </c>
      <c r="K50" s="184">
        <v>140.6</v>
      </c>
      <c r="L50" s="251" t="s">
        <v>108</v>
      </c>
      <c r="M50" s="254">
        <v>100</v>
      </c>
      <c r="N50" s="1181"/>
      <c r="O50" s="771">
        <f>K50+K54+K60+K65+K68+K70+K72</f>
        <v>3685.1</v>
      </c>
      <c r="R50" s="28"/>
    </row>
    <row r="51" spans="1:22" s="1" customFormat="1" ht="16.5" customHeight="1" x14ac:dyDescent="0.2">
      <c r="A51" s="69"/>
      <c r="B51" s="70"/>
      <c r="C51" s="727"/>
      <c r="D51" s="80"/>
      <c r="E51" s="883"/>
      <c r="F51" s="297"/>
      <c r="G51" s="1140"/>
      <c r="H51" s="74"/>
      <c r="I51" s="1167"/>
      <c r="J51" s="72" t="s">
        <v>154</v>
      </c>
      <c r="K51" s="651">
        <v>49</v>
      </c>
      <c r="L51" s="904" t="s">
        <v>94</v>
      </c>
      <c r="M51" s="1202">
        <v>2</v>
      </c>
      <c r="N51" s="1181"/>
      <c r="O51" s="769"/>
    </row>
    <row r="52" spans="1:22" s="1" customFormat="1" ht="15.75" customHeight="1" thickBot="1" x14ac:dyDescent="0.25">
      <c r="A52" s="75"/>
      <c r="B52" s="76"/>
      <c r="C52" s="77"/>
      <c r="D52" s="80"/>
      <c r="E52" s="733"/>
      <c r="F52" s="298"/>
      <c r="G52" s="1141"/>
      <c r="H52" s="74"/>
      <c r="I52" s="1166" t="s">
        <v>58</v>
      </c>
      <c r="J52" s="1162"/>
      <c r="K52" s="155">
        <f>SUM(K50:K51)</f>
        <v>189.6</v>
      </c>
      <c r="L52" s="987"/>
      <c r="M52" s="964"/>
      <c r="N52" s="765"/>
      <c r="O52" s="769"/>
      <c r="R52" s="1" t="s">
        <v>93</v>
      </c>
    </row>
    <row r="53" spans="1:22" s="1" customFormat="1" ht="29.25" customHeight="1" x14ac:dyDescent="0.2">
      <c r="A53" s="78" t="s">
        <v>15</v>
      </c>
      <c r="B53" s="79" t="s">
        <v>24</v>
      </c>
      <c r="C53" s="68" t="s">
        <v>22</v>
      </c>
      <c r="D53" s="274"/>
      <c r="E53" s="35" t="s">
        <v>52</v>
      </c>
      <c r="F53" s="299"/>
      <c r="G53" s="316"/>
      <c r="H53" s="207"/>
      <c r="I53" s="173"/>
      <c r="J53" s="174"/>
      <c r="K53" s="215"/>
      <c r="L53" s="144"/>
      <c r="M53" s="260"/>
      <c r="N53" s="765"/>
      <c r="O53" s="769"/>
    </row>
    <row r="54" spans="1:22" s="1" customFormat="1" ht="13.5" customHeight="1" x14ac:dyDescent="0.2">
      <c r="A54" s="69"/>
      <c r="B54" s="70"/>
      <c r="C54" s="727"/>
      <c r="D54" s="280" t="s">
        <v>15</v>
      </c>
      <c r="E54" s="894" t="s">
        <v>89</v>
      </c>
      <c r="F54" s="300" t="s">
        <v>49</v>
      </c>
      <c r="G54" s="1139">
        <v>11010111</v>
      </c>
      <c r="H54" s="71">
        <v>5</v>
      </c>
      <c r="I54" s="1185" t="s">
        <v>84</v>
      </c>
      <c r="J54" s="129" t="s">
        <v>20</v>
      </c>
      <c r="K54" s="237">
        <v>2533.1</v>
      </c>
      <c r="L54" s="897" t="s">
        <v>53</v>
      </c>
      <c r="M54" s="188">
        <v>95</v>
      </c>
      <c r="N54" s="779" t="s">
        <v>156</v>
      </c>
      <c r="O54" s="770">
        <f>SUMIF(J54:J72,"sb",K54:K72)</f>
        <v>3544.5</v>
      </c>
      <c r="S54" s="28"/>
    </row>
    <row r="55" spans="1:22" s="1" customFormat="1" ht="13.5" customHeight="1" x14ac:dyDescent="0.2">
      <c r="A55" s="69"/>
      <c r="B55" s="70"/>
      <c r="C55" s="727"/>
      <c r="D55" s="80"/>
      <c r="E55" s="895"/>
      <c r="F55" s="652"/>
      <c r="G55" s="1140"/>
      <c r="H55" s="74"/>
      <c r="I55" s="1167"/>
      <c r="J55" s="129" t="s">
        <v>154</v>
      </c>
      <c r="K55" s="237">
        <v>461.8</v>
      </c>
      <c r="L55" s="898"/>
      <c r="M55" s="189"/>
      <c r="N55" s="779" t="s">
        <v>157</v>
      </c>
      <c r="O55" s="770">
        <f>SUMIF(J55:J73,"sb(l)",K55:K73)</f>
        <v>503.8</v>
      </c>
      <c r="S55" s="28"/>
    </row>
    <row r="56" spans="1:22" s="1" customFormat="1" ht="13.5" customHeight="1" x14ac:dyDescent="0.2">
      <c r="A56" s="69"/>
      <c r="B56" s="70"/>
      <c r="C56" s="727"/>
      <c r="D56" s="80"/>
      <c r="E56" s="895"/>
      <c r="F56" s="1176" t="s">
        <v>92</v>
      </c>
      <c r="G56" s="1140"/>
      <c r="H56" s="74"/>
      <c r="I56" s="1167"/>
      <c r="J56" s="129" t="s">
        <v>172</v>
      </c>
      <c r="K56" s="237">
        <v>11564.6</v>
      </c>
      <c r="L56" s="898"/>
      <c r="M56" s="189"/>
      <c r="N56" s="779" t="s">
        <v>163</v>
      </c>
      <c r="O56" s="770">
        <f>SUMIF(J56:J74,"es",K56:K74)</f>
        <v>85.3</v>
      </c>
      <c r="R56" s="28"/>
    </row>
    <row r="57" spans="1:22" s="1" customFormat="1" ht="13.5" customHeight="1" x14ac:dyDescent="0.2">
      <c r="A57" s="69"/>
      <c r="B57" s="70"/>
      <c r="C57" s="727"/>
      <c r="D57" s="80"/>
      <c r="E57" s="895"/>
      <c r="F57" s="1177"/>
      <c r="G57" s="1140"/>
      <c r="H57" s="74"/>
      <c r="I57" s="1167"/>
      <c r="J57" s="129" t="s">
        <v>50</v>
      </c>
      <c r="K57" s="237">
        <v>1020.4</v>
      </c>
      <c r="L57" s="898"/>
      <c r="M57" s="189"/>
      <c r="N57" s="779" t="s">
        <v>164</v>
      </c>
      <c r="O57" s="770">
        <f>SUMIF(J57:J75,"sb(vb)",K57:K75)</f>
        <v>1368.4</v>
      </c>
      <c r="R57" s="28"/>
    </row>
    <row r="58" spans="1:22" s="1" customFormat="1" ht="13.5" customHeight="1" x14ac:dyDescent="0.2">
      <c r="A58" s="75"/>
      <c r="B58" s="76"/>
      <c r="C58" s="77"/>
      <c r="D58" s="80"/>
      <c r="E58" s="895"/>
      <c r="F58" s="1177"/>
      <c r="G58" s="1140"/>
      <c r="H58" s="74"/>
      <c r="I58" s="1167"/>
      <c r="J58" s="129" t="s">
        <v>51</v>
      </c>
      <c r="K58" s="237">
        <v>1.7</v>
      </c>
      <c r="L58" s="898"/>
      <c r="M58" s="189"/>
      <c r="N58" s="779"/>
      <c r="O58" s="765"/>
      <c r="P58" s="28"/>
      <c r="Q58" s="28"/>
    </row>
    <row r="59" spans="1:22" s="1" customFormat="1" x14ac:dyDescent="0.2">
      <c r="A59" s="75"/>
      <c r="B59" s="76"/>
      <c r="C59" s="77"/>
      <c r="D59" s="275"/>
      <c r="E59" s="896"/>
      <c r="F59" s="1178"/>
      <c r="G59" s="1142"/>
      <c r="H59" s="262"/>
      <c r="I59" s="1168"/>
      <c r="J59" s="138" t="s">
        <v>21</v>
      </c>
      <c r="K59" s="263">
        <f>SUM(K54:K58)</f>
        <v>15581.6</v>
      </c>
      <c r="L59" s="187"/>
      <c r="M59" s="264"/>
      <c r="N59" s="780"/>
      <c r="O59" s="765"/>
      <c r="R59" s="28"/>
    </row>
    <row r="60" spans="1:22" s="1" customFormat="1" ht="27" customHeight="1" x14ac:dyDescent="0.2">
      <c r="A60" s="58"/>
      <c r="B60" s="46"/>
      <c r="C60" s="903"/>
      <c r="D60" s="80" t="s">
        <v>22</v>
      </c>
      <c r="E60" s="983" t="s">
        <v>87</v>
      </c>
      <c r="F60" s="301" t="s">
        <v>49</v>
      </c>
      <c r="G60" s="1143">
        <v>11010121</v>
      </c>
      <c r="H60" s="1163">
        <v>5</v>
      </c>
      <c r="I60" s="1159" t="s">
        <v>84</v>
      </c>
      <c r="J60" s="137" t="s">
        <v>20</v>
      </c>
      <c r="K60" s="787">
        <v>332.5</v>
      </c>
      <c r="L60" s="726" t="s">
        <v>112</v>
      </c>
      <c r="M60" s="202">
        <v>1</v>
      </c>
      <c r="N60" s="765"/>
      <c r="O60" s="765"/>
      <c r="Q60" s="28"/>
    </row>
    <row r="61" spans="1:22" s="1" customFormat="1" ht="20.25" customHeight="1" x14ac:dyDescent="0.2">
      <c r="A61" s="58"/>
      <c r="B61" s="46"/>
      <c r="C61" s="903"/>
      <c r="D61" s="80"/>
      <c r="E61" s="983"/>
      <c r="F61" s="301"/>
      <c r="G61" s="1133"/>
      <c r="H61" s="1163"/>
      <c r="I61" s="1159"/>
      <c r="J61" s="137" t="s">
        <v>154</v>
      </c>
      <c r="K61" s="186">
        <v>42</v>
      </c>
      <c r="L61" s="725"/>
      <c r="M61" s="189"/>
      <c r="N61" s="765"/>
      <c r="O61" s="765"/>
      <c r="Q61" s="28"/>
    </row>
    <row r="62" spans="1:22" s="1" customFormat="1" ht="47.25" customHeight="1" x14ac:dyDescent="0.2">
      <c r="A62" s="58"/>
      <c r="B62" s="46"/>
      <c r="C62" s="903"/>
      <c r="D62" s="80"/>
      <c r="E62" s="983"/>
      <c r="F62" s="1186" t="s">
        <v>55</v>
      </c>
      <c r="G62" s="1133"/>
      <c r="H62" s="1163"/>
      <c r="I62" s="1159"/>
      <c r="J62" s="208" t="s">
        <v>54</v>
      </c>
      <c r="K62" s="185">
        <v>85.3</v>
      </c>
      <c r="L62" s="724" t="s">
        <v>53</v>
      </c>
      <c r="M62" s="188">
        <v>10</v>
      </c>
      <c r="N62" s="765"/>
      <c r="O62" s="765"/>
      <c r="P62" s="28"/>
    </row>
    <row r="63" spans="1:22" s="1" customFormat="1" ht="15" customHeight="1" x14ac:dyDescent="0.2">
      <c r="A63" s="58"/>
      <c r="B63" s="46"/>
      <c r="C63" s="903"/>
      <c r="D63" s="80"/>
      <c r="E63" s="983"/>
      <c r="F63" s="1187"/>
      <c r="G63" s="1133"/>
      <c r="H63" s="1163"/>
      <c r="I63" s="747"/>
      <c r="J63" s="209"/>
      <c r="K63" s="186"/>
      <c r="L63" s="725"/>
      <c r="M63" s="189"/>
      <c r="N63" s="765"/>
      <c r="O63" s="765"/>
      <c r="P63" s="28"/>
    </row>
    <row r="64" spans="1:22" s="1" customFormat="1" ht="18.75" customHeight="1" x14ac:dyDescent="0.2">
      <c r="A64" s="58"/>
      <c r="B64" s="46"/>
      <c r="C64" s="903"/>
      <c r="D64" s="80"/>
      <c r="E64" s="983"/>
      <c r="F64" s="1187"/>
      <c r="G64" s="1144"/>
      <c r="H64" s="1163"/>
      <c r="I64" s="748"/>
      <c r="J64" s="210" t="s">
        <v>21</v>
      </c>
      <c r="K64" s="201">
        <f t="shared" ref="K64" si="1">SUM(K60:K63)</f>
        <v>459.8</v>
      </c>
      <c r="L64" s="251"/>
      <c r="M64" s="753"/>
      <c r="N64" s="765"/>
      <c r="O64" s="765"/>
      <c r="R64" s="28"/>
      <c r="V64" s="28"/>
    </row>
    <row r="65" spans="1:19" s="1" customFormat="1" ht="15" customHeight="1" x14ac:dyDescent="0.2">
      <c r="A65" s="58"/>
      <c r="B65" s="46"/>
      <c r="C65" s="1203"/>
      <c r="D65" s="280" t="s">
        <v>24</v>
      </c>
      <c r="E65" s="906" t="s">
        <v>88</v>
      </c>
      <c r="F65" s="302" t="s">
        <v>49</v>
      </c>
      <c r="G65" s="1143">
        <v>11010116</v>
      </c>
      <c r="H65" s="1204">
        <v>5</v>
      </c>
      <c r="I65" s="1158" t="s">
        <v>84</v>
      </c>
      <c r="J65" s="211" t="s">
        <v>20</v>
      </c>
      <c r="K65" s="788">
        <v>101.3</v>
      </c>
      <c r="L65" s="904" t="s">
        <v>57</v>
      </c>
      <c r="M65" s="73">
        <v>50</v>
      </c>
      <c r="N65" s="765"/>
      <c r="O65" s="765"/>
      <c r="P65" s="28"/>
      <c r="R65" s="28"/>
    </row>
    <row r="66" spans="1:19" s="1" customFormat="1" ht="15" customHeight="1" x14ac:dyDescent="0.2">
      <c r="A66" s="58"/>
      <c r="B66" s="46"/>
      <c r="C66" s="1203"/>
      <c r="D66" s="80"/>
      <c r="E66" s="983"/>
      <c r="F66" s="1177"/>
      <c r="G66" s="1133"/>
      <c r="H66" s="1163"/>
      <c r="I66" s="1159"/>
      <c r="J66" s="212" t="s">
        <v>50</v>
      </c>
      <c r="K66" s="191">
        <v>348</v>
      </c>
      <c r="L66" s="996"/>
      <c r="M66" s="744"/>
      <c r="N66" s="765"/>
      <c r="O66" s="769"/>
    </row>
    <row r="67" spans="1:19" s="1" customFormat="1" ht="15" customHeight="1" x14ac:dyDescent="0.2">
      <c r="A67" s="58"/>
      <c r="B67" s="46"/>
      <c r="C67" s="1203"/>
      <c r="D67" s="275"/>
      <c r="E67" s="907"/>
      <c r="F67" s="1178"/>
      <c r="G67" s="1144"/>
      <c r="H67" s="1164"/>
      <c r="I67" s="748"/>
      <c r="J67" s="213" t="s">
        <v>21</v>
      </c>
      <c r="K67" s="199">
        <f t="shared" ref="K67" si="2">SUM(K65:K66)</f>
        <v>449.3</v>
      </c>
      <c r="L67" s="200"/>
      <c r="M67" s="247"/>
      <c r="N67" s="765"/>
      <c r="O67" s="765"/>
      <c r="Q67" s="28"/>
    </row>
    <row r="68" spans="1:19" s="1" customFormat="1" ht="34.5" customHeight="1" x14ac:dyDescent="0.2">
      <c r="A68" s="58"/>
      <c r="B68" s="46"/>
      <c r="C68" s="903"/>
      <c r="D68" s="80" t="s">
        <v>44</v>
      </c>
      <c r="E68" s="883" t="s">
        <v>117</v>
      </c>
      <c r="F68" s="303"/>
      <c r="G68" s="1143">
        <v>11010134</v>
      </c>
      <c r="H68" s="1163">
        <v>5</v>
      </c>
      <c r="I68" s="1159" t="s">
        <v>84</v>
      </c>
      <c r="J68" s="137" t="s">
        <v>20</v>
      </c>
      <c r="K68" s="191">
        <v>20</v>
      </c>
      <c r="L68" s="996" t="s">
        <v>110</v>
      </c>
      <c r="M68" s="762">
        <v>100</v>
      </c>
      <c r="N68" s="765"/>
      <c r="O68" s="765"/>
      <c r="P68" s="28"/>
      <c r="R68" s="28"/>
    </row>
    <row r="69" spans="1:19" s="1" customFormat="1" ht="15" customHeight="1" x14ac:dyDescent="0.2">
      <c r="A69" s="377"/>
      <c r="B69" s="831"/>
      <c r="C69" s="1105"/>
      <c r="D69" s="275"/>
      <c r="E69" s="902"/>
      <c r="F69" s="801"/>
      <c r="G69" s="1144"/>
      <c r="H69" s="1164"/>
      <c r="I69" s="1165"/>
      <c r="J69" s="213" t="s">
        <v>21</v>
      </c>
      <c r="K69" s="199">
        <f t="shared" ref="K69" si="3">SUM(K68:K68)</f>
        <v>20</v>
      </c>
      <c r="L69" s="905"/>
      <c r="M69" s="247"/>
      <c r="N69" s="765"/>
      <c r="O69" s="765"/>
      <c r="Q69" s="28"/>
    </row>
    <row r="70" spans="1:19" s="1" customFormat="1" ht="31.5" customHeight="1" x14ac:dyDescent="0.2">
      <c r="A70" s="58"/>
      <c r="B70" s="46"/>
      <c r="C70" s="1203"/>
      <c r="D70" s="80" t="s">
        <v>83</v>
      </c>
      <c r="E70" s="983" t="s">
        <v>111</v>
      </c>
      <c r="F70" s="303" t="s">
        <v>49</v>
      </c>
      <c r="G70" s="1133">
        <v>11010135</v>
      </c>
      <c r="H70" s="1163">
        <v>5</v>
      </c>
      <c r="I70" s="1159" t="s">
        <v>84</v>
      </c>
      <c r="J70" s="228" t="s">
        <v>20</v>
      </c>
      <c r="K70" s="203">
        <v>30</v>
      </c>
      <c r="L70" s="82" t="s">
        <v>112</v>
      </c>
      <c r="M70" s="229"/>
      <c r="N70" s="765"/>
      <c r="O70" s="765"/>
      <c r="P70" s="28"/>
      <c r="R70" s="28"/>
    </row>
    <row r="71" spans="1:19" s="1" customFormat="1" ht="15" customHeight="1" x14ac:dyDescent="0.2">
      <c r="A71" s="58"/>
      <c r="B71" s="46"/>
      <c r="C71" s="1203"/>
      <c r="D71" s="275"/>
      <c r="E71" s="907"/>
      <c r="F71" s="801"/>
      <c r="G71" s="1144"/>
      <c r="H71" s="1164"/>
      <c r="I71" s="1165"/>
      <c r="J71" s="213" t="s">
        <v>21</v>
      </c>
      <c r="K71" s="199">
        <f t="shared" ref="K71" si="4">SUM(K70:K70)</f>
        <v>30</v>
      </c>
      <c r="L71" s="149" t="s">
        <v>113</v>
      </c>
      <c r="M71" s="83"/>
      <c r="N71" s="765"/>
      <c r="O71" s="765"/>
      <c r="Q71" s="28"/>
    </row>
    <row r="72" spans="1:19" s="1" customFormat="1" ht="18" customHeight="1" x14ac:dyDescent="0.2">
      <c r="A72" s="75"/>
      <c r="B72" s="76"/>
      <c r="C72" s="77"/>
      <c r="D72" s="80" t="s">
        <v>120</v>
      </c>
      <c r="E72" s="883" t="s">
        <v>115</v>
      </c>
      <c r="F72" s="206"/>
      <c r="G72" s="1140">
        <v>11010136</v>
      </c>
      <c r="H72" s="830">
        <v>5</v>
      </c>
      <c r="I72" s="1167" t="s">
        <v>84</v>
      </c>
      <c r="J72" s="799" t="s">
        <v>20</v>
      </c>
      <c r="K72" s="186">
        <v>527.6</v>
      </c>
      <c r="L72" s="795" t="s">
        <v>114</v>
      </c>
      <c r="M72" s="762">
        <v>100</v>
      </c>
      <c r="N72" s="765"/>
      <c r="O72" s="765"/>
      <c r="P72" s="28"/>
    </row>
    <row r="73" spans="1:19" s="1" customFormat="1" ht="13.5" customHeight="1" x14ac:dyDescent="0.2">
      <c r="A73" s="75"/>
      <c r="B73" s="76"/>
      <c r="C73" s="77"/>
      <c r="D73" s="80"/>
      <c r="E73" s="883"/>
      <c r="F73" s="206"/>
      <c r="G73" s="1140"/>
      <c r="H73" s="305"/>
      <c r="I73" s="1168"/>
      <c r="J73" s="204" t="s">
        <v>21</v>
      </c>
      <c r="K73" s="192">
        <f>K72</f>
        <v>527.6</v>
      </c>
      <c r="L73" s="725"/>
      <c r="M73" s="753"/>
      <c r="N73" s="765"/>
      <c r="O73" s="765"/>
      <c r="P73" s="28"/>
    </row>
    <row r="74" spans="1:19" s="1" customFormat="1" ht="15.75" customHeight="1" thickBot="1" x14ac:dyDescent="0.25">
      <c r="A74" s="86"/>
      <c r="B74" s="87"/>
      <c r="C74" s="130"/>
      <c r="D74" s="276"/>
      <c r="E74" s="884"/>
      <c r="F74" s="175"/>
      <c r="G74" s="1141"/>
      <c r="H74" s="1160" t="s">
        <v>58</v>
      </c>
      <c r="I74" s="1161"/>
      <c r="J74" s="1162"/>
      <c r="K74" s="153">
        <f>K67+K64+K59+K69+K71+K73</f>
        <v>17068.3</v>
      </c>
      <c r="L74" s="141"/>
      <c r="M74" s="140"/>
      <c r="N74" s="765"/>
      <c r="O74" s="765"/>
    </row>
    <row r="75" spans="1:19" s="1" customFormat="1" ht="39" customHeight="1" x14ac:dyDescent="0.2">
      <c r="A75" s="61" t="s">
        <v>15</v>
      </c>
      <c r="B75" s="34" t="s">
        <v>24</v>
      </c>
      <c r="C75" s="68" t="s">
        <v>44</v>
      </c>
      <c r="D75" s="274"/>
      <c r="E75" s="976" t="s">
        <v>98</v>
      </c>
      <c r="F75" s="1156"/>
      <c r="G75" s="1132">
        <v>11010132</v>
      </c>
      <c r="H75" s="1169">
        <v>2</v>
      </c>
      <c r="I75" s="1171" t="s">
        <v>81</v>
      </c>
      <c r="J75" s="160" t="s">
        <v>20</v>
      </c>
      <c r="K75" s="143">
        <v>48.5</v>
      </c>
      <c r="L75" s="981" t="s">
        <v>99</v>
      </c>
      <c r="M75" s="965">
        <v>100</v>
      </c>
      <c r="N75" s="765"/>
      <c r="O75" s="765"/>
    </row>
    <row r="76" spans="1:19" s="1" customFormat="1" ht="15.75" customHeight="1" thickBot="1" x14ac:dyDescent="0.25">
      <c r="A76" s="63"/>
      <c r="B76" s="55"/>
      <c r="C76" s="135"/>
      <c r="D76" s="276"/>
      <c r="E76" s="884"/>
      <c r="F76" s="1157"/>
      <c r="G76" s="1134"/>
      <c r="H76" s="1170"/>
      <c r="I76" s="1172"/>
      <c r="J76" s="190" t="s">
        <v>21</v>
      </c>
      <c r="K76" s="84">
        <f>+K75</f>
        <v>48.5</v>
      </c>
      <c r="L76" s="887"/>
      <c r="M76" s="966"/>
      <c r="N76" s="765"/>
      <c r="O76" s="765"/>
    </row>
    <row r="77" spans="1:19" s="1" customFormat="1" ht="41.25" customHeight="1" x14ac:dyDescent="0.2">
      <c r="A77" s="78" t="s">
        <v>15</v>
      </c>
      <c r="B77" s="79" t="s">
        <v>24</v>
      </c>
      <c r="C77" s="68" t="s">
        <v>83</v>
      </c>
      <c r="D77" s="274"/>
      <c r="E77" s="89" t="s">
        <v>59</v>
      </c>
      <c r="F77" s="145"/>
      <c r="G77" s="309"/>
      <c r="H77" s="90"/>
      <c r="I77" s="91"/>
      <c r="J77" s="172"/>
      <c r="K77" s="154"/>
      <c r="L77" s="142"/>
      <c r="M77" s="92"/>
      <c r="N77" s="765"/>
      <c r="O77" s="765"/>
    </row>
    <row r="78" spans="1:19" s="1" customFormat="1" ht="66.75" customHeight="1" x14ac:dyDescent="0.2">
      <c r="A78" s="45"/>
      <c r="B78" s="46"/>
      <c r="C78" s="273"/>
      <c r="D78" s="278" t="s">
        <v>15</v>
      </c>
      <c r="E78" s="238" t="s">
        <v>100</v>
      </c>
      <c r="F78" s="241"/>
      <c r="G78" s="317" t="s">
        <v>125</v>
      </c>
      <c r="H78" s="306" t="s">
        <v>19</v>
      </c>
      <c r="I78" s="231" t="s">
        <v>81</v>
      </c>
      <c r="J78" s="164" t="s">
        <v>20</v>
      </c>
      <c r="K78" s="789">
        <v>135.9</v>
      </c>
      <c r="L78" s="149" t="s">
        <v>116</v>
      </c>
      <c r="M78" s="261">
        <v>96</v>
      </c>
      <c r="N78" s="772"/>
      <c r="O78" s="765"/>
      <c r="P78" s="163"/>
      <c r="S78" s="28"/>
    </row>
    <row r="79" spans="1:19" s="1" customFormat="1" ht="30" customHeight="1" x14ac:dyDescent="0.2">
      <c r="A79" s="45"/>
      <c r="B79" s="46"/>
      <c r="C79" s="273"/>
      <c r="D79" s="277"/>
      <c r="E79" s="239"/>
      <c r="F79" s="241"/>
      <c r="G79" s="317"/>
      <c r="H79" s="266"/>
      <c r="I79" s="242"/>
      <c r="J79" s="164" t="s">
        <v>20</v>
      </c>
      <c r="K79" s="789">
        <v>46</v>
      </c>
      <c r="L79" s="193" t="s">
        <v>104</v>
      </c>
      <c r="M79" s="214">
        <v>100</v>
      </c>
      <c r="N79" s="772"/>
      <c r="O79" s="773"/>
      <c r="P79" s="28"/>
      <c r="Q79" s="28"/>
    </row>
    <row r="80" spans="1:19" s="1" customFormat="1" ht="27.75" customHeight="1" x14ac:dyDescent="0.2">
      <c r="A80" s="45"/>
      <c r="B80" s="46"/>
      <c r="C80" s="273"/>
      <c r="D80" s="277"/>
      <c r="E80" s="239"/>
      <c r="F80" s="241"/>
      <c r="G80" s="317"/>
      <c r="H80" s="266"/>
      <c r="I80" s="242"/>
      <c r="J80" s="244" t="s">
        <v>20</v>
      </c>
      <c r="K80" s="789">
        <v>10</v>
      </c>
      <c r="L80" s="194" t="s">
        <v>103</v>
      </c>
      <c r="M80" s="214">
        <v>100</v>
      </c>
      <c r="N80" s="772"/>
      <c r="O80" s="773"/>
      <c r="P80" s="28"/>
      <c r="Q80" s="28"/>
    </row>
    <row r="81" spans="1:23" s="1" customFormat="1" ht="40.5" customHeight="1" x14ac:dyDescent="0.2">
      <c r="A81" s="45"/>
      <c r="B81" s="46"/>
      <c r="C81" s="273"/>
      <c r="D81" s="277"/>
      <c r="E81" s="239"/>
      <c r="F81" s="241"/>
      <c r="G81" s="317"/>
      <c r="H81" s="266"/>
      <c r="I81" s="242"/>
      <c r="J81" s="133" t="s">
        <v>20</v>
      </c>
      <c r="K81" s="790">
        <v>9.8000000000000007</v>
      </c>
      <c r="L81" s="246" t="s">
        <v>102</v>
      </c>
      <c r="M81" s="759">
        <v>24</v>
      </c>
      <c r="N81" s="772"/>
      <c r="O81" s="773"/>
      <c r="P81" s="28"/>
      <c r="Q81" s="28"/>
      <c r="W81" s="28"/>
    </row>
    <row r="82" spans="1:23" s="1" customFormat="1" ht="29.25" customHeight="1" x14ac:dyDescent="0.2">
      <c r="A82" s="45"/>
      <c r="B82" s="46"/>
      <c r="C82" s="273"/>
      <c r="D82" s="277"/>
      <c r="E82" s="239"/>
      <c r="F82" s="241"/>
      <c r="G82" s="317"/>
      <c r="H82" s="266"/>
      <c r="I82" s="242"/>
      <c r="J82" s="133" t="s">
        <v>20</v>
      </c>
      <c r="K82" s="790">
        <v>15</v>
      </c>
      <c r="L82" s="1125" t="s">
        <v>101</v>
      </c>
      <c r="M82" s="1020">
        <v>50</v>
      </c>
      <c r="N82" s="772"/>
      <c r="O82" s="765"/>
      <c r="Q82" s="1" t="s">
        <v>93</v>
      </c>
    </row>
    <row r="83" spans="1:23" s="1" customFormat="1" ht="15" customHeight="1" x14ac:dyDescent="0.2">
      <c r="A83" s="45"/>
      <c r="B83" s="46"/>
      <c r="C83" s="273"/>
      <c r="D83" s="277"/>
      <c r="E83" s="240"/>
      <c r="F83" s="241"/>
      <c r="G83" s="317"/>
      <c r="H83" s="267"/>
      <c r="I83" s="243"/>
      <c r="J83" s="288" t="s">
        <v>21</v>
      </c>
      <c r="K83" s="227">
        <f>SUM(K78:K82)</f>
        <v>216.70000000000002</v>
      </c>
      <c r="L83" s="1126"/>
      <c r="M83" s="1127"/>
      <c r="N83" s="772"/>
      <c r="O83" s="765"/>
      <c r="R83" s="28"/>
    </row>
    <row r="84" spans="1:23" s="1" customFormat="1" ht="20.25" customHeight="1" x14ac:dyDescent="0.2">
      <c r="A84" s="58"/>
      <c r="B84" s="46"/>
      <c r="C84" s="727"/>
      <c r="D84" s="280" t="s">
        <v>22</v>
      </c>
      <c r="E84" s="281" t="s">
        <v>106</v>
      </c>
      <c r="F84" s="304"/>
      <c r="G84" s="1143">
        <v>11010100</v>
      </c>
      <c r="H84" s="283">
        <v>6</v>
      </c>
      <c r="I84" s="1182" t="s">
        <v>85</v>
      </c>
      <c r="J84" s="226" t="s">
        <v>20</v>
      </c>
      <c r="K84" s="678">
        <v>167.9</v>
      </c>
      <c r="L84" s="282" t="s">
        <v>107</v>
      </c>
      <c r="M84" s="719">
        <v>6</v>
      </c>
      <c r="N84" s="774"/>
      <c r="O84" s="765"/>
      <c r="R84" s="28"/>
      <c r="S84" s="28"/>
    </row>
    <row r="85" spans="1:23" s="1" customFormat="1" ht="20.25" customHeight="1" x14ac:dyDescent="0.2">
      <c r="A85" s="58"/>
      <c r="B85" s="46"/>
      <c r="C85" s="727"/>
      <c r="D85" s="80"/>
      <c r="E85" s="281"/>
      <c r="F85" s="611"/>
      <c r="G85" s="1133"/>
      <c r="H85" s="283"/>
      <c r="I85" s="1183"/>
      <c r="J85" s="506" t="s">
        <v>154</v>
      </c>
      <c r="K85" s="791">
        <v>21.1</v>
      </c>
      <c r="L85" s="612"/>
      <c r="M85" s="255"/>
      <c r="N85" s="774"/>
      <c r="O85" s="765"/>
      <c r="R85" s="28"/>
      <c r="S85" s="28"/>
    </row>
    <row r="86" spans="1:23" s="1" customFormat="1" ht="15" customHeight="1" x14ac:dyDescent="0.2">
      <c r="A86" s="58"/>
      <c r="B86" s="46"/>
      <c r="C86" s="727"/>
      <c r="D86" s="80"/>
      <c r="E86" s="281"/>
      <c r="F86" s="611"/>
      <c r="G86" s="1133"/>
      <c r="H86" s="283"/>
      <c r="I86" s="1183"/>
      <c r="J86" s="614" t="s">
        <v>21</v>
      </c>
      <c r="K86" s="613">
        <f>SUM(K84:K85)</f>
        <v>189</v>
      </c>
      <c r="L86" s="612"/>
      <c r="M86" s="255"/>
      <c r="N86" s="774"/>
      <c r="O86" s="765"/>
      <c r="R86" s="28"/>
      <c r="S86" s="28"/>
    </row>
    <row r="87" spans="1:23" s="1" customFormat="1" ht="15" customHeight="1" thickBot="1" x14ac:dyDescent="0.25">
      <c r="A87" s="54"/>
      <c r="B87" s="709"/>
      <c r="C87" s="755"/>
      <c r="D87" s="279"/>
      <c r="E87" s="733"/>
      <c r="F87" s="289"/>
      <c r="G87" s="1134"/>
      <c r="H87" s="736"/>
      <c r="I87" s="1166" t="s">
        <v>58</v>
      </c>
      <c r="J87" s="1162"/>
      <c r="K87" s="104">
        <f>K86+K83</f>
        <v>405.70000000000005</v>
      </c>
      <c r="L87" s="156"/>
      <c r="M87" s="93"/>
      <c r="N87" s="772"/>
      <c r="O87" s="765"/>
    </row>
    <row r="88" spans="1:23" s="1" customFormat="1" ht="13.5" thickBot="1" x14ac:dyDescent="0.25">
      <c r="A88" s="15" t="s">
        <v>15</v>
      </c>
      <c r="B88" s="95" t="s">
        <v>24</v>
      </c>
      <c r="C88" s="929" t="s">
        <v>25</v>
      </c>
      <c r="D88" s="929"/>
      <c r="E88" s="929"/>
      <c r="F88" s="929"/>
      <c r="G88" s="929"/>
      <c r="H88" s="929"/>
      <c r="I88" s="929"/>
      <c r="J88" s="929"/>
      <c r="K88" s="17">
        <f>K87+K76+K74+K52</f>
        <v>17712.099999999999</v>
      </c>
      <c r="L88" s="930"/>
      <c r="M88" s="932"/>
      <c r="N88" s="765"/>
      <c r="O88" s="765"/>
    </row>
    <row r="89" spans="1:23" s="1" customFormat="1" ht="13.5" customHeight="1" thickBot="1" x14ac:dyDescent="0.25">
      <c r="A89" s="96" t="s">
        <v>15</v>
      </c>
      <c r="B89" s="95" t="s">
        <v>44</v>
      </c>
      <c r="C89" s="957" t="s">
        <v>60</v>
      </c>
      <c r="D89" s="958"/>
      <c r="E89" s="958"/>
      <c r="F89" s="958"/>
      <c r="G89" s="958"/>
      <c r="H89" s="958"/>
      <c r="I89" s="958"/>
      <c r="J89" s="958"/>
      <c r="K89" s="958"/>
      <c r="L89" s="958"/>
      <c r="M89" s="97"/>
      <c r="N89" s="775"/>
      <c r="O89" s="765"/>
    </row>
    <row r="90" spans="1:23" s="1" customFormat="1" ht="42" customHeight="1" x14ac:dyDescent="0.2">
      <c r="A90" s="33" t="s">
        <v>15</v>
      </c>
      <c r="B90" s="34" t="s">
        <v>44</v>
      </c>
      <c r="C90" s="99" t="s">
        <v>15</v>
      </c>
      <c r="D90" s="284"/>
      <c r="E90" s="666" t="s">
        <v>61</v>
      </c>
      <c r="F90" s="100"/>
      <c r="G90" s="1138">
        <v>11030607</v>
      </c>
      <c r="H90" s="249" t="s">
        <v>19</v>
      </c>
      <c r="I90" s="1173" t="s">
        <v>81</v>
      </c>
      <c r="J90" s="101" t="s">
        <v>20</v>
      </c>
      <c r="K90" s="792">
        <v>620.29999999999995</v>
      </c>
      <c r="L90" s="103" t="s">
        <v>62</v>
      </c>
      <c r="M90" s="761">
        <v>5</v>
      </c>
      <c r="N90" s="1099"/>
      <c r="O90" s="765"/>
    </row>
    <row r="91" spans="1:23" s="1" customFormat="1" ht="55.5" customHeight="1" x14ac:dyDescent="0.2">
      <c r="A91" s="45"/>
      <c r="B91" s="46"/>
      <c r="C91" s="661"/>
      <c r="D91" s="662"/>
      <c r="E91" s="668" t="s">
        <v>160</v>
      </c>
      <c r="F91" s="663"/>
      <c r="G91" s="1136"/>
      <c r="H91" s="716"/>
      <c r="I91" s="1167"/>
      <c r="J91" s="664"/>
      <c r="K91" s="50"/>
      <c r="L91" s="805" t="s">
        <v>169</v>
      </c>
      <c r="M91" s="83">
        <v>1</v>
      </c>
      <c r="N91" s="1099"/>
      <c r="O91" s="765"/>
    </row>
    <row r="92" spans="1:23" s="1" customFormat="1" ht="29.25" customHeight="1" x14ac:dyDescent="0.2">
      <c r="A92" s="45"/>
      <c r="B92" s="46"/>
      <c r="C92" s="661"/>
      <c r="D92" s="662"/>
      <c r="E92" s="1152" t="s">
        <v>161</v>
      </c>
      <c r="F92" s="663"/>
      <c r="G92" s="1136"/>
      <c r="H92" s="716"/>
      <c r="I92" s="1167"/>
      <c r="J92" s="664"/>
      <c r="K92" s="50"/>
      <c r="L92" s="665" t="s">
        <v>170</v>
      </c>
      <c r="M92" s="762">
        <v>1</v>
      </c>
      <c r="N92" s="1099"/>
      <c r="O92" s="765"/>
    </row>
    <row r="93" spans="1:23" s="1" customFormat="1" ht="15.75" customHeight="1" thickBot="1" x14ac:dyDescent="0.25">
      <c r="A93" s="54"/>
      <c r="B93" s="55"/>
      <c r="C93" s="196"/>
      <c r="D93" s="285"/>
      <c r="E93" s="1153"/>
      <c r="F93" s="197"/>
      <c r="G93" s="1137"/>
      <c r="H93" s="250"/>
      <c r="I93" s="1174"/>
      <c r="J93" s="198" t="s">
        <v>21</v>
      </c>
      <c r="K93" s="10">
        <f>K90</f>
        <v>620.29999999999995</v>
      </c>
      <c r="L93" s="88"/>
      <c r="M93" s="804"/>
      <c r="N93" s="1099"/>
      <c r="O93" s="765"/>
    </row>
    <row r="94" spans="1:23" s="1" customFormat="1" ht="40.5" customHeight="1" x14ac:dyDescent="0.2">
      <c r="A94" s="33" t="s">
        <v>15</v>
      </c>
      <c r="B94" s="943" t="s">
        <v>44</v>
      </c>
      <c r="C94" s="1149" t="s">
        <v>22</v>
      </c>
      <c r="D94" s="286"/>
      <c r="E94" s="947" t="s">
        <v>63</v>
      </c>
      <c r="F94" s="949"/>
      <c r="G94" s="1132">
        <v>11030701</v>
      </c>
      <c r="H94" s="951" t="s">
        <v>19</v>
      </c>
      <c r="I94" s="1145" t="s">
        <v>81</v>
      </c>
      <c r="J94" s="146" t="s">
        <v>20</v>
      </c>
      <c r="K94" s="102">
        <v>20</v>
      </c>
      <c r="L94" s="953" t="s">
        <v>64</v>
      </c>
      <c r="M94" s="1151">
        <v>14</v>
      </c>
      <c r="N94" s="776"/>
      <c r="O94" s="772"/>
    </row>
    <row r="95" spans="1:23" s="1" customFormat="1" ht="15" customHeight="1" thickBot="1" x14ac:dyDescent="0.25">
      <c r="A95" s="54"/>
      <c r="B95" s="944"/>
      <c r="C95" s="1150"/>
      <c r="D95" s="279"/>
      <c r="E95" s="948"/>
      <c r="F95" s="950"/>
      <c r="G95" s="1134"/>
      <c r="H95" s="952"/>
      <c r="I95" s="1175"/>
      <c r="J95" s="134" t="s">
        <v>21</v>
      </c>
      <c r="K95" s="106">
        <f t="shared" ref="K95" si="5">SUM(K94:K94)</f>
        <v>20</v>
      </c>
      <c r="L95" s="954"/>
      <c r="M95" s="966"/>
      <c r="N95" s="777"/>
      <c r="O95" s="772"/>
    </row>
    <row r="96" spans="1:23" s="1" customFormat="1" ht="13.5" thickBot="1" x14ac:dyDescent="0.25">
      <c r="A96" s="15" t="s">
        <v>15</v>
      </c>
      <c r="B96" s="95" t="s">
        <v>44</v>
      </c>
      <c r="C96" s="929" t="s">
        <v>25</v>
      </c>
      <c r="D96" s="929"/>
      <c r="E96" s="929"/>
      <c r="F96" s="929"/>
      <c r="G96" s="929"/>
      <c r="H96" s="929"/>
      <c r="I96" s="929"/>
      <c r="J96" s="929"/>
      <c r="K96" s="17">
        <f>K95+K93</f>
        <v>640.29999999999995</v>
      </c>
      <c r="L96" s="930"/>
      <c r="M96" s="932"/>
      <c r="N96" s="765"/>
      <c r="O96" s="765"/>
      <c r="Q96" s="28"/>
    </row>
    <row r="97" spans="1:23" s="1" customFormat="1" ht="13.5" thickBot="1" x14ac:dyDescent="0.25">
      <c r="A97" s="15" t="s">
        <v>15</v>
      </c>
      <c r="B97" s="933" t="s">
        <v>65</v>
      </c>
      <c r="C97" s="934"/>
      <c r="D97" s="934"/>
      <c r="E97" s="934"/>
      <c r="F97" s="934"/>
      <c r="G97" s="934"/>
      <c r="H97" s="934"/>
      <c r="I97" s="934"/>
      <c r="J97" s="934"/>
      <c r="K97" s="107">
        <f>K88+K47+K19+K96</f>
        <v>23359.599999999999</v>
      </c>
      <c r="L97" s="108"/>
      <c r="M97" s="218"/>
      <c r="N97" s="765"/>
      <c r="O97" s="765"/>
      <c r="P97" s="28"/>
      <c r="R97" s="28"/>
    </row>
    <row r="98" spans="1:23" s="1" customFormat="1" ht="13.5" thickBot="1" x14ac:dyDescent="0.25">
      <c r="A98" s="109" t="s">
        <v>66</v>
      </c>
      <c r="B98" s="935" t="s">
        <v>67</v>
      </c>
      <c r="C98" s="936"/>
      <c r="D98" s="936"/>
      <c r="E98" s="936"/>
      <c r="F98" s="936"/>
      <c r="G98" s="936"/>
      <c r="H98" s="936"/>
      <c r="I98" s="936"/>
      <c r="J98" s="936"/>
      <c r="K98" s="110">
        <f t="shared" ref="K98" si="6">K97</f>
        <v>23359.599999999999</v>
      </c>
      <c r="L98" s="111"/>
      <c r="M98" s="112"/>
      <c r="N98" s="765"/>
      <c r="O98" s="765"/>
    </row>
    <row r="99" spans="1:23" s="1" customFormat="1" ht="18" customHeight="1" x14ac:dyDescent="0.2">
      <c r="A99" s="1128" t="s">
        <v>175</v>
      </c>
      <c r="B99" s="1128"/>
      <c r="C99" s="1128"/>
      <c r="D99" s="1128"/>
      <c r="E99" s="1128"/>
      <c r="F99" s="1128"/>
      <c r="G99" s="1128"/>
      <c r="H99" s="1128"/>
      <c r="I99" s="1128"/>
      <c r="J99" s="1128"/>
      <c r="K99" s="1128"/>
      <c r="L99" s="1128"/>
      <c r="M99" s="1128"/>
      <c r="N99" s="781"/>
      <c r="O99" s="781"/>
      <c r="P99" s="287"/>
      <c r="Q99" s="287"/>
      <c r="R99" s="287"/>
      <c r="S99" s="287"/>
      <c r="T99" s="287"/>
      <c r="U99" s="287"/>
      <c r="V99" s="287"/>
      <c r="W99" s="287"/>
    </row>
    <row r="100" spans="1:23" s="1" customFormat="1" ht="22.5" customHeight="1" thickBot="1" x14ac:dyDescent="0.25">
      <c r="A100" s="113"/>
      <c r="B100" s="1147" t="s">
        <v>68</v>
      </c>
      <c r="C100" s="1147"/>
      <c r="D100" s="1147"/>
      <c r="E100" s="1147"/>
      <c r="F100" s="1147"/>
      <c r="G100" s="1147"/>
      <c r="H100" s="1147"/>
      <c r="I100" s="1147"/>
      <c r="J100" s="1147"/>
      <c r="K100" s="1148"/>
      <c r="L100" s="115"/>
      <c r="M100" s="116"/>
      <c r="N100" s="765"/>
      <c r="O100" s="765"/>
    </row>
    <row r="101" spans="1:23" s="1" customFormat="1" ht="43.5" customHeight="1" x14ac:dyDescent="0.2">
      <c r="A101" s="114"/>
      <c r="B101" s="938" t="s">
        <v>69</v>
      </c>
      <c r="C101" s="939"/>
      <c r="D101" s="939"/>
      <c r="E101" s="939"/>
      <c r="F101" s="939"/>
      <c r="G101" s="939"/>
      <c r="H101" s="939"/>
      <c r="I101" s="939"/>
      <c r="J101" s="939"/>
      <c r="K101" s="265" t="s">
        <v>122</v>
      </c>
      <c r="L101" s="117"/>
      <c r="M101" s="734"/>
      <c r="N101" s="765"/>
      <c r="O101" s="765"/>
    </row>
    <row r="102" spans="1:23" s="1" customFormat="1" x14ac:dyDescent="0.2">
      <c r="A102" s="114"/>
      <c r="B102" s="926" t="s">
        <v>70</v>
      </c>
      <c r="C102" s="927"/>
      <c r="D102" s="927"/>
      <c r="E102" s="927"/>
      <c r="F102" s="927"/>
      <c r="G102" s="927"/>
      <c r="H102" s="927"/>
      <c r="I102" s="927"/>
      <c r="J102" s="927"/>
      <c r="K102" s="118">
        <f>SUM(K103:K109)</f>
        <v>23236.6</v>
      </c>
      <c r="L102" s="119"/>
      <c r="M102" s="739"/>
      <c r="N102" s="765"/>
      <c r="O102" s="765"/>
    </row>
    <row r="103" spans="1:23" s="1" customFormat="1" x14ac:dyDescent="0.2">
      <c r="A103" s="114"/>
      <c r="B103" s="923" t="s">
        <v>71</v>
      </c>
      <c r="C103" s="924"/>
      <c r="D103" s="924"/>
      <c r="E103" s="924"/>
      <c r="F103" s="924"/>
      <c r="G103" s="924"/>
      <c r="H103" s="924"/>
      <c r="I103" s="924"/>
      <c r="J103" s="924"/>
      <c r="K103" s="120">
        <f>SUMIF(J14:J94,"sb",K14:K94)</f>
        <v>9441.8999999999978</v>
      </c>
      <c r="L103" s="236"/>
      <c r="M103" s="740"/>
      <c r="N103" s="765"/>
      <c r="O103" s="765"/>
    </row>
    <row r="104" spans="1:23" s="1" customFormat="1" x14ac:dyDescent="0.2">
      <c r="A104" s="114"/>
      <c r="B104" s="908" t="s">
        <v>155</v>
      </c>
      <c r="C104" s="909"/>
      <c r="D104" s="909"/>
      <c r="E104" s="909"/>
      <c r="F104" s="909"/>
      <c r="G104" s="909"/>
      <c r="H104" s="909"/>
      <c r="I104" s="909"/>
      <c r="J104" s="910"/>
      <c r="K104" s="120">
        <f>SUMIF(J15:J95,"sb(L)",K15:K95)</f>
        <v>573.9</v>
      </c>
      <c r="L104" s="236"/>
      <c r="M104" s="740"/>
      <c r="N104" s="765"/>
      <c r="O104" s="765"/>
    </row>
    <row r="105" spans="1:23" s="1" customFormat="1" ht="12.75" customHeight="1" x14ac:dyDescent="0.2">
      <c r="A105" s="114"/>
      <c r="B105" s="911" t="s">
        <v>72</v>
      </c>
      <c r="C105" s="912"/>
      <c r="D105" s="912"/>
      <c r="E105" s="912"/>
      <c r="F105" s="912"/>
      <c r="G105" s="912"/>
      <c r="H105" s="912"/>
      <c r="I105" s="912"/>
      <c r="J105" s="912"/>
      <c r="K105" s="121">
        <f>SUMIF(J14:J94,"sb(sp)",K14:K94)</f>
        <v>225.4</v>
      </c>
      <c r="L105" s="236"/>
      <c r="M105" s="740"/>
      <c r="N105" s="765"/>
      <c r="O105" s="765"/>
    </row>
    <row r="106" spans="1:23" s="1" customFormat="1" ht="12.75" customHeight="1" x14ac:dyDescent="0.2">
      <c r="A106" s="114"/>
      <c r="B106" s="1154" t="s">
        <v>73</v>
      </c>
      <c r="C106" s="1155"/>
      <c r="D106" s="1155"/>
      <c r="E106" s="1155"/>
      <c r="F106" s="1155"/>
      <c r="G106" s="1155"/>
      <c r="H106" s="1155"/>
      <c r="I106" s="1155"/>
      <c r="J106" s="1155"/>
      <c r="K106" s="122">
        <f>SUMIF(J14:J94,"sb(p)",K14:K94)</f>
        <v>0</v>
      </c>
      <c r="L106" s="236"/>
      <c r="M106" s="740"/>
      <c r="N106" s="765"/>
      <c r="O106" s="765"/>
    </row>
    <row r="107" spans="1:23" s="1" customFormat="1" ht="12.75" customHeight="1" x14ac:dyDescent="0.2">
      <c r="A107" s="114"/>
      <c r="B107" s="911" t="s">
        <v>90</v>
      </c>
      <c r="C107" s="912"/>
      <c r="D107" s="912"/>
      <c r="E107" s="912"/>
      <c r="F107" s="912"/>
      <c r="G107" s="912"/>
      <c r="H107" s="912"/>
      <c r="I107" s="912"/>
      <c r="J107" s="912"/>
      <c r="K107" s="122">
        <f>SUMIF(J14:J94,"sb(spl)",K14:K94)</f>
        <v>62.4</v>
      </c>
      <c r="L107" s="236"/>
      <c r="M107" s="740"/>
      <c r="N107" s="765"/>
      <c r="O107" s="765"/>
    </row>
    <row r="108" spans="1:23" s="1" customFormat="1" ht="15.75" customHeight="1" x14ac:dyDescent="0.2">
      <c r="A108" s="114"/>
      <c r="B108" s="911" t="s">
        <v>74</v>
      </c>
      <c r="C108" s="912"/>
      <c r="D108" s="912"/>
      <c r="E108" s="912"/>
      <c r="F108" s="912"/>
      <c r="G108" s="912"/>
      <c r="H108" s="912"/>
      <c r="I108" s="912"/>
      <c r="J108" s="912"/>
      <c r="K108" s="122">
        <f>SUMIF(J14:J94,"SB(VB)",K14:K94)</f>
        <v>1368.4</v>
      </c>
      <c r="L108" s="236"/>
      <c r="M108" s="740"/>
      <c r="N108" s="765"/>
      <c r="O108" s="765"/>
    </row>
    <row r="109" spans="1:23" s="1" customFormat="1" ht="15.75" customHeight="1" x14ac:dyDescent="0.2">
      <c r="A109" s="114"/>
      <c r="B109" s="911" t="s">
        <v>174</v>
      </c>
      <c r="C109" s="912"/>
      <c r="D109" s="912"/>
      <c r="E109" s="912"/>
      <c r="F109" s="912"/>
      <c r="G109" s="912"/>
      <c r="H109" s="912"/>
      <c r="I109" s="912"/>
      <c r="J109" s="913"/>
      <c r="K109" s="122">
        <f>SUMIF(J15:J95,"sb(ES)",K15:K95)</f>
        <v>11564.6</v>
      </c>
      <c r="L109" s="236"/>
      <c r="M109" s="740"/>
      <c r="N109" s="765"/>
      <c r="O109" s="765"/>
    </row>
    <row r="110" spans="1:23" s="1" customFormat="1" x14ac:dyDescent="0.2">
      <c r="A110" s="114"/>
      <c r="B110" s="918" t="s">
        <v>75</v>
      </c>
      <c r="C110" s="919"/>
      <c r="D110" s="919"/>
      <c r="E110" s="919"/>
      <c r="F110" s="919"/>
      <c r="G110" s="919"/>
      <c r="H110" s="919"/>
      <c r="I110" s="919"/>
      <c r="J110" s="919"/>
      <c r="K110" s="123">
        <f>SUM(K111:K113)</f>
        <v>123</v>
      </c>
      <c r="L110" s="119"/>
      <c r="M110" s="739"/>
      <c r="N110" s="765"/>
      <c r="O110" s="765"/>
    </row>
    <row r="111" spans="1:23" s="1" customFormat="1" x14ac:dyDescent="0.2">
      <c r="A111" s="114"/>
      <c r="B111" s="908" t="s">
        <v>76</v>
      </c>
      <c r="C111" s="909"/>
      <c r="D111" s="909"/>
      <c r="E111" s="909"/>
      <c r="F111" s="909"/>
      <c r="G111" s="909"/>
      <c r="H111" s="909"/>
      <c r="I111" s="909"/>
      <c r="J111" s="909"/>
      <c r="K111" s="124">
        <f>SUMIF(J14:J94,"es",K14:K94)</f>
        <v>85.3</v>
      </c>
      <c r="L111" s="236"/>
      <c r="M111" s="740"/>
      <c r="N111" s="765"/>
      <c r="O111" s="765"/>
    </row>
    <row r="112" spans="1:23" s="1" customFormat="1" x14ac:dyDescent="0.2">
      <c r="A112" s="114"/>
      <c r="B112" s="923" t="s">
        <v>77</v>
      </c>
      <c r="C112" s="924"/>
      <c r="D112" s="924"/>
      <c r="E112" s="924"/>
      <c r="F112" s="924"/>
      <c r="G112" s="924"/>
      <c r="H112" s="924"/>
      <c r="I112" s="924"/>
      <c r="J112" s="924"/>
      <c r="K112" s="124">
        <f>SUMIF(J14:J94,"lrvb",K14:K94)</f>
        <v>15.5</v>
      </c>
      <c r="L112" s="236"/>
      <c r="M112" s="740"/>
      <c r="N112" s="765"/>
      <c r="O112" s="765"/>
    </row>
    <row r="113" spans="1:15" s="1" customFormat="1" x14ac:dyDescent="0.2">
      <c r="A113" s="114"/>
      <c r="B113" s="908" t="s">
        <v>78</v>
      </c>
      <c r="C113" s="909"/>
      <c r="D113" s="909"/>
      <c r="E113" s="909"/>
      <c r="F113" s="909"/>
      <c r="G113" s="909"/>
      <c r="H113" s="909"/>
      <c r="I113" s="909"/>
      <c r="J113" s="909"/>
      <c r="K113" s="124">
        <f>SUMIF(J14:J94,"kt",K14:K94)</f>
        <v>22.2</v>
      </c>
      <c r="L113" s="236"/>
      <c r="M113" s="740"/>
      <c r="N113" s="765"/>
      <c r="O113" s="765"/>
    </row>
    <row r="114" spans="1:15" s="1" customFormat="1" ht="13.5" thickBot="1" x14ac:dyDescent="0.25">
      <c r="A114" s="125"/>
      <c r="B114" s="914" t="s">
        <v>21</v>
      </c>
      <c r="C114" s="915"/>
      <c r="D114" s="915"/>
      <c r="E114" s="915"/>
      <c r="F114" s="915"/>
      <c r="G114" s="915"/>
      <c r="H114" s="915"/>
      <c r="I114" s="915"/>
      <c r="J114" s="915"/>
      <c r="K114" s="85">
        <f t="shared" ref="K114" si="7">K110+K102</f>
        <v>23359.599999999999</v>
      </c>
      <c r="L114" s="126"/>
      <c r="M114" s="738"/>
      <c r="N114" s="765"/>
      <c r="O114" s="765"/>
    </row>
    <row r="115" spans="1:15" x14ac:dyDescent="0.2">
      <c r="K115" s="170"/>
    </row>
    <row r="116" spans="1:15" x14ac:dyDescent="0.2">
      <c r="K116" s="170"/>
    </row>
  </sheetData>
  <mergeCells count="150">
    <mergeCell ref="M51:M52"/>
    <mergeCell ref="L65:L66"/>
    <mergeCell ref="C70:C71"/>
    <mergeCell ref="E70:E71"/>
    <mergeCell ref="H70:H71"/>
    <mergeCell ref="I70:I71"/>
    <mergeCell ref="C65:C67"/>
    <mergeCell ref="E65:E67"/>
    <mergeCell ref="H65:H67"/>
    <mergeCell ref="F66:F67"/>
    <mergeCell ref="C68:C69"/>
    <mergeCell ref="A2:M2"/>
    <mergeCell ref="A3:M3"/>
    <mergeCell ref="A4:M4"/>
    <mergeCell ref="A6:A9"/>
    <mergeCell ref="B6:B9"/>
    <mergeCell ref="C6:C9"/>
    <mergeCell ref="E6:E9"/>
    <mergeCell ref="F6:F9"/>
    <mergeCell ref="M8:M9"/>
    <mergeCell ref="I6:I9"/>
    <mergeCell ref="K7:K9"/>
    <mergeCell ref="H6:H9"/>
    <mergeCell ref="J6:J9"/>
    <mergeCell ref="L6:M6"/>
    <mergeCell ref="L7:L9"/>
    <mergeCell ref="L5:M5"/>
    <mergeCell ref="A10:M10"/>
    <mergeCell ref="A11:M11"/>
    <mergeCell ref="B12:M12"/>
    <mergeCell ref="C13:M13"/>
    <mergeCell ref="A14:A16"/>
    <mergeCell ref="B14:B16"/>
    <mergeCell ref="C14:C16"/>
    <mergeCell ref="E14:E16"/>
    <mergeCell ref="F14:F16"/>
    <mergeCell ref="I14:I15"/>
    <mergeCell ref="H14:H16"/>
    <mergeCell ref="L15:L16"/>
    <mergeCell ref="M15:M16"/>
    <mergeCell ref="N90:N93"/>
    <mergeCell ref="N50:N51"/>
    <mergeCell ref="G84:G87"/>
    <mergeCell ref="I84:I86"/>
    <mergeCell ref="L19:M19"/>
    <mergeCell ref="I52:J52"/>
    <mergeCell ref="I30:I33"/>
    <mergeCell ref="I54:I59"/>
    <mergeCell ref="E60:E64"/>
    <mergeCell ref="H60:H64"/>
    <mergeCell ref="F62:F64"/>
    <mergeCell ref="E54:E59"/>
    <mergeCell ref="C20:M20"/>
    <mergeCell ref="L24:L25"/>
    <mergeCell ref="I44:I46"/>
    <mergeCell ref="I34:I35"/>
    <mergeCell ref="I41:I43"/>
    <mergeCell ref="L47:M47"/>
    <mergeCell ref="L44:L46"/>
    <mergeCell ref="L54:L58"/>
    <mergeCell ref="I50:I51"/>
    <mergeCell ref="I60:I62"/>
    <mergeCell ref="C48:M48"/>
    <mergeCell ref="L51:L52"/>
    <mergeCell ref="I87:J87"/>
    <mergeCell ref="I72:I73"/>
    <mergeCell ref="E72:E74"/>
    <mergeCell ref="H75:H76"/>
    <mergeCell ref="I75:I76"/>
    <mergeCell ref="G72:G74"/>
    <mergeCell ref="I90:I93"/>
    <mergeCell ref="I94:I95"/>
    <mergeCell ref="A17:A18"/>
    <mergeCell ref="B17:B18"/>
    <mergeCell ref="C17:C18"/>
    <mergeCell ref="E17:E18"/>
    <mergeCell ref="F17:F18"/>
    <mergeCell ref="H17:H18"/>
    <mergeCell ref="I17:I18"/>
    <mergeCell ref="C19:J19"/>
    <mergeCell ref="E50:E51"/>
    <mergeCell ref="E44:E46"/>
    <mergeCell ref="C47:J47"/>
    <mergeCell ref="C60:C64"/>
    <mergeCell ref="F56:F59"/>
    <mergeCell ref="E42:E43"/>
    <mergeCell ref="E32:E33"/>
    <mergeCell ref="C88:J88"/>
    <mergeCell ref="L75:L76"/>
    <mergeCell ref="M75:M76"/>
    <mergeCell ref="G75:G76"/>
    <mergeCell ref="E75:E76"/>
    <mergeCell ref="F75:F76"/>
    <mergeCell ref="I65:I66"/>
    <mergeCell ref="H74:J74"/>
    <mergeCell ref="E68:E69"/>
    <mergeCell ref="H68:H69"/>
    <mergeCell ref="I68:I69"/>
    <mergeCell ref="L68:L69"/>
    <mergeCell ref="M94:M95"/>
    <mergeCell ref="G90:G93"/>
    <mergeCell ref="G94:G95"/>
    <mergeCell ref="E92:E93"/>
    <mergeCell ref="B113:J113"/>
    <mergeCell ref="B114:J114"/>
    <mergeCell ref="B105:J105"/>
    <mergeCell ref="B106:J106"/>
    <mergeCell ref="B108:J108"/>
    <mergeCell ref="B110:J110"/>
    <mergeCell ref="B107:J107"/>
    <mergeCell ref="B101:J101"/>
    <mergeCell ref="B102:J102"/>
    <mergeCell ref="B103:J103"/>
    <mergeCell ref="B111:J111"/>
    <mergeCell ref="B109:J109"/>
    <mergeCell ref="C89:L89"/>
    <mergeCell ref="B112:J112"/>
    <mergeCell ref="B98:J98"/>
    <mergeCell ref="B100:K100"/>
    <mergeCell ref="B104:J104"/>
    <mergeCell ref="B94:B95"/>
    <mergeCell ref="C94:C95"/>
    <mergeCell ref="E94:E95"/>
    <mergeCell ref="F94:F95"/>
    <mergeCell ref="H94:H95"/>
    <mergeCell ref="L94:L95"/>
    <mergeCell ref="K1:M1"/>
    <mergeCell ref="D6:D9"/>
    <mergeCell ref="L82:L83"/>
    <mergeCell ref="M82:M83"/>
    <mergeCell ref="A99:M99"/>
    <mergeCell ref="L22:L23"/>
    <mergeCell ref="G6:G9"/>
    <mergeCell ref="G14:G16"/>
    <mergeCell ref="G17:G18"/>
    <mergeCell ref="G30:G33"/>
    <mergeCell ref="G38:G40"/>
    <mergeCell ref="G41:G43"/>
    <mergeCell ref="G50:G52"/>
    <mergeCell ref="G54:G59"/>
    <mergeCell ref="G60:G64"/>
    <mergeCell ref="G65:G67"/>
    <mergeCell ref="G68:G69"/>
    <mergeCell ref="G70:G71"/>
    <mergeCell ref="E38:E40"/>
    <mergeCell ref="C96:J96"/>
    <mergeCell ref="I21:I22"/>
    <mergeCell ref="L96:M96"/>
    <mergeCell ref="B97:J97"/>
    <mergeCell ref="L88:M88"/>
  </mergeCells>
  <printOptions horizontalCentered="1"/>
  <pageMargins left="0.70866141732283472" right="0.19685039370078741" top="0.55118110236220474" bottom="0.35433070866141736" header="0.31496062992125984" footer="0.31496062992125984"/>
  <pageSetup paperSize="9" scale="80" orientation="portrait" r:id="rId1"/>
  <rowBreaks count="3" manualBreakCount="3">
    <brk id="33" max="12" man="1"/>
    <brk id="69" max="12" man="1"/>
    <brk id="9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MVP 2017</vt:lpstr>
      <vt:lpstr>'11 programa'!Print_Area</vt:lpstr>
      <vt:lpstr>'Lyginamasis variantas'!Print_Area</vt:lpstr>
      <vt:lpstr>'MVP 2017'!Print_Area</vt:lpstr>
      <vt:lpstr>'11 programa'!Print_Titles</vt:lpstr>
      <vt:lpstr>'Lyginamasis variantas'!Print_Titles</vt:lpstr>
      <vt:lpstr>'MVP 2017'!Print_Titles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2017-03-09T11:49:07Z</cp:lastPrinted>
  <dcterms:created xsi:type="dcterms:W3CDTF">2015-11-25T08:18:21Z</dcterms:created>
  <dcterms:modified xsi:type="dcterms:W3CDTF">2017-05-02T07:14:43Z</dcterms:modified>
</cp:coreProperties>
</file>