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8800" windowHeight="12300" tabRatio="723"/>
  </bookViews>
  <sheets>
    <sheet name="10 programa" sheetId="40" r:id="rId1"/>
    <sheet name="Lyginamasis variantas" sheetId="43" state="hidden" r:id="rId2"/>
    <sheet name="MVP 2017" sheetId="42" state="hidden" r:id="rId3"/>
  </sheets>
  <definedNames>
    <definedName name="_xlnm.Print_Area" localSheetId="0">'10 programa'!$A$1:$N$222</definedName>
    <definedName name="_xlnm.Print_Area" localSheetId="1">'Lyginamasis variantas'!$A$1:$S$235</definedName>
    <definedName name="_xlnm.Print_Area" localSheetId="2">'MVP 2017'!$A$1:$M$222</definedName>
    <definedName name="_xlnm.Print_Titles" localSheetId="0">'10 programa'!$6:$9</definedName>
    <definedName name="_xlnm.Print_Titles" localSheetId="1">'Lyginamasis variantas'!$6:$9</definedName>
    <definedName name="_xlnm.Print_Titles" localSheetId="2">'MVP 2017'!$6:$9</definedName>
  </definedNames>
  <calcPr calcId="162913"/>
</workbook>
</file>

<file path=xl/calcChain.xml><?xml version="1.0" encoding="utf-8"?>
<calcChain xmlns="http://schemas.openxmlformats.org/spreadsheetml/2006/main">
  <c r="I218" i="43" l="1"/>
  <c r="I238" i="43" l="1"/>
  <c r="M100" i="43" l="1"/>
  <c r="L233" i="43"/>
  <c r="M233" i="43" s="1"/>
  <c r="I100" i="43" l="1"/>
  <c r="I99" i="43"/>
  <c r="I97" i="43"/>
  <c r="I96" i="40"/>
  <c r="L96" i="43"/>
  <c r="M132" i="43"/>
  <c r="J133" i="43"/>
  <c r="H126" i="40" l="1"/>
  <c r="H220" i="40"/>
  <c r="H175" i="40" l="1"/>
  <c r="I185" i="43"/>
  <c r="J100" i="43" l="1"/>
  <c r="I233" i="43"/>
  <c r="J233" i="43" s="1"/>
  <c r="N99" i="43"/>
  <c r="N137" i="43" s="1"/>
  <c r="M136" i="43" l="1"/>
  <c r="I183" i="43" l="1"/>
  <c r="I202" i="43" s="1"/>
  <c r="I91" i="40" l="1"/>
  <c r="M231" i="43"/>
  <c r="M226" i="43"/>
  <c r="L234" i="43"/>
  <c r="L232" i="43"/>
  <c r="L230" i="43"/>
  <c r="L229" i="43"/>
  <c r="L228" i="43"/>
  <c r="L227" i="43"/>
  <c r="M210" i="43"/>
  <c r="J210" i="43"/>
  <c r="I208" i="43"/>
  <c r="L208" i="43"/>
  <c r="L218" i="43" s="1"/>
  <c r="M216" i="43"/>
  <c r="M215" i="43"/>
  <c r="K234" i="43"/>
  <c r="K232" i="43"/>
  <c r="K230" i="43"/>
  <c r="K228" i="43"/>
  <c r="K227" i="43"/>
  <c r="L207" i="43"/>
  <c r="M208" i="43" l="1"/>
  <c r="M218" i="43" s="1"/>
  <c r="M219" i="43" s="1"/>
  <c r="M227" i="43"/>
  <c r="M230" i="43"/>
  <c r="M228" i="43"/>
  <c r="J131" i="43" l="1"/>
  <c r="J130" i="43"/>
  <c r="M135" i="43"/>
  <c r="M134" i="43"/>
  <c r="L137" i="43" l="1"/>
  <c r="M96" i="43"/>
  <c r="M90" i="43" l="1"/>
  <c r="M91" i="43" s="1"/>
  <c r="M92" i="43" s="1"/>
  <c r="M93" i="43" s="1"/>
  <c r="L231" i="43"/>
  <c r="L204" i="43"/>
  <c r="L183" i="43"/>
  <c r="L202" i="43" s="1"/>
  <c r="L173" i="43"/>
  <c r="L172" i="43"/>
  <c r="L160" i="43"/>
  <c r="L149" i="43"/>
  <c r="L91" i="43"/>
  <c r="L89" i="43"/>
  <c r="L85" i="43"/>
  <c r="L83" i="43"/>
  <c r="L79" i="43"/>
  <c r="L68" i="43"/>
  <c r="K218" i="43"/>
  <c r="K207" i="43"/>
  <c r="K204" i="43"/>
  <c r="K183" i="43"/>
  <c r="K202" i="43" s="1"/>
  <c r="K173" i="43"/>
  <c r="K172" i="43"/>
  <c r="K160" i="43"/>
  <c r="K149" i="43"/>
  <c r="K99" i="43"/>
  <c r="K91" i="43"/>
  <c r="K89" i="43"/>
  <c r="K85" i="43"/>
  <c r="K83" i="43"/>
  <c r="K79" i="43"/>
  <c r="K68" i="43"/>
  <c r="J216" i="43"/>
  <c r="K137" i="43" l="1"/>
  <c r="K167" i="43" s="1"/>
  <c r="K229" i="43"/>
  <c r="M229" i="43" s="1"/>
  <c r="L92" i="43"/>
  <c r="L93" i="43" s="1"/>
  <c r="L178" i="43"/>
  <c r="L181" i="43" s="1"/>
  <c r="L225" i="43"/>
  <c r="K178" i="43"/>
  <c r="K181" i="43" s="1"/>
  <c r="K225" i="43"/>
  <c r="M99" i="43"/>
  <c r="M137" i="43" s="1"/>
  <c r="L167" i="43"/>
  <c r="K231" i="43"/>
  <c r="K92" i="43"/>
  <c r="K93" i="43" s="1"/>
  <c r="K219" i="43"/>
  <c r="N218" i="43"/>
  <c r="J215" i="43"/>
  <c r="K224" i="43" l="1"/>
  <c r="K235" i="43" s="1"/>
  <c r="M167" i="43"/>
  <c r="M220" i="43" s="1"/>
  <c r="M221" i="43" s="1"/>
  <c r="L224" i="43"/>
  <c r="L235" i="43" s="1"/>
  <c r="M225" i="43"/>
  <c r="M224" i="43" s="1"/>
  <c r="M235" i="43" s="1"/>
  <c r="K220" i="43"/>
  <c r="K221" i="43" s="1"/>
  <c r="J185" i="43" l="1"/>
  <c r="H166" i="43" l="1"/>
  <c r="J165" i="43"/>
  <c r="H156" i="40"/>
  <c r="I161" i="43"/>
  <c r="I166" i="43" s="1"/>
  <c r="J161" i="43" l="1"/>
  <c r="J166" i="43" s="1"/>
  <c r="I126" i="40"/>
  <c r="J126" i="40"/>
  <c r="H99" i="43" l="1"/>
  <c r="H98" i="43"/>
  <c r="J97" i="43"/>
  <c r="H97" i="43"/>
  <c r="H96" i="43"/>
  <c r="H137" i="43" l="1"/>
  <c r="J99" i="43"/>
  <c r="I119" i="43"/>
  <c r="J117" i="43"/>
  <c r="J118" i="43"/>
  <c r="J116" i="43"/>
  <c r="I111" i="43"/>
  <c r="I96" i="43" s="1"/>
  <c r="J111" i="43" l="1"/>
  <c r="J121" i="43"/>
  <c r="I110" i="43"/>
  <c r="I98" i="43" s="1"/>
  <c r="I137" i="43" s="1"/>
  <c r="J107" i="43"/>
  <c r="J106" i="43"/>
  <c r="J135" i="43"/>
  <c r="J134" i="43"/>
  <c r="N149" i="43"/>
  <c r="H149" i="43"/>
  <c r="J144" i="43"/>
  <c r="I138" i="43"/>
  <c r="I149" i="43" s="1"/>
  <c r="J98" i="43" l="1"/>
  <c r="J109" i="43"/>
  <c r="J96" i="43"/>
  <c r="J110" i="43"/>
  <c r="J137" i="43" l="1"/>
  <c r="I68" i="40"/>
  <c r="J68" i="40"/>
  <c r="N91" i="43"/>
  <c r="I91" i="43"/>
  <c r="H91" i="43"/>
  <c r="J91" i="43"/>
  <c r="H68" i="40" l="1"/>
  <c r="N68" i="43"/>
  <c r="J24" i="43"/>
  <c r="H89" i="43" l="1"/>
  <c r="I79" i="43"/>
  <c r="H79" i="43"/>
  <c r="H234" i="43"/>
  <c r="H232" i="43"/>
  <c r="H230" i="43"/>
  <c r="H228" i="43"/>
  <c r="H227" i="43"/>
  <c r="H226" i="43"/>
  <c r="H208" i="43"/>
  <c r="H218" i="43" s="1"/>
  <c r="H183" i="43"/>
  <c r="H173" i="43"/>
  <c r="H15" i="43"/>
  <c r="H229" i="43" s="1"/>
  <c r="H14" i="43"/>
  <c r="H68" i="43" l="1"/>
  <c r="K189" i="42" l="1"/>
  <c r="I68" i="43" l="1"/>
  <c r="K217" i="42" l="1"/>
  <c r="N230" i="43"/>
  <c r="I230" i="43"/>
  <c r="I217" i="40"/>
  <c r="H217" i="40"/>
  <c r="N21" i="42" l="1"/>
  <c r="N20" i="42" l="1"/>
  <c r="N182" i="42" l="1"/>
  <c r="O102" i="42" l="1"/>
  <c r="H89" i="40" l="1"/>
  <c r="H219" i="40"/>
  <c r="O33" i="42" l="1"/>
  <c r="O148" i="42" l="1"/>
  <c r="N98" i="42"/>
  <c r="N133" i="42" l="1"/>
  <c r="I79" i="40"/>
  <c r="H79" i="40"/>
  <c r="N134" i="42"/>
  <c r="N100" i="42"/>
  <c r="J209" i="43" l="1"/>
  <c r="J15" i="43"/>
  <c r="K55" i="42" l="1"/>
  <c r="K82" i="42"/>
  <c r="K92" i="42"/>
  <c r="K122" i="42"/>
  <c r="K156" i="42"/>
  <c r="K169" i="42"/>
  <c r="K171" i="42"/>
  <c r="K221" i="42"/>
  <c r="K220" i="42"/>
  <c r="K219" i="42"/>
  <c r="K215" i="42"/>
  <c r="K214" i="42"/>
  <c r="K213" i="42"/>
  <c r="K218" i="42" l="1"/>
  <c r="I89" i="43"/>
  <c r="K44" i="42"/>
  <c r="K39" i="42"/>
  <c r="K27" i="42"/>
  <c r="K22" i="42"/>
  <c r="N33" i="42"/>
  <c r="J17" i="43"/>
  <c r="J228" i="43" s="1"/>
  <c r="J14" i="43"/>
  <c r="I173" i="43"/>
  <c r="J68" i="43" l="1"/>
  <c r="O80" i="42"/>
  <c r="J78" i="43"/>
  <c r="J230" i="43" s="1"/>
  <c r="J77" i="43"/>
  <c r="J71" i="43"/>
  <c r="M46" i="42"/>
  <c r="M45" i="42" s="1"/>
  <c r="K29" i="42"/>
  <c r="O19" i="42" s="1"/>
  <c r="K28" i="42"/>
  <c r="N18" i="42" l="1"/>
  <c r="K34" i="42"/>
  <c r="J79" i="43"/>
  <c r="K216" i="42"/>
  <c r="N19" i="42"/>
  <c r="J87" i="43"/>
  <c r="J86" i="43"/>
  <c r="N62" i="42"/>
  <c r="J89" i="43" l="1"/>
  <c r="N63" i="42"/>
  <c r="N99" i="42"/>
  <c r="J92" i="43" l="1"/>
  <c r="J93" i="43" s="1"/>
  <c r="K114" i="42"/>
  <c r="K197" i="42" l="1"/>
  <c r="K204" i="42" s="1"/>
  <c r="K181" i="42"/>
  <c r="N127" i="42" l="1"/>
  <c r="J208" i="43"/>
  <c r="J218" i="43" s="1"/>
  <c r="K191" i="42"/>
  <c r="K212" i="42"/>
  <c r="K211" i="42" s="1"/>
  <c r="J184" i="43"/>
  <c r="H205" i="40"/>
  <c r="J139" i="43" l="1"/>
  <c r="H213" i="40"/>
  <c r="I226" i="43"/>
  <c r="J229" i="43" l="1"/>
  <c r="J226" i="43"/>
  <c r="K142" i="42"/>
  <c r="H215" i="40" l="1"/>
  <c r="N228" i="43"/>
  <c r="I228" i="43"/>
  <c r="I234" i="43"/>
  <c r="I232" i="43"/>
  <c r="J232" i="43" s="1"/>
  <c r="J231" i="43" s="1"/>
  <c r="I229" i="43"/>
  <c r="I227" i="43"/>
  <c r="I231" i="43" l="1"/>
  <c r="R44" i="43"/>
  <c r="I207" i="43"/>
  <c r="I204" i="43"/>
  <c r="I180" i="43"/>
  <c r="I178" i="43"/>
  <c r="I172" i="43"/>
  <c r="I169" i="43"/>
  <c r="I160" i="43"/>
  <c r="I85" i="43"/>
  <c r="I83" i="43"/>
  <c r="N234" i="43"/>
  <c r="N232" i="43"/>
  <c r="N229" i="43"/>
  <c r="N227" i="43"/>
  <c r="N225" i="43"/>
  <c r="P213" i="43"/>
  <c r="N207" i="43"/>
  <c r="H207" i="43"/>
  <c r="N204" i="43"/>
  <c r="H204" i="43"/>
  <c r="N202" i="43"/>
  <c r="H180" i="43"/>
  <c r="H172" i="43"/>
  <c r="P170" i="43"/>
  <c r="H169" i="43"/>
  <c r="H225" i="43" s="1"/>
  <c r="N160" i="43"/>
  <c r="H160" i="43"/>
  <c r="N89" i="43"/>
  <c r="N85" i="43"/>
  <c r="H85" i="43"/>
  <c r="N83" i="43"/>
  <c r="H83" i="43"/>
  <c r="N79" i="43"/>
  <c r="P77" i="43"/>
  <c r="P66" i="43"/>
  <c r="P45" i="43"/>
  <c r="P44" i="43" s="1"/>
  <c r="Q44" i="43"/>
  <c r="P30" i="43"/>
  <c r="I92" i="43" l="1"/>
  <c r="I93" i="43" s="1"/>
  <c r="N231" i="43"/>
  <c r="N224" i="43"/>
  <c r="H231" i="43"/>
  <c r="I170" i="43"/>
  <c r="H202" i="43"/>
  <c r="H219" i="43" s="1"/>
  <c r="J183" i="43"/>
  <c r="J202" i="43" s="1"/>
  <c r="J219" i="43" s="1"/>
  <c r="H178" i="43"/>
  <c r="J173" i="43"/>
  <c r="J178" i="43" s="1"/>
  <c r="J181" i="43" s="1"/>
  <c r="J138" i="43"/>
  <c r="J149" i="43" s="1"/>
  <c r="I219" i="43"/>
  <c r="I167" i="43"/>
  <c r="I225" i="43"/>
  <c r="I224" i="43" s="1"/>
  <c r="N167" i="43"/>
  <c r="I181" i="43"/>
  <c r="H167" i="43"/>
  <c r="N92" i="43"/>
  <c r="N93" i="43" s="1"/>
  <c r="H92" i="43"/>
  <c r="H93" i="43" s="1"/>
  <c r="N219" i="43"/>
  <c r="H170" i="43"/>
  <c r="H181" i="43" s="1"/>
  <c r="N235" i="43" l="1"/>
  <c r="H224" i="43"/>
  <c r="H235" i="43" s="1"/>
  <c r="J167" i="43"/>
  <c r="J220" i="43" s="1"/>
  <c r="J221" i="43" s="1"/>
  <c r="J225" i="43"/>
  <c r="J224" i="43" s="1"/>
  <c r="I220" i="43"/>
  <c r="I221" i="43" s="1"/>
  <c r="N220" i="43"/>
  <c r="N221" i="43" s="1"/>
  <c r="H220" i="43"/>
  <c r="H221" i="43" s="1"/>
  <c r="L160" i="40"/>
  <c r="H159" i="40"/>
  <c r="I235" i="43" l="1"/>
  <c r="J235" i="43" s="1"/>
  <c r="M160" i="42"/>
  <c r="I173" i="40"/>
  <c r="M199" i="42" l="1"/>
  <c r="K195" i="42"/>
  <c r="K162" i="42"/>
  <c r="K160" i="42"/>
  <c r="K150" i="42"/>
  <c r="K147" i="42"/>
  <c r="K140" i="42"/>
  <c r="K138" i="42"/>
  <c r="K126" i="42"/>
  <c r="K124" i="42"/>
  <c r="K116" i="42"/>
  <c r="K111" i="42"/>
  <c r="K108" i="42"/>
  <c r="K105" i="42"/>
  <c r="K101" i="42"/>
  <c r="K88" i="42"/>
  <c r="K86" i="42"/>
  <c r="M80" i="42"/>
  <c r="M70" i="42"/>
  <c r="M29" i="42"/>
  <c r="K172" i="42" l="1"/>
  <c r="K151" i="42"/>
  <c r="K131" i="42"/>
  <c r="K49" i="42"/>
  <c r="K71" i="42" s="1"/>
  <c r="K193" i="42"/>
  <c r="K135" i="42"/>
  <c r="K143" i="42" s="1"/>
  <c r="K157" i="42" l="1"/>
  <c r="K205" i="42"/>
  <c r="K93" i="42"/>
  <c r="K94" i="42" s="1"/>
  <c r="K206" i="42" l="1"/>
  <c r="K207" i="42" s="1"/>
  <c r="K222" i="42" l="1"/>
  <c r="H170" i="40"/>
  <c r="I163" i="40"/>
  <c r="H139" i="40" l="1"/>
  <c r="J205" i="40" l="1"/>
  <c r="I205" i="40"/>
  <c r="H190" i="40"/>
  <c r="I150" i="40"/>
  <c r="J150" i="40"/>
  <c r="H150" i="40"/>
  <c r="I168" i="40" l="1"/>
  <c r="H168" i="40"/>
  <c r="I139" i="40" l="1"/>
  <c r="J139" i="40"/>
  <c r="H157" i="40"/>
  <c r="J157" i="40" l="1"/>
  <c r="I157" i="40"/>
  <c r="J221" i="40" l="1"/>
  <c r="I221" i="40"/>
  <c r="J219" i="40"/>
  <c r="I219" i="40"/>
  <c r="H221" i="40"/>
  <c r="H218" i="40" s="1"/>
  <c r="L200" i="40"/>
  <c r="J192" i="40"/>
  <c r="I192" i="40"/>
  <c r="H192" i="40"/>
  <c r="I162" i="40"/>
  <c r="H162" i="40"/>
  <c r="H160" i="40"/>
  <c r="J195" i="40"/>
  <c r="I195" i="40"/>
  <c r="H195" i="40"/>
  <c r="J89" i="40"/>
  <c r="I89" i="40"/>
  <c r="I92" i="40" s="1"/>
  <c r="J85" i="40"/>
  <c r="I85" i="40"/>
  <c r="H85" i="40"/>
  <c r="H92" i="40" s="1"/>
  <c r="J83" i="40"/>
  <c r="I83" i="40"/>
  <c r="H83" i="40"/>
  <c r="J79" i="40"/>
  <c r="L77" i="40"/>
  <c r="L66" i="40"/>
  <c r="L45" i="40"/>
  <c r="L44" i="40" s="1"/>
  <c r="N44" i="40"/>
  <c r="M44" i="40"/>
  <c r="L30" i="40"/>
  <c r="J92" i="40" l="1"/>
  <c r="J218" i="40"/>
  <c r="I218" i="40"/>
  <c r="H171" i="40"/>
  <c r="I171" i="40"/>
  <c r="H206" i="40"/>
  <c r="H216" i="40"/>
  <c r="H212" i="40"/>
  <c r="J216" i="40"/>
  <c r="J190" i="40"/>
  <c r="J206" i="40" s="1"/>
  <c r="H214" i="40"/>
  <c r="H211" i="40" l="1"/>
  <c r="H222" i="40" s="1"/>
  <c r="J214" i="40"/>
  <c r="I190" i="40"/>
  <c r="I206" i="40" s="1"/>
  <c r="I216" i="40"/>
  <c r="I214" i="40"/>
  <c r="J212" i="40"/>
  <c r="I212" i="40"/>
  <c r="I211" i="40" l="1"/>
  <c r="H93" i="40"/>
  <c r="J207" i="40"/>
  <c r="I207" i="40"/>
  <c r="J93" i="40"/>
  <c r="J217" i="40" l="1"/>
  <c r="J211" i="40" s="1"/>
  <c r="J208" i="40"/>
  <c r="I93" i="40"/>
  <c r="I208" i="40" s="1"/>
  <c r="J222" i="40" l="1"/>
  <c r="I222" i="40"/>
  <c r="H207" i="40"/>
  <c r="H208" i="40" s="1"/>
  <c r="L219" i="43" l="1"/>
  <c r="L220" i="43" s="1"/>
  <c r="L221" i="43" s="1"/>
</calcChain>
</file>

<file path=xl/comments1.xml><?xml version="1.0" encoding="utf-8"?>
<comments xmlns="http://schemas.openxmlformats.org/spreadsheetml/2006/main">
  <authors>
    <author>Snieguole Kacerauskaite</author>
  </authors>
  <commentList>
    <comment ref="K34" authorId="0" shapeId="0">
      <text>
        <r>
          <rPr>
            <sz val="9"/>
            <color indexed="81"/>
            <rFont val="Tahoma"/>
            <family val="2"/>
            <charset val="186"/>
          </rPr>
          <t>Ekologiniame projekte  dalyvauja 45 7-8 klasių mokiniai</t>
        </r>
      </text>
    </comment>
    <comment ref="E53" authorId="0" shapeId="0">
      <text>
        <r>
          <rPr>
            <sz val="9"/>
            <color indexed="81"/>
            <rFont val="Tahoma"/>
            <family val="2"/>
            <charset val="186"/>
          </rPr>
          <t>"Diegti ir plėtoti nuotolinį mokymą užtikrinant nuosekliojo ir nepertraukiamo mokymosi galimybes pagal bendrojo ugdymo programas"</t>
        </r>
      </text>
    </comment>
    <comment ref="E86" authorId="0" shapeId="0">
      <text>
        <r>
          <rPr>
            <sz val="9"/>
            <color indexed="81"/>
            <rFont val="Tahoma"/>
            <family val="2"/>
            <charset val="186"/>
          </rPr>
          <t>"Didinti švietimo ir kitų paslaugų mokiniui prieinamumą ir kompleksiškumą diegiant e. paslaugas"</t>
        </r>
      </text>
    </comment>
    <comment ref="E90" authorId="0" shapeId="0">
      <text>
        <r>
          <rPr>
            <sz val="9"/>
            <color indexed="81"/>
            <rFont val="Tahoma"/>
            <family val="2"/>
            <charset val="186"/>
          </rPr>
          <t>"Didinti švietimo ir kitų paslaugų mokiniui prieinamumą ir kompleksiškumą diegiant e. paslaugas"</t>
        </r>
      </text>
    </comment>
    <comment ref="G129" authorId="0" shapeId="0">
      <text>
        <r>
          <rPr>
            <b/>
            <sz val="9"/>
            <color indexed="81"/>
            <rFont val="Tahoma"/>
            <family val="2"/>
            <charset val="186"/>
          </rPr>
          <t>Vienuolių lėšos</t>
        </r>
        <r>
          <rPr>
            <sz val="9"/>
            <color indexed="81"/>
            <rFont val="Tahoma"/>
            <family val="2"/>
            <charset val="186"/>
          </rPr>
          <t xml:space="preserve">
</t>
        </r>
      </text>
    </comment>
    <comment ref="K165" authorId="0" shapeId="0">
      <text>
        <r>
          <rPr>
            <b/>
            <sz val="9"/>
            <color indexed="81"/>
            <rFont val="Tahoma"/>
            <family val="2"/>
            <charset val="186"/>
          </rPr>
          <t>lėšų poreikis 8,9 tūkst. eurų</t>
        </r>
        <r>
          <rPr>
            <sz val="9"/>
            <color indexed="81"/>
            <rFont val="Tahoma"/>
            <family val="2"/>
            <charset val="186"/>
          </rPr>
          <t xml:space="preserve">
</t>
        </r>
      </text>
    </comment>
    <comment ref="D176"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t>
        </r>
        <r>
          <rPr>
            <sz val="9"/>
            <color indexed="81"/>
            <rFont val="Tahoma"/>
            <family val="2"/>
            <charset val="186"/>
          </rPr>
          <t xml:space="preserve">
</t>
        </r>
      </text>
    </comment>
    <comment ref="D179"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D185"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D186"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D188" authorId="0" shapeId="0">
      <text>
        <r>
          <rPr>
            <sz val="9"/>
            <color indexed="81"/>
            <rFont val="Tahoma"/>
            <family val="2"/>
            <charset val="186"/>
          </rPr>
          <t xml:space="preserve">2015 m. l/d „Žemuogėle“, 2016 m. l/d „Želmenėlis“ ir „Pingviniukas“,            
</t>
        </r>
      </text>
    </comment>
    <comment ref="E188" authorId="0" shapeId="0">
      <text>
        <r>
          <rPr>
            <sz val="9"/>
            <color indexed="81"/>
            <rFont val="Tahoma"/>
            <family val="2"/>
            <charset val="186"/>
          </rPr>
          <t>"Kompleksiškai sutvarkyti bendrojo ugdymo mokyklų ir ikimokyklinio ugdymo įstaigų teritorijas"</t>
        </r>
      </text>
    </comment>
    <comment ref="G204" authorId="0" shapeId="0">
      <text>
        <r>
          <rPr>
            <sz val="9"/>
            <color indexed="81"/>
            <rFont val="Tahoma"/>
            <family val="2"/>
            <charset val="186"/>
          </rPr>
          <t>Būsto energijos taupymo agentūra</t>
        </r>
      </text>
    </comment>
  </commentList>
</comments>
</file>

<file path=xl/comments2.xml><?xml version="1.0" encoding="utf-8"?>
<comments xmlns="http://schemas.openxmlformats.org/spreadsheetml/2006/main">
  <authors>
    <author>Snieguole Kacerauskaite</author>
  </authors>
  <commentList>
    <comment ref="O34" authorId="0" shapeId="0">
      <text>
        <r>
          <rPr>
            <sz val="9"/>
            <color indexed="81"/>
            <rFont val="Tahoma"/>
            <family val="2"/>
            <charset val="186"/>
          </rPr>
          <t>Ekologiniame projekte  dalyvauja 45 7-8 klasių mokiniai</t>
        </r>
      </text>
    </comment>
    <comment ref="E53" authorId="0" shapeId="0">
      <text>
        <r>
          <rPr>
            <sz val="9"/>
            <color indexed="81"/>
            <rFont val="Tahoma"/>
            <family val="2"/>
            <charset val="186"/>
          </rPr>
          <t>"Diegti ir plėtoti nuotolinį mokymą užtikrinant nuosekliojo ir nepertraukiamo mokymosi galimybes pagal bendrojo ugdymo programas"</t>
        </r>
      </text>
    </comment>
    <comment ref="E86" authorId="0" shapeId="0">
      <text>
        <r>
          <rPr>
            <sz val="9"/>
            <color indexed="81"/>
            <rFont val="Tahoma"/>
            <family val="2"/>
            <charset val="186"/>
          </rPr>
          <t>"Didinti švietimo ir kitų paslaugų mokiniui prieinamumą ir kompleksiškumą diegiant e. paslaugas"</t>
        </r>
      </text>
    </comment>
    <comment ref="E90" authorId="0" shapeId="0">
      <text>
        <r>
          <rPr>
            <sz val="9"/>
            <color indexed="81"/>
            <rFont val="Tahoma"/>
            <family val="2"/>
            <charset val="186"/>
          </rPr>
          <t>"Didinti švietimo ir kitų paslaugų mokiniui prieinamumą ir kompleksiškumą diegiant e. paslaugas"</t>
        </r>
      </text>
    </comment>
    <comment ref="G140" authorId="0" shapeId="0">
      <text>
        <r>
          <rPr>
            <b/>
            <sz val="9"/>
            <color indexed="81"/>
            <rFont val="Tahoma"/>
            <family val="2"/>
            <charset val="186"/>
          </rPr>
          <t>Vienuolių lėšos</t>
        </r>
        <r>
          <rPr>
            <sz val="9"/>
            <color indexed="81"/>
            <rFont val="Tahoma"/>
            <family val="2"/>
            <charset val="186"/>
          </rPr>
          <t xml:space="preserve">
</t>
        </r>
      </text>
    </comment>
    <comment ref="O175" authorId="0" shapeId="0">
      <text>
        <r>
          <rPr>
            <b/>
            <sz val="9"/>
            <color indexed="81"/>
            <rFont val="Tahoma"/>
            <family val="2"/>
            <charset val="186"/>
          </rPr>
          <t>lėšų poreikis 8,9 tūkst. eurų</t>
        </r>
        <r>
          <rPr>
            <sz val="9"/>
            <color indexed="81"/>
            <rFont val="Tahoma"/>
            <family val="2"/>
            <charset val="186"/>
          </rPr>
          <t xml:space="preserve">
</t>
        </r>
      </text>
    </comment>
    <comment ref="D186"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t>
        </r>
        <r>
          <rPr>
            <sz val="9"/>
            <color indexed="81"/>
            <rFont val="Tahoma"/>
            <family val="2"/>
            <charset val="186"/>
          </rPr>
          <t xml:space="preserve">
</t>
        </r>
      </text>
    </comment>
    <comment ref="D189"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D195"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D196"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E198" authorId="0" shapeId="0">
      <text>
        <r>
          <rPr>
            <sz val="9"/>
            <color indexed="81"/>
            <rFont val="Tahoma"/>
            <family val="2"/>
            <charset val="186"/>
          </rPr>
          <t>"Kompleksiškai sutvarkyti bendrojo ugdymo mokyklų ir ikimokyklinio ugdymo įstaigų teritorijas"</t>
        </r>
      </text>
    </comment>
    <comment ref="O198" authorId="0" shapeId="0">
      <text>
        <r>
          <rPr>
            <b/>
            <sz val="9"/>
            <color indexed="81"/>
            <rFont val="Tahoma"/>
            <family val="2"/>
            <charset val="186"/>
          </rPr>
          <t xml:space="preserve">+170,0 tūkst. eurų. </t>
        </r>
        <r>
          <rPr>
            <sz val="9"/>
            <color indexed="81"/>
            <rFont val="Tahoma"/>
            <family val="2"/>
            <charset val="186"/>
          </rPr>
          <t xml:space="preserve">
</t>
        </r>
      </text>
    </comment>
    <comment ref="G217" authorId="0" shapeId="0">
      <text>
        <r>
          <rPr>
            <sz val="9"/>
            <color indexed="81"/>
            <rFont val="Tahoma"/>
            <family val="2"/>
            <charset val="186"/>
          </rPr>
          <t>Būsto energijos taupymo agentūra</t>
        </r>
      </text>
    </comment>
  </commentList>
</comments>
</file>

<file path=xl/comments3.xml><?xml version="1.0" encoding="utf-8"?>
<comments xmlns="http://schemas.openxmlformats.org/spreadsheetml/2006/main">
  <authors>
    <author>Snieguole Kacerauskaite</author>
    <author>Ingrida Urbonaviciene</author>
    <author>Audra Cepiene</author>
  </authors>
  <commentList>
    <comment ref="L33" authorId="0" shapeId="0">
      <text>
        <r>
          <rPr>
            <sz val="9"/>
            <color indexed="81"/>
            <rFont val="Tahoma"/>
            <family val="2"/>
            <charset val="186"/>
          </rPr>
          <t>Ekologiniame projekte  dalyvauja 45 7-8 klasių mokiniai</t>
        </r>
      </text>
    </comment>
    <comment ref="F56" authorId="0" shapeId="0">
      <text>
        <r>
          <rPr>
            <sz val="9"/>
            <color indexed="81"/>
            <rFont val="Tahoma"/>
            <family val="2"/>
            <charset val="186"/>
          </rPr>
          <t>"Diegti ir plėtoti nuotolinį mokymą užtikrinant nuosekliojo ir nepertraukiamo mokymosi galimybes pagal bendrojo ugdymo programas"</t>
        </r>
      </text>
    </comment>
    <comment ref="K62" authorId="1" shapeId="0">
      <text>
        <r>
          <rPr>
            <b/>
            <sz val="9"/>
            <color indexed="81"/>
            <rFont val="Tahoma"/>
            <family val="2"/>
            <charset val="186"/>
          </rPr>
          <t>Ingrida Urbonaviciene:</t>
        </r>
        <r>
          <rPr>
            <sz val="9"/>
            <color indexed="81"/>
            <rFont val="Tahoma"/>
            <family val="2"/>
            <charset val="186"/>
          </rPr>
          <t xml:space="preserve">
Pakalnutė 20,0, Šaltinėlis 37,7, Tauralaukis 5,6, Saulėtekis 125,0</t>
        </r>
      </text>
    </comment>
    <comment ref="K65" authorId="1" shapeId="0">
      <text>
        <r>
          <rPr>
            <b/>
            <sz val="9"/>
            <color indexed="81"/>
            <rFont val="Tahoma"/>
            <family val="2"/>
            <charset val="186"/>
          </rPr>
          <t>Ingrida Urbonaviciene:</t>
        </r>
        <r>
          <rPr>
            <sz val="9"/>
            <color indexed="81"/>
            <rFont val="Tahoma"/>
            <family val="2"/>
            <charset val="186"/>
          </rPr>
          <t xml:space="preserve">
100 eurų, kai vaikų skaičius 397, 3 vaikai po 50</t>
        </r>
      </text>
    </comment>
    <comment ref="K67" authorId="0" shapeId="0">
      <text>
        <r>
          <rPr>
            <b/>
            <sz val="9"/>
            <color indexed="81"/>
            <rFont val="Tahoma"/>
            <family val="2"/>
            <charset val="186"/>
          </rPr>
          <t xml:space="preserve">UKD įsakyme šios lėšos - prie įstaigų išlaikymo </t>
        </r>
        <r>
          <rPr>
            <sz val="9"/>
            <color indexed="81"/>
            <rFont val="Tahoma"/>
            <family val="2"/>
            <charset val="186"/>
          </rPr>
          <t xml:space="preserve">
</t>
        </r>
      </text>
    </comment>
    <comment ref="F89" authorId="0" shapeId="0">
      <text>
        <r>
          <rPr>
            <sz val="9"/>
            <color indexed="81"/>
            <rFont val="Tahoma"/>
            <family val="2"/>
            <charset val="186"/>
          </rPr>
          <t>"Didinti švietimo ir kitų paslaugų mokiniui prieinamumą ir kompleksiškumą diegiant e. paslaugas"</t>
        </r>
      </text>
    </comment>
    <comment ref="J139" authorId="0" shapeId="0">
      <text>
        <r>
          <rPr>
            <b/>
            <sz val="9"/>
            <color indexed="81"/>
            <rFont val="Tahoma"/>
            <family val="2"/>
            <charset val="186"/>
          </rPr>
          <t>Vienuolių lėšos</t>
        </r>
        <r>
          <rPr>
            <sz val="9"/>
            <color indexed="81"/>
            <rFont val="Tahoma"/>
            <family val="2"/>
            <charset val="186"/>
          </rPr>
          <t xml:space="preserve">
</t>
        </r>
      </text>
    </comment>
    <comment ref="M159" authorId="0" shapeId="0">
      <text>
        <r>
          <rPr>
            <b/>
            <sz val="9"/>
            <color indexed="81"/>
            <rFont val="Tahoma"/>
            <family val="2"/>
            <charset val="186"/>
          </rPr>
          <t>Snieguole Kacerauskaite:</t>
        </r>
        <r>
          <rPr>
            <sz val="9"/>
            <color indexed="81"/>
            <rFont val="Tahoma"/>
            <family val="2"/>
            <charset val="186"/>
          </rPr>
          <t xml:space="preserve">
patikslintas „16“ - dalis įstaigų, planuotų 2017 m., nusipirko lovytes 2016 m. gruodį</t>
        </r>
      </text>
    </comment>
    <comment ref="M160" authorId="0" shapeId="0">
      <text>
        <r>
          <rPr>
            <b/>
            <sz val="9"/>
            <color indexed="81"/>
            <rFont val="Tahoma"/>
            <family val="2"/>
            <charset val="186"/>
          </rPr>
          <t>Snieguole Kacerauskaite:</t>
        </r>
        <r>
          <rPr>
            <sz val="9"/>
            <color indexed="81"/>
            <rFont val="Tahoma"/>
            <family val="2"/>
            <charset val="186"/>
          </rPr>
          <t xml:space="preserve">
patikslintas „596“ - dalis įstaigų, planuotų 2017 m., nusipirko lovytes 2016 m. gruodį</t>
        </r>
      </text>
    </comment>
    <comment ref="E176"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Pilnas sąrašas 
</t>
        </r>
      </text>
    </comment>
    <comment ref="E179"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E186"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E187"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E189" authorId="0" shapeId="0">
      <text>
        <r>
          <rPr>
            <sz val="9"/>
            <color indexed="81"/>
            <rFont val="Tahoma"/>
            <family val="2"/>
            <charset val="186"/>
          </rPr>
          <t xml:space="preserve">2015 m. l/d „Žemuogėle“, 2016 m. l/d „Želmenėlis“, „Pingviniukas“ir „Papartėlis“          
</t>
        </r>
      </text>
    </comment>
    <comment ref="F189" authorId="0" shapeId="0">
      <text>
        <r>
          <rPr>
            <sz val="9"/>
            <color indexed="81"/>
            <rFont val="Tahoma"/>
            <family val="2"/>
            <charset val="186"/>
          </rPr>
          <t>"Kompleksiškai sutvarkyti bendrojo ugdymo mokyklų ir ikimokyklinio ugdymo įstaigų teritorijas"</t>
        </r>
      </text>
    </comment>
    <comment ref="K201" authorId="2" shapeId="0">
      <text>
        <r>
          <rPr>
            <sz val="9"/>
            <color indexed="81"/>
            <rFont val="Tahoma"/>
            <family val="2"/>
            <charset val="186"/>
          </rPr>
          <t>Iš viso projektui: 
382 000 Eur</t>
        </r>
      </text>
    </comment>
    <comment ref="J203" authorId="0" shapeId="0">
      <text>
        <r>
          <rPr>
            <sz val="9"/>
            <color indexed="81"/>
            <rFont val="Tahoma"/>
            <family val="2"/>
            <charset val="186"/>
          </rPr>
          <t>Būsto energijos taupymo agentūra</t>
        </r>
      </text>
    </comment>
  </commentList>
</comments>
</file>

<file path=xl/sharedStrings.xml><?xml version="1.0" encoding="utf-8"?>
<sst xmlns="http://schemas.openxmlformats.org/spreadsheetml/2006/main" count="1500" uniqueCount="401">
  <si>
    <r>
      <t xml:space="preserve">Valstybės biudžeto lėšos </t>
    </r>
    <r>
      <rPr>
        <b/>
        <sz val="10"/>
        <rFont val="Times New Roman"/>
        <family val="1"/>
      </rPr>
      <t>LRVB</t>
    </r>
  </si>
  <si>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</si>
  <si>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</si>
  <si>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</si>
  <si>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</si>
  <si>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</si>
  <si>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</si>
  <si>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</si>
  <si>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</si>
  <si>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</si>
  <si>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</si>
  <si>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</si>
  <si>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</si>
  <si>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</si>
  <si>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</si>
  <si>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Iš viso</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</si>
  <si>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</si>
  <si>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</si>
  <si>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</si>
  <si>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</si>
  <si>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</si>
  <si>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</si>
  <si>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</si>
  <si>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</si>
  <si>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</si>
  <si>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</si>
  <si>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</si>
  <si>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</si>
  <si>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</si>
  <si>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</si>
  <si>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</si>
  <si>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</si>
  <si>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</si>
  <si>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</si>
  <si>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</si>
  <si>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Edukacinių renginių organizavimas, dalyvavimas respublikiniuose renginiuose, kitų projektų vykdymas</t>
  </si>
  <si>
    <t>Neformaliojo švietimo įstaigų pastatų rekonstrukcija: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</si>
  <si>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</si>
  <si>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</si>
  <si>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</si>
  <si>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</si>
  <si>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</si>
  <si>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P1</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</si>
  <si>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</si>
  <si>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</si>
  <si>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</si>
  <si>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</si>
  <si>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</si>
  <si>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</si>
  <si>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Produkto kriterijaus</t>
  </si>
  <si>
    <t>Kabelio tinklo ilgis, km</t>
  </si>
  <si>
    <t>Švietimo įstaigų paprastasis remontas</t>
  </si>
  <si>
    <t>SB(SP)</t>
  </si>
  <si>
    <t>Veiklos organizavimo užtikrinimas švietimo įstaigose:</t>
  </si>
  <si>
    <t>Kvalifikacinių programų skaičius</t>
  </si>
  <si>
    <t>Metodinių būrelių skaičius mieste</t>
  </si>
  <si>
    <t>1.4.1.9.</t>
  </si>
  <si>
    <t>1.4.3.3.</t>
  </si>
  <si>
    <t>1.4.3.9.</t>
  </si>
  <si>
    <t>1.4.1.8.</t>
  </si>
  <si>
    <t>1.4.3.5.</t>
  </si>
  <si>
    <t>Švietimo įstaigų sanitarinių patalpų remontas</t>
  </si>
  <si>
    <t>Dalyvių skaičius</t>
  </si>
  <si>
    <r>
      <t xml:space="preserve">BĮ Klaipėdos pedagoginės psichologinės tarnybos </t>
    </r>
    <r>
      <rPr>
        <sz val="10"/>
        <rFont val="Times New Roman"/>
        <family val="1"/>
        <charset val="186"/>
      </rPr>
      <t>veiklos užtikrinimas</t>
    </r>
  </si>
  <si>
    <t>Vykdytojas (skyrius / asmuo)</t>
  </si>
  <si>
    <t>Projektų skyrius</t>
  </si>
  <si>
    <t>Švietimo skyrius</t>
  </si>
  <si>
    <t>Kt</t>
  </si>
  <si>
    <t>Socialinės infrastruktūros priežiūros skyrius</t>
  </si>
  <si>
    <r>
      <t xml:space="preserve">Kiti finansavimo šaltiniai </t>
    </r>
    <r>
      <rPr>
        <b/>
        <sz val="10"/>
        <rFont val="Times New Roman"/>
        <family val="1"/>
        <charset val="186"/>
      </rPr>
      <t>Kt</t>
    </r>
  </si>
  <si>
    <r>
      <t>BĮ Klaipėdos pedagogų švietimo ir kultūros centro</t>
    </r>
    <r>
      <rPr>
        <sz val="10"/>
        <rFont val="Times New Roman"/>
        <family val="1"/>
        <charset val="186"/>
      </rPr>
      <t xml:space="preserve"> veiklos užtikrinimas</t>
    </r>
  </si>
  <si>
    <t>Iš viso priemonei:</t>
  </si>
  <si>
    <t xml:space="preserve"> TIKSLŲ, UŽDAVINIŲ, PRIEMONIŲ, PRIEMONIŲ IŠLAIDŲ IR PRODUKTO KRITERIJŲ SUVESTINĖ</t>
  </si>
  <si>
    <t>2017-ieji metai</t>
  </si>
  <si>
    <t>Parengtas techninis projektas, vnt.</t>
  </si>
  <si>
    <t xml:space="preserve">jose ugdoma vaikų </t>
  </si>
  <si>
    <t>jose ugdoma vaikų</t>
  </si>
  <si>
    <t xml:space="preserve">iš jų mokinių </t>
  </si>
  <si>
    <t>Vasaros poilsio organizavimas</t>
  </si>
  <si>
    <t>Atestuotų vadovų skaičius</t>
  </si>
  <si>
    <t>Rugsėjo 1-osios šventės organizavimas (masinis renginys „Švyturio“ arenoje)</t>
  </si>
  <si>
    <t xml:space="preserve">Brandos egzaminų administravimas </t>
  </si>
  <si>
    <t>Įgyvendintų programų skaičius</t>
  </si>
  <si>
    <t>Elektroninio mokinio pažymėjimo diegimas ir naudojimo užtikrinimas bendrojo ugdymo, neformaliojo švietimo ir sporto įstaigose</t>
  </si>
  <si>
    <t>Vaikų skaičius</t>
  </si>
  <si>
    <t>Vaikiškų lovyčių įsigijimas ikimokyklinėse įstaigose</t>
  </si>
  <si>
    <t>Planas</t>
  </si>
  <si>
    <t>Ikimokyklinių nevalstybinių įstaigų skaičius,</t>
  </si>
  <si>
    <t>Pradinių mokyklų ir mokyklų-darželių skaičius</t>
  </si>
  <si>
    <t>Ugdoma vaikų, skaičius,</t>
  </si>
  <si>
    <t>Organizuota egzaminų, skaičius</t>
  </si>
  <si>
    <t>Suorganizuota renginių, skaičius</t>
  </si>
  <si>
    <t>Įstaigų, kuriose atlikti remonto darbai, skaičius</t>
  </si>
  <si>
    <t>Įstaigų, kuriose likviduoti pažeidimai, skaičius</t>
  </si>
  <si>
    <t>Įstaigų, kuriose suremontuota sanitarinių patalpų, skaičius</t>
  </si>
  <si>
    <t>Mokinių, kuriems kompensuojamos pavėžėjimo išlaidos, skaičius</t>
  </si>
  <si>
    <t>2018-ieji metai</t>
  </si>
  <si>
    <t>Švietimo įstaigų elektros instaliacijos remontas</t>
  </si>
  <si>
    <t>Naujos ikimokyklinio ugdymo įstaigos statyba šiaurinėje miesto dalyje</t>
  </si>
  <si>
    <t xml:space="preserve">Parengtas techninis projektas, vnt.  </t>
  </si>
  <si>
    <t>Atlikta statybos darbų, proc.</t>
  </si>
  <si>
    <t>Parengtas techninis projektas</t>
  </si>
  <si>
    <t xml:space="preserve"> </t>
  </si>
  <si>
    <t xml:space="preserve">Atlikta modernizavimo darbų, proc.
</t>
  </si>
  <si>
    <t xml:space="preserve">Atlikta rekonstrukcija, proc. 
</t>
  </si>
  <si>
    <t xml:space="preserve">Savivaldybės įstaigų skaičius, </t>
  </si>
  <si>
    <t>47</t>
  </si>
  <si>
    <t>7970</t>
  </si>
  <si>
    <t>SB(SPL)</t>
  </si>
  <si>
    <t>jose ugdoma mokinių</t>
  </si>
  <si>
    <t xml:space="preserve">Nevalstybinių įstaigų skaičius, </t>
  </si>
  <si>
    <t xml:space="preserve">03 Strateginis tikslas. Užtikrinti gyventojams aukštą švietimo, kultūros, socialinių, sporto ir sveikatos apsaugos paslaugų kokybę ir prieinamumą </t>
  </si>
  <si>
    <t>Aptarnautų asmenų skaičius</t>
  </si>
  <si>
    <t>Aptarnauta asmenų, iš jų:</t>
  </si>
  <si>
    <t>Renginių skaičius</t>
  </si>
  <si>
    <t>Savivaldybės administracijos vaiko gerovės komisijos veiklos užtikrinimas</t>
  </si>
  <si>
    <t xml:space="preserve">Programų skaičius, </t>
  </si>
  <si>
    <t xml:space="preserve">Savivaldybės švietimo įstaigų vadovų atestavimas ir miesto metodinių būrelių veiklos užtikrinimas </t>
  </si>
  <si>
    <t>Prevencinių renginių skaičius</t>
  </si>
  <si>
    <t>Nuotoliniu būdu mokomų mokinių skaičius, vnt.</t>
  </si>
  <si>
    <t>Nuotolinio mokymo savivaldybės švietimo įstaigose diegimas ir plėtojimas</t>
  </si>
  <si>
    <t xml:space="preserve">Įrengimų įsigijimas švietimo įstaigų maisto blokuose </t>
  </si>
  <si>
    <t>Įstaigų, įsigijusių įrengimus, skaičius</t>
  </si>
  <si>
    <t>Įsigyta įrengimų, vnt.</t>
  </si>
  <si>
    <r>
      <t xml:space="preserve">Ugdymo proceso ir aplinkos užtikrinimas </t>
    </r>
    <r>
      <rPr>
        <b/>
        <sz val="10"/>
        <rFont val="Times New Roman"/>
        <family val="1"/>
        <charset val="186"/>
      </rPr>
      <t>savivaldybės ir nevalstybinėse ikimokyklinio ugdymo įstaigose</t>
    </r>
  </si>
  <si>
    <r>
      <t xml:space="preserve">Ugdymo proceso ir aplinkos užtikrinimas </t>
    </r>
    <r>
      <rPr>
        <b/>
        <sz val="10"/>
        <rFont val="Times New Roman"/>
        <family val="1"/>
        <charset val="186"/>
      </rPr>
      <t xml:space="preserve">savivaldybės ir nevalstybinėse bendrojo ugdymo mokyklose </t>
    </r>
  </si>
  <si>
    <r>
      <t xml:space="preserve">Pajamų imokų likutis </t>
    </r>
    <r>
      <rPr>
        <b/>
        <sz val="10"/>
        <rFont val="Times New Roman"/>
        <family val="1"/>
        <charset val="186"/>
      </rPr>
      <t>SB(SPL)</t>
    </r>
  </si>
  <si>
    <t>Sudaryti sąlygas ugdytis ir gerinti ugdymo proceso kokybę</t>
  </si>
  <si>
    <t>Švietimo įstaigų persikėlimo į kitas patalpas išlaidų apmokėjimas</t>
  </si>
  <si>
    <t>Perkeltа įstaigų, skaičius</t>
  </si>
  <si>
    <t>Įstaigų, kuriose pakeisti langai, skaičius</t>
  </si>
  <si>
    <t>Įstaigų, kuriose suremontuotos patalpos,  skaičius</t>
  </si>
  <si>
    <t>Šilumos  ir karšto vandens tiekimo sistemų priežiūra</t>
  </si>
  <si>
    <t>Įstaigų, kurių teritorijos aptvertos, skaičius</t>
  </si>
  <si>
    <t xml:space="preserve">Aprūpinti švietimo įstaigas reikalingu inventoriumi  </t>
  </si>
  <si>
    <t>Pakeistа lovyčių, skaičius</t>
  </si>
  <si>
    <t>Ugdymo proceso užtikrinimas  Klaipėdos sutrikusio vystymosi kūdikių namuose</t>
  </si>
  <si>
    <t>Įstaigų ir vaikų jose skaičius, vnt.</t>
  </si>
  <si>
    <t>Patalpų pritaikymas Klaipėdos miesto pedagogų švietimo ir kultūros centro veiklai (Baltijos pr. 51)</t>
  </si>
  <si>
    <r>
      <t xml:space="preserve">Ugdymo proceso ir aplinkos užtikrinimas </t>
    </r>
    <r>
      <rPr>
        <b/>
        <sz val="10"/>
        <rFont val="Times New Roman"/>
        <family val="1"/>
        <charset val="186"/>
      </rPr>
      <t>savivaldybės pradinėje mokykloje ir mokyklose-darželiuose</t>
    </r>
  </si>
  <si>
    <r>
      <t xml:space="preserve">Ugdymo proceso ir aplinkos užtikrinimas </t>
    </r>
    <r>
      <rPr>
        <b/>
        <sz val="10"/>
        <rFont val="Times New Roman"/>
        <family val="1"/>
        <charset val="186"/>
      </rPr>
      <t>neformaliojo vaikų švietimo įstaigose</t>
    </r>
  </si>
  <si>
    <r>
      <t xml:space="preserve">Klaipėdos regos ugdymo centro </t>
    </r>
    <r>
      <rPr>
        <sz val="10"/>
        <rFont val="Times New Roman"/>
        <family val="1"/>
        <charset val="186"/>
      </rPr>
      <t>veiklos užtikrinimas</t>
    </r>
  </si>
  <si>
    <t>Dalyvaujančių renginuose mokinių skaičius, vnt.</t>
  </si>
  <si>
    <t>Įrengtas liftas, vnt.</t>
  </si>
  <si>
    <t>Atlikta modernizavimo darbų ir įsigyta įrangos, proc.</t>
  </si>
  <si>
    <t xml:space="preserve">Dviračių stovų įrengimas bendrojo lavinimo mokyklose </t>
  </si>
  <si>
    <t>2018-ųjų metų lėšų projektas</t>
  </si>
  <si>
    <t>2017 m. lėšų projektas</t>
  </si>
  <si>
    <t>2018 m. lėšų projektas</t>
  </si>
  <si>
    <t>tūkst. Eur</t>
  </si>
  <si>
    <t>Neformaliojo ugdymo įstaigų skaičius,</t>
  </si>
  <si>
    <t xml:space="preserve">Įstaigų, kuriose įdiegtas nuotolinis mokymas,skaičius </t>
  </si>
  <si>
    <t>Įrengtų naujų grupių savivaldybės įstaigose skaičius, vnt.</t>
  </si>
  <si>
    <t>Įsteigtų naujų ugdymo vietų skaičius savivaldybės įstaigose, vnt.</t>
  </si>
  <si>
    <t>Įsigyta įranga, proc.</t>
  </si>
  <si>
    <t>Bendrojo ugdymo mokyklos pastato statyba šiaurinėje miesto dalyje</t>
  </si>
  <si>
    <t>Ikimokyklinio ugdymo mokyklų pastatų modernizavimas ir plėtra:</t>
  </si>
  <si>
    <t>Vaikų, už kurių išlaikymą ikimokyklinėse ir priešmokyklinėse įstaigose yra kompensuojamos išlaidos, skaičius</t>
  </si>
  <si>
    <t xml:space="preserve">                      vaikų –</t>
  </si>
  <si>
    <t xml:space="preserve">                       mokinių –</t>
  </si>
  <si>
    <t>Vaikų, kuriems iš dalies kompensuojamas ugdymas nevalstybinėse įstaigose, skaičius</t>
  </si>
  <si>
    <t>Sporto mokyklas lankančių vaikų, kurių ugdymas finansuojamas iš mokinio krepšelio lėšų, skaičius</t>
  </si>
  <si>
    <t>jose dalyvaujančių vaikų skaičius</t>
  </si>
  <si>
    <t>Vaikų, kuriems skirtos minimalios priežiūros priemonės, skaičius</t>
  </si>
  <si>
    <t>„Gilijos“ pradinės mokyklos (Taikos pr. 68) pastato energetinio efektyvumo didinimas</t>
  </si>
  <si>
    <t>Atliktas energetinis auditas, vnt.</t>
  </si>
  <si>
    <t>Parengta techninių projektų, skaičius</t>
  </si>
  <si>
    <t>Jeronimo Kačinsko muzikos mokyklos (Statybininkų pr. 5) pastato energetinio efektyvumo didinimas</t>
  </si>
  <si>
    <t>Renovuota, suremontuota sistemų, skaičius</t>
  </si>
  <si>
    <t>Įstaigų, kurių šilumos ir karšto vandens tiekimo sistemos prižiūrimos, skaičius</t>
  </si>
  <si>
    <t>Įstaigos, kuriose atlikti elektros instaliacijos remonto darbai, skaičius</t>
  </si>
  <si>
    <t>Įgyvendinta programų, skaičius</t>
  </si>
  <si>
    <t>Įrengta naujų klasių pirmokams savivaldybės įstaigose, skaičius</t>
  </si>
  <si>
    <t>Ugdymo vietų skaičiaus didinimas</t>
  </si>
  <si>
    <t>Neformaliojo vaikų švietimo programų įgyvendinimas ir neformaliojo vaikų švietimo paslaugų plėtra</t>
  </si>
  <si>
    <t>100</t>
  </si>
  <si>
    <t>2019-ųjų metų lėšų projektas</t>
  </si>
  <si>
    <t>2019 m. lėšų projektas</t>
  </si>
  <si>
    <t xml:space="preserve">   </t>
  </si>
  <si>
    <t>2019-ieji metai</t>
  </si>
  <si>
    <t>Parengtas techninis projektas, vnt</t>
  </si>
  <si>
    <t>Parengtas investicijų projektas, vnt.</t>
  </si>
  <si>
    <t>Parengta techninis  projektas, vnt.</t>
  </si>
  <si>
    <t xml:space="preserve">Klaipėdos lopšelio-darželio „Puriena“ pastato Naikupės g. 27 rekonstravimas, pristatant priestatą </t>
  </si>
  <si>
    <t>Atlikta modernizavimo darbų, proc.</t>
  </si>
  <si>
    <t>Klaipėdos karalienės Luizės jaunimo centro (Puodžių g.) modernizavimas, plėtojant neformaliojo ugdymosi galimybes (bendra projekto vertė – 644 411,77 Eur, iš jų: ES lėšos – 547 750 Eur, SB lėšos – 96 661,77 Eur)</t>
  </si>
  <si>
    <t>30</t>
  </si>
  <si>
    <t>60</t>
  </si>
  <si>
    <t>1. Projekto „Bendrojo ugdymo mokyklų (progimnazijų, pagrindinių mokyklų) modernizavimas ir šiuolaikinių mokymosi erdvių kūrimas“ įgyvendinimas</t>
  </si>
  <si>
    <t>2. Projekto „Naujų erdvių kūrimas Gedminų progimnazijoje“ įgyvendinimas</t>
  </si>
  <si>
    <t>Statybos ir infrastruktūros plėtros skyrius</t>
  </si>
  <si>
    <t>Švietimo įstaigų patalpų šildymas</t>
  </si>
  <si>
    <t xml:space="preserve">Šîldoma įstaigų, skaičius  </t>
  </si>
  <si>
    <t>Aptarnaujamų įstaigų skaičius, skaičius</t>
  </si>
  <si>
    <t>Įstaigų, kuriose diegiamos automatizuotos šilumos punkto  kontrolės ir valdymo sistemos, skaičius</t>
  </si>
  <si>
    <t>Parengta techninių darbo projektų , vnt.</t>
  </si>
  <si>
    <t>Įstaigų (lopšelis-darželis „Aitvarėlis“, lopšelis-darželis „Ąžuoliukas“, lopšelis-darželis „Versmė“, progimnazija „Verdenė“), kuriose įrengtos saulės (fotovoltinės) elektrinės, skaičius</t>
  </si>
  <si>
    <t xml:space="preserve">Savivaldybės biudžetinės įstaigos pilotinio energijos vartojimo efektyvumo didinimo investicijų projekto parengimas </t>
  </si>
  <si>
    <t>Parengtas investicijų projektas (l/d „Klevelis“), vnt.</t>
  </si>
  <si>
    <t>Švietimo įstaigų stogų remontas</t>
  </si>
  <si>
    <t>Įstaigų, kurių pastatų stogai suremontuoti, skaičius</t>
  </si>
  <si>
    <t>Saugoma pastatų, objektų skaičius</t>
  </si>
  <si>
    <t>Mokymo įstaigų vidaus patalpų remontas po šiluminės renovacijos (2016 m. – Vydūno gimnazijos, 2017 m. - „Varpo“ gimnazijos aktų salė ir biblioteka)</t>
  </si>
  <si>
    <t>Sendvario progimnazijos dalyvavimas projekte „Padarykime tai“</t>
  </si>
  <si>
    <t>Įgyvendintas projektas, proc.</t>
  </si>
  <si>
    <t>85</t>
  </si>
  <si>
    <t>Dalyvaujančių mokyklų projekte skaičius</t>
  </si>
  <si>
    <t>Dalyvavimas tarptautiniame projekte „Švietimo gerinimas mokslo, technologijų, inžinerijos, matematikos srityse" 2017-2018 m.</t>
  </si>
  <si>
    <t>STEAM laboratorijose ugdomų vaikų skaičius</t>
  </si>
  <si>
    <t>Įstaigų skaičius ugdymo prieinamumui užtikrinti</t>
  </si>
  <si>
    <t xml:space="preserve">Ugdymo prieinamumo ir ugdymo formų įvairovės užtikrinimas </t>
  </si>
  <si>
    <t>Lėšos kompensavimui už maitinimo paslaugą</t>
  </si>
  <si>
    <t>Neformaliojo vaikų ir suaugusiųjų švietimo organizavimas:</t>
  </si>
  <si>
    <t>Neformaliojo suaugusiųjų švietimo ir tęstinio mokymosi 2016-2019 metais veiksmų plano įgyvendinimas</t>
  </si>
  <si>
    <t>Įstaigų, kuriose įdiegtas e. mokinio pažymėjimas, skaičius</t>
  </si>
  <si>
    <t>Įrengta dviračių stovų (vienas stovas 7-iems dviračiams), mokyklų skaičius</t>
  </si>
  <si>
    <t>Transporto priemonės įsigijimas Klaipėdos karalienės Luizės jaunimo centre</t>
  </si>
  <si>
    <t>Įsigytas mikroautobusas</t>
  </si>
  <si>
    <t xml:space="preserve">Klaipėdos lopšelyje-darželyje „Puriena“  </t>
  </si>
  <si>
    <t>Įsigytų baldų skaičius, vnt.</t>
  </si>
  <si>
    <t>Atnaujinta stadionų danga, proc.</t>
  </si>
  <si>
    <t>Centralizuotas paviršinių (lietaus) nuotekų tvarkymas (paslaugos apmokėjimas)</t>
  </si>
  <si>
    <t>Įstaigų, už kurias mokamas mokestis skaičius, vnt.</t>
  </si>
  <si>
    <t>Priemonių įsigijimas Klaipėdos karalienės Luizės jaunimo centro Atvirų jaunimo erdvių veiklos gerinimui</t>
  </si>
  <si>
    <t xml:space="preserve">            </t>
  </si>
  <si>
    <t xml:space="preserve">                  suaugusiųjų –</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</si>
  <si>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</si>
  <si>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r>
      <rPr>
        <b/>
        <sz val="10"/>
        <rFont val="Times New Roman"/>
        <family val="1"/>
        <charset val="186"/>
      </rPr>
      <t>„Aitvaro“ gimnazijos</t>
    </r>
    <r>
      <rPr>
        <sz val="10"/>
        <rFont val="Times New Roman"/>
        <family val="1"/>
        <charset val="186"/>
      </rPr>
      <t xml:space="preserve"> (Paryžiaus Komunos g. 18) aprūpinimas gamtos, technologijų ir kitų laboratorijų įranga</t>
    </r>
  </si>
  <si>
    <r>
      <rPr>
        <b/>
        <sz val="10"/>
        <rFont val="Times New Roman"/>
        <family val="1"/>
        <charset val="186"/>
      </rPr>
      <t xml:space="preserve">„Ąžuolyno“ gimnazijos </t>
    </r>
    <r>
      <rPr>
        <sz val="10"/>
        <rFont val="Times New Roman"/>
        <family val="1"/>
        <charset val="186"/>
      </rPr>
      <t>(Paryžiaus Komunos g. 16) aprūpinimas gamtos, technologijų ir kitų laboratorijų įranga</t>
    </r>
  </si>
  <si>
    <t xml:space="preserve">Atliktas energetinis auditas, vnt. </t>
  </si>
  <si>
    <t>Atlikta darbų, proc.</t>
  </si>
  <si>
    <t>Darbuotojų skaičiaus ikimokyklinio ir priešmokyklinio ugdymo įstaigų grupėse užtikrinimas vykdant higienos normos reikalavimus</t>
  </si>
  <si>
    <t>Gedminų progimnazijos modernizavimas:</t>
  </si>
  <si>
    <r>
      <t xml:space="preserve">Lifto įrengimas </t>
    </r>
    <r>
      <rPr>
        <b/>
        <sz val="10"/>
        <rFont val="Times New Roman"/>
        <family val="1"/>
        <charset val="186"/>
      </rPr>
      <t xml:space="preserve">Martyno Mažvydo progimnazijoje </t>
    </r>
  </si>
  <si>
    <r>
      <rPr>
        <b/>
        <sz val="10"/>
        <rFont val="Times New Roman"/>
        <family val="1"/>
        <charset val="186"/>
      </rPr>
      <t xml:space="preserve">Tauralaukio progimnazijos </t>
    </r>
    <r>
      <rPr>
        <sz val="10"/>
        <rFont val="Times New Roman"/>
        <family val="1"/>
        <charset val="186"/>
      </rPr>
      <t>pastato (Klaipėdos g. 31) rekonstravimas siekiant išplėsti ugdymui skirtas patalpas</t>
    </r>
  </si>
  <si>
    <t>Bendrojo ugdymo mokyklų pastatų ir aplinkos modernizavimas ir plėtra:</t>
  </si>
  <si>
    <r>
      <t>Klaipėdo</t>
    </r>
    <r>
      <rPr>
        <b/>
        <sz val="10"/>
        <rFont val="Times New Roman"/>
        <family val="1"/>
        <charset val="186"/>
      </rPr>
      <t xml:space="preserve">s Prano Mašioto progimnazijos </t>
    </r>
    <r>
      <rPr>
        <sz val="10"/>
        <rFont val="Times New Roman"/>
        <family val="1"/>
        <charset val="186"/>
      </rPr>
      <t>pastato energetinio efektyvumo didinimas</t>
    </r>
  </si>
  <si>
    <r>
      <t>Stadiono dangos atnaujinimas P</t>
    </r>
    <r>
      <rPr>
        <b/>
        <sz val="10"/>
        <rFont val="Times New Roman"/>
        <family val="1"/>
        <charset val="186"/>
      </rPr>
      <t>rano Mašioto progimnazijoje</t>
    </r>
  </si>
  <si>
    <t xml:space="preserve">Baldų ir įrangos atnaujinimas:  </t>
  </si>
  <si>
    <t>Modernizuota edukacinių erdvių (sporto salių), skaičius</t>
  </si>
  <si>
    <t>Švietimo įstaigų energetinių išteklių efektyvinimas:</t>
  </si>
  <si>
    <t>Įsteigtų etatų skaičius</t>
  </si>
  <si>
    <t>Įsigyta priemonių (org. technikos, baldų, muzikos instrumentų, dailės priemonių ir kt.), vnt.</t>
  </si>
  <si>
    <t>Automatizuotos šilumos punkto  kontrolės ir valdymo sistemų aptarnavimas švietimo įstaigų pastatuose</t>
  </si>
  <si>
    <t>Atsinaujinančių energijos išteklių  panaudojimas švietimo įstaigų pastatuose</t>
  </si>
  <si>
    <t>Ikimokyklinio ugdymo įstaigų teritorijų aptvėrimas</t>
  </si>
  <si>
    <t>Mokinių, aprūpintų elektroniniais pažymėjimais skaičius, vnt.</t>
  </si>
  <si>
    <t>2017-ųjų metų asignavimų planas</t>
  </si>
  <si>
    <t>Klaipėdos lopšelio-darželio „Nykštukas“ teritorijos drenažo tinklų įrengimas</t>
  </si>
  <si>
    <t xml:space="preserve"> 2017–2019 M. KLAIPĖDOS MIESTO SAVIVALDYBĖS </t>
  </si>
  <si>
    <t xml:space="preserve">Klaipėdos karalienės Luizės jaunimo centro (Puodžių g.) modernizavimas, plėtojant neformaliojo ugdymosi galimybes </t>
  </si>
  <si>
    <t>SB'</t>
  </si>
  <si>
    <t>Šilumos ir karšto vandens tiekimo sistemų priežiūra</t>
  </si>
  <si>
    <t>Įstaigų, kuriose užtikrintas sistemos palaikymas, skaičius</t>
  </si>
  <si>
    <t>Neformaliojo suaugusiųjų švietimo ir tęstinio mokymosi 2016–2019 metais veiksmų plano įgyvendinimas</t>
  </si>
  <si>
    <t>„Gilijos“ pradinės mokyklos (Taikos pr. 68) pastato energinio efektyvumo didinimas</t>
  </si>
  <si>
    <r>
      <t>Klaipėdo</t>
    </r>
    <r>
      <rPr>
        <b/>
        <sz val="10"/>
        <rFont val="Times New Roman"/>
        <family val="1"/>
        <charset val="186"/>
      </rPr>
      <t xml:space="preserve">s Prano Mašioto progimnazijos </t>
    </r>
    <r>
      <rPr>
        <sz val="10"/>
        <rFont val="Times New Roman"/>
        <family val="1"/>
        <charset val="186"/>
      </rPr>
      <t>pastato energinio efektyvumo didinimas</t>
    </r>
  </si>
  <si>
    <r>
      <rPr>
        <b/>
        <sz val="10"/>
        <rFont val="Times New Roman"/>
        <family val="1"/>
        <charset val="186"/>
      </rPr>
      <t>Prano Mašioto progimnazijos</t>
    </r>
    <r>
      <rPr>
        <sz val="10"/>
        <rFont val="Times New Roman"/>
        <family val="1"/>
        <charset val="186"/>
      </rPr>
      <t xml:space="preserve"> stadiono dangos atnaujinimas </t>
    </r>
  </si>
  <si>
    <t>Energinio efektyvumo didinimas lopšeliuose-darželiuose (2016 m. –  „Svirpliukas“, 2017 m. –  „Svirpliukas“, „Žiogelis“, „Vėrinėlis“,  „Saulutės“ m.-d., 2018 m. – „Radastėlė“, „Bangelė“, „Putinėlis“, „Žilvitis“, „Boružėlė“)</t>
  </si>
  <si>
    <t>Jeronimo Kačinsko muzikos mokyklos (Statybininkų pr. 5) pastato energinio efektyvumo didinimas</t>
  </si>
  <si>
    <t>Klaipėdos laisvalaikio centro pastato (Šermukšnių g. 11, klubas „Saulutė“) energinio efektyvumo didinimas</t>
  </si>
  <si>
    <t xml:space="preserve">Įrenginių įsigijimas švietimo įstaigų maisto blokuose </t>
  </si>
  <si>
    <t>Įstaigų, įsigijusių įrenginius, skaičius</t>
  </si>
  <si>
    <t>Mokymo įstaigų vidaus patalpų remontas po šiluminės renovacijos (2017 m. – „Varpo“ gimnazijos aktų salės ir bibliotekos remontas)</t>
  </si>
  <si>
    <t>Švietimo įstaigų energinių išteklių efektyvinimas:</t>
  </si>
  <si>
    <t xml:space="preserve">Savivaldybės biudžetinės įstaigos bandomojo energijos vartojimo efektyvumo didinimo investicijų projekto parengimas </t>
  </si>
  <si>
    <t>Parengtas investicijų projektas (l.-d. „Klevelis“), vnt.</t>
  </si>
  <si>
    <t>Įstaigų, už kurias mokamas mokestis, skaičius, vnt.</t>
  </si>
  <si>
    <t>Mokinių, aprūpintų elektroniniais pažymėjimais, skaičius, vnt.</t>
  </si>
  <si>
    <t xml:space="preserve">Atliktas energinis auditas, vnt. </t>
  </si>
  <si>
    <t>Atliktas energinis auditas, vnt.</t>
  </si>
  <si>
    <t>Atlikta sporto salės rekonstravimo darbų, proc.</t>
  </si>
  <si>
    <t xml:space="preserve">Atlikta rekonstravimo darbų, proc. </t>
  </si>
  <si>
    <t>Atlikta rekonstravimo darbų, proc.</t>
  </si>
  <si>
    <t xml:space="preserve">Atliktas rekonstravimas, proc. 
</t>
  </si>
  <si>
    <t>Neformaliojo švietimo įstaigų pastatų rekonstravimas:</t>
  </si>
  <si>
    <t>Mokymosi aplinkos pritaikymas švietimo reikmėms:</t>
  </si>
  <si>
    <t>Įrengta moderni auditorija, vnt.</t>
  </si>
  <si>
    <t>Suremontuotų  patalpų skaičius, vnt.</t>
  </si>
  <si>
    <t xml:space="preserve">Patalpų pritaikymas ugdymui Klaipėdos Baltijos gimnazijoje (Baltijos pr. 51)  (2016 m. – bibliotekos-skaityklos veiklai) </t>
  </si>
  <si>
    <t xml:space="preserve"> 2017 M. KLAIPĖDOS MIESTO SAVIVALDYBĖS ADMINISTRACIJOS</t>
  </si>
  <si>
    <t>Papriemonės kodas</t>
  </si>
  <si>
    <t>06</t>
  </si>
  <si>
    <t>07</t>
  </si>
  <si>
    <t>08</t>
  </si>
  <si>
    <t>09</t>
  </si>
  <si>
    <t>11</t>
  </si>
  <si>
    <t>12</t>
  </si>
  <si>
    <t>13</t>
  </si>
  <si>
    <t>14</t>
  </si>
  <si>
    <t>15</t>
  </si>
  <si>
    <t>Apskaitos kodas</t>
  </si>
  <si>
    <t>Švietimo įstaigų langų pakeitimas (vaikų laisvalaikio centrai klubai „Draugystė“, „Liepsnelė“ ir choreografijos studija „Inkarėlis“)</t>
  </si>
  <si>
    <t>2017 metų asignavimų planas</t>
  </si>
  <si>
    <t>2017 metai</t>
  </si>
  <si>
    <t>10010310-10.010313</t>
  </si>
  <si>
    <t>1.4.3.3</t>
  </si>
  <si>
    <t>Energetinio efektyvumo didinimas lopšeliuose-darželiuose (2017 m. –  „Svirpliukas“, „Žiogelis“, „Vėrinėlis“,  „Saulutės“ m.-d., 2018 m. – „Radastėlė“, „Bangelė“, „Putinėlis“, „Žilvitis“, „Boružėlė“)</t>
  </si>
  <si>
    <t>Modernių ugdymosi erdvių sukūrimas progimnazijose (2017 m. - S. Dacho,  „Versmės“ ir „Aukuro“ gimnazijose)</t>
  </si>
  <si>
    <t>Lyginamasis variantas</t>
  </si>
  <si>
    <t>Siūlomas keisti 2017-ųjų metų asignavimų planas</t>
  </si>
  <si>
    <t>Skirtumas</t>
  </si>
  <si>
    <t>Paaiškinimai</t>
  </si>
  <si>
    <t>Siūlomas keisti 2017 metų asignavimų planas</t>
  </si>
  <si>
    <t>Klaipėdos lopšelio-darželio „Atžalynas“ (Panevėžio g. 3) pastato modernizavimas</t>
  </si>
  <si>
    <t>SB(L)</t>
  </si>
  <si>
    <t>Pagamintas ir įrengtas informacinis stendas</t>
  </si>
  <si>
    <r>
      <t xml:space="preserve">Apyvartos lėšų likutis </t>
    </r>
    <r>
      <rPr>
        <b/>
        <sz val="10"/>
        <rFont val="Times New Roman"/>
        <family val="1"/>
        <charset val="186"/>
      </rPr>
      <t>SB(L)</t>
    </r>
  </si>
  <si>
    <t xml:space="preserve">Patalpų pritaikymas ugdymui Klaipėdos Baltijos gimnazijoje (Baltijos pr. 51)  </t>
  </si>
  <si>
    <t>Parengta techninių projektų , vnt.</t>
  </si>
  <si>
    <t>Klaipėdos Vytauto Didžiojo gimnazijos S. Daukanto g. 31 pastato patalpų einamasis remontas bei vėdinimo sistemos įrengimas senajame pastato korpuse</t>
  </si>
  <si>
    <t>Atlikta einamojo remonto darbų, proc</t>
  </si>
  <si>
    <t>Parengtas vėdinimo sistemos įrengimo projektas</t>
  </si>
  <si>
    <t>Įrengta vėdinimo sistema</t>
  </si>
  <si>
    <t>1</t>
  </si>
  <si>
    <t>Įrengta vėdinimo sistema, proc.</t>
  </si>
  <si>
    <t>SB(l)</t>
  </si>
  <si>
    <t>SB(ES)</t>
  </si>
  <si>
    <t xml:space="preserve">Įrengtos žaliuzės nuo saulės, langų sk. </t>
  </si>
  <si>
    <t xml:space="preserve">PATVIRTINTA
Klaipėdos miesto savivaldybės administracijos direktoriaus             2017 m. kovo ... d. įsakymu Nr. AD1-   </t>
  </si>
  <si>
    <t>Savivaldybės švietimo pažangos ataskaitos parengimas</t>
  </si>
  <si>
    <t>Parengta ataskaita</t>
  </si>
  <si>
    <t>Bendrojo ugdymo mokyklų tinklo pertvarkos 2016–2020 metų bendrojo plano pakeitimo parengimas</t>
  </si>
  <si>
    <t>Pakeistas Bendrasis planas</t>
  </si>
  <si>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</si>
  <si>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</si>
  <si>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 xml:space="preserve">* pagal Klaipėdos miesto savivaldybės tarybos sprendimus: 2016 m. gruodžio 22 d. Nr. T2-290 ir 2017 m. vasario 23 d. Nr. T2-25
</t>
  </si>
  <si>
    <t>Klaipėdos miesto savivaldybės miesto ugdymo proceso užtikrinimo plėtros programos (Nr. 10) aprašymo               priedas</t>
  </si>
  <si>
    <t xml:space="preserve">Įrengtos žaliuzės nuo saulės, langų skaičius </t>
  </si>
  <si>
    <t>Įrengtos žaliuzės nuo saulės, langų skaičius</t>
  </si>
  <si>
    <t>Atlikta einamojo remonto darbų, proc.</t>
  </si>
  <si>
    <r>
      <rPr>
        <i/>
        <strike/>
        <sz val="10"/>
        <rFont val="Times New Roman"/>
        <family val="1"/>
        <charset val="186"/>
      </rPr>
      <t xml:space="preserve">1. </t>
    </r>
    <r>
      <rPr>
        <i/>
        <sz val="10"/>
        <rFont val="Times New Roman"/>
        <family val="1"/>
        <charset val="186"/>
      </rPr>
      <t>Projekto „Bendrojo ugdymo mokyklų (progimnazijų, pagrindinių mokyklų) modernizavimas ir šiuolaikinių mokymosi erdvių kūrimas“ įgyvendinimas</t>
    </r>
  </si>
  <si>
    <t>Projekto „Bendrojo ugdymo mokyklų (progimnazijų, pagrindinių mokyklų) modernizavimas ir šiuolaikinių mokymosi erdvių kūrimas“ įgyvendinimas</t>
  </si>
  <si>
    <t>Modernizuota edukacinių erdvių, skaičius</t>
  </si>
  <si>
    <r>
      <rPr>
        <b/>
        <strike/>
        <sz val="10"/>
        <rFont val="Times New Roman"/>
        <family val="1"/>
        <charset val="186"/>
      </rPr>
      <t>„Aitvaro“ gimnazijos</t>
    </r>
    <r>
      <rPr>
        <strike/>
        <sz val="10"/>
        <rFont val="Times New Roman"/>
        <family val="1"/>
        <charset val="186"/>
      </rPr>
      <t xml:space="preserve"> (Paryžiaus Komunos g. 18) aprūpinimas gamtos, technologijų ir kitų laboratorijų įranga</t>
    </r>
  </si>
  <si>
    <r>
      <rPr>
        <b/>
        <strike/>
        <sz val="10"/>
        <rFont val="Times New Roman"/>
        <family val="1"/>
        <charset val="186"/>
      </rPr>
      <t xml:space="preserve">„Ąžuolyno“ gimnazijos </t>
    </r>
    <r>
      <rPr>
        <strike/>
        <sz val="10"/>
        <rFont val="Times New Roman"/>
        <family val="1"/>
        <charset val="186"/>
      </rPr>
      <t>(Paryžiaus Komunos g. 16) aprūpinimas gamtos, technologijų ir kitų laboratorijų įranga</t>
    </r>
  </si>
  <si>
    <t>Ikimokyklinių  ugdymo  įstaigų aprūpinimas organizacine technika</t>
  </si>
  <si>
    <t>Mokinių registravimo į bendrojo ugdymo mokyklas ir apskaitos sistemos sukūrimas ir priežiūra</t>
  </si>
  <si>
    <t>Įsigyta programinė įranga, vnt.</t>
  </si>
  <si>
    <r>
      <rPr>
        <b/>
        <sz val="10"/>
        <color rgb="FFFF0000"/>
        <rFont val="Times New Roman"/>
        <family val="1"/>
        <charset val="186"/>
      </rPr>
      <t xml:space="preserve">3 </t>
    </r>
    <r>
      <rPr>
        <strike/>
        <sz val="10"/>
        <color rgb="FFFF0000"/>
        <rFont val="Times New Roman"/>
        <family val="1"/>
        <charset val="186"/>
      </rPr>
      <t>4</t>
    </r>
  </si>
  <si>
    <r>
      <t xml:space="preserve">Lifto įrengimas </t>
    </r>
    <r>
      <rPr>
        <b/>
        <sz val="10"/>
        <color rgb="FFFF0000"/>
        <rFont val="Times New Roman"/>
        <family val="1"/>
        <charset val="186"/>
      </rPr>
      <t xml:space="preserve">Martyno Mažvydo progimnazijoje </t>
    </r>
  </si>
  <si>
    <t xml:space="preserve">Siūloma didinti finansavimo apimtį papriemonei, nes reikalingos papildomos lėšos 48 tūkst. € nenumatytiems darbams - žmonių su negalia poreikių pritaikymui - pandusams, tualetams, iškvietimo sistemoms, vėdinimo automatikos, asfalto viršutinio sluoksnio įrengimui  </t>
  </si>
  <si>
    <t>SB(L)'</t>
  </si>
  <si>
    <t>ES'</t>
  </si>
  <si>
    <t>Atnaujinta sporto aikštyno danga, proc.</t>
  </si>
  <si>
    <t>Atnaujinta stadiono danga, proc.</t>
  </si>
  <si>
    <r>
      <rPr>
        <sz val="10"/>
        <color rgb="FFFF0000"/>
        <rFont val="Times New Roman"/>
        <family val="1"/>
        <charset val="186"/>
      </rPr>
      <t>Ikimokyklinio ir priešmokyklinio ugdymo skyriaus infrastruktūros modernizavimas</t>
    </r>
    <r>
      <rPr>
        <b/>
        <sz val="10"/>
        <color rgb="FFFF0000"/>
        <rFont val="Times New Roman"/>
        <family val="1"/>
        <charset val="186"/>
      </rPr>
      <t xml:space="preserve"> Tauralaukio progimnazijoje</t>
    </r>
    <r>
      <rPr>
        <b/>
        <sz val="10"/>
        <rFont val="Times New Roman"/>
        <family val="1"/>
        <charset val="186"/>
      </rPr>
      <t xml:space="preserve"> </t>
    </r>
    <r>
      <rPr>
        <b/>
        <strike/>
        <sz val="10"/>
        <rFont val="Times New Roman"/>
        <family val="1"/>
        <charset val="186"/>
      </rPr>
      <t xml:space="preserve">Tauralaukio progimnazijos </t>
    </r>
    <r>
      <rPr>
        <strike/>
        <sz val="10"/>
        <rFont val="Times New Roman"/>
        <family val="1"/>
        <charset val="186"/>
      </rPr>
      <t>pastato (Klaipėdos g. 31) rekonstravimas siekiant išplėsti ugdymui skirtas patalpas:</t>
    </r>
  </si>
  <si>
    <t xml:space="preserve">Patalpų pritaikymas ugdymui Klaipėdos Litorinos mokykloje (Smiltelės g. 22-1) </t>
  </si>
  <si>
    <t>Švietimo įstaigų langų pakeitimas (Prano Mašioto progimnazija - 2017 m., vaikų laisvalaikio centrai – klubai „Draugystė“, „Liepsnelė“ ir choreografijos studija „Inkarėlis“)</t>
  </si>
  <si>
    <t>Atnaujintas sporto aikštynas, proc.</t>
  </si>
  <si>
    <t>SB(VB)'</t>
  </si>
  <si>
    <t>Kt'</t>
  </si>
  <si>
    <r>
      <rPr>
        <b/>
        <sz val="10"/>
        <color rgb="FFFF0000"/>
        <rFont val="Times New Roman"/>
        <family val="1"/>
        <charset val="186"/>
      </rPr>
      <t xml:space="preserve">Klaipėdos „Versmės“ progimnazijos </t>
    </r>
    <r>
      <rPr>
        <sz val="10"/>
        <color rgb="FFFF0000"/>
        <rFont val="Times New Roman"/>
        <family val="1"/>
        <charset val="186"/>
      </rPr>
      <t xml:space="preserve">sporto aikštyno atnaujinimas </t>
    </r>
  </si>
  <si>
    <r>
      <t>Ikimokyklinio ir priešmokyklinio ugdymo skyriaus infrastruktūros modernizavimas</t>
    </r>
    <r>
      <rPr>
        <b/>
        <sz val="10"/>
        <rFont val="Times New Roman"/>
        <family val="1"/>
        <charset val="186"/>
      </rPr>
      <t xml:space="preserve"> Tauralaukio progimnazijoje </t>
    </r>
    <r>
      <rPr>
        <b/>
        <strike/>
        <sz val="10"/>
        <rFont val="Times New Roman"/>
        <family val="1"/>
        <charset val="186"/>
      </rPr>
      <t/>
    </r>
  </si>
  <si>
    <t>Siūlomas keisti 2018 metų asignavimų planas</t>
  </si>
  <si>
    <t>Suremontuoti nuotekų tinklai  „Žaliakalnio“ gimnazijoje, proc.</t>
  </si>
  <si>
    <t>Švietimo įstaigų nuotekų tinklų remontas</t>
  </si>
  <si>
    <t>Švietimo įstaigų langų pakeitimas (vaikų laisvalaikio centrai – klubai „Draugystė“, „Liepsnelė“ ir choreografijos studija „Inkarėlis“)</t>
  </si>
  <si>
    <t xml:space="preserve">Siūloma koreguoti priemonės pavadinimą, kadangi bus vykdomas tokio pavadinimo projektas pagal 2014-2020 m. Europos Sąjungos fondų investicijų veiksmų programos 9 prioriteto „Visuomenės švietimas ir žmogiškųjų išteklių potencialo didinimas“ priemonę 09.1.3-CPVA-R-705 „Ikimokyklinio ir priešmokyklinio ugdymo prieinamumo didinimas“ </t>
  </si>
  <si>
    <t>Siūloma mažinti papriemonės finansavimo apimtį, nes energijos vartojimo audito ataskaita bei enegetinio naudingumo sertifikatas nupirkti pigiau nei planuota.</t>
  </si>
  <si>
    <t>Įtraukiamos naujos priemonės, nes 2017-06-14 LR Švietimo ir mokslo ministro įsakymu Nr. V-480 skirtos lėšos pagal Švietimo įstaigų modernizavimo programą - po 80 tūkst. € Klaipėdos Vytauto Didžiojo gimnazijos ir Prano Mašioto progimnazijos modernizavimui</t>
  </si>
  <si>
    <t>Pakeista pastato langų, proc.</t>
  </si>
  <si>
    <t>Pakeista pasato langų, proc.</t>
  </si>
  <si>
    <t>Siūloma įtraukti naują priemonę, nes numatytas finansavimas šio sporto aikštyno atnaujinimui pagal LR Švietimo ir mokslo ministerijos Švietimo įstaigų sporto aikštynų atnaujinimo programą (2017-05-26 ŠMM įsakymas Nr. V-427). Savivaldybės finansinio prisidėjimo dalis 2017 m. sudarytų 58 tūkst. € ir 2018 m. – 100,35 tūkst. €.</t>
  </si>
  <si>
    <t>Dėl neskirto valstybės finansavimo papriemonė nebus vykdoma 2017 m.,  jos vykdymas planuojamas 2018 m.</t>
  </si>
  <si>
    <t xml:space="preserve">Siūloma įtraukti naują priemonę ir skirti jai finansavimą 2018 m., atsižvelgiant į Lietuvos Respublikos specialiųjų tyrimų tarnybos 2016-09-09 antikorupcinio vertinimo išvadą Nr. 4-01-6826 „Dėl mokinių priėmimo į bendrojo ugdymo mokyklas organizavimo tvarkos didžiųjų miestų savivaldybėse“ </t>
  </si>
  <si>
    <t>Vadovaujantis Klaipėdos m. savivaldybės tarybos 2016-05-26 sprendimu Nr. T2-150 "Dėl visuomenės sveikatos priežiūros organizavimo švietimo įstaigose" planuojama nupirkti kompiuterius ikimokyklinėms įstaigoms (34 vnt.)</t>
  </si>
  <si>
    <t>Vadovaujantis pasikeitusiu priemonės Nr. 09.1.3-CPVA-R-724 „Mokyklų tinklo efektyvumo didinimas“ finansavimo ir administravimo taisyklių aprašu, siūloma pakeisti mokyklų, kuriose bus modernizuojamos edukacinės erdvės, sąrašą. Anksčiau patvirtintos mokyklos (Aitvaro, Ąžuolyno, S. Dacho, M. Mažvydo ir „Versmės“ progimnazijos bei Aukuro gimnazija) nebeatitinka  projektų finansavimo sąlygų, t. y. pastatai, kuriose jos veikia, neturi C ar aukštesnės energetinio efektyvumo klasės</t>
  </si>
  <si>
    <r>
      <rPr>
        <b/>
        <sz val="10"/>
        <rFont val="Times New Roman"/>
        <family val="1"/>
        <charset val="186"/>
      </rPr>
      <t xml:space="preserve">Klaipėdos „Versmės“ progimnazijos </t>
    </r>
    <r>
      <rPr>
        <sz val="10"/>
        <rFont val="Times New Roman"/>
        <family val="1"/>
        <charset val="186"/>
      </rPr>
      <t xml:space="preserve">sporto aikštyno atnaujinimas </t>
    </r>
  </si>
  <si>
    <t>Atlikta rekonstrukcija, proc.</t>
  </si>
  <si>
    <t>Siūloma didinti finansavimo apimtį papriemonei, nes padidėjo projekto vertė (iki 109,2 tūkst. €). Rengiant techninį projektą buvo pareikalauta įrengti žmonėms su negalia pritaikytus tualetus, kas nebuvo įvertinta planuojant lėšas</t>
  </si>
  <si>
    <t>LRVB'</t>
  </si>
  <si>
    <r>
      <t xml:space="preserve">Valstybės biudžeto lėšos </t>
    </r>
    <r>
      <rPr>
        <b/>
        <sz val="10"/>
        <rFont val="Times New Roman"/>
        <family val="1"/>
        <charset val="186"/>
      </rPr>
      <t>LRVB</t>
    </r>
  </si>
  <si>
    <r>
      <t>Valstybės biudžeto lėšos</t>
    </r>
    <r>
      <rPr>
        <b/>
        <sz val="10"/>
        <rFont val="Times New Roman"/>
        <family val="1"/>
        <charset val="186"/>
      </rPr>
      <t xml:space="preserve"> LRVB</t>
    </r>
  </si>
  <si>
    <r>
      <rPr>
        <b/>
        <sz val="10"/>
        <color rgb="FFFF0000"/>
        <rFont val="Times New Roman"/>
        <family val="1"/>
        <charset val="186"/>
      </rPr>
      <t xml:space="preserve">Pedagogų kompetencijų tobulinimas, siekiant švietimo įstaigose įgyvendinti privalomas prevencines programas </t>
    </r>
    <r>
      <rPr>
        <strike/>
        <sz val="10"/>
        <rFont val="Times New Roman"/>
        <family val="1"/>
        <charset val="186"/>
      </rPr>
      <t>Dalyvavimas tarptautiniame projekte „Švietimo gerinimas mokslo, technologijų, inžinerijos, matematikos srityse“ 2017–2018 m.</t>
    </r>
  </si>
  <si>
    <t xml:space="preserve">Pedagogų kompetencijų tobulinimas, siekiant švietimo įstaigose įgyvendinti privalomas prevencines programas </t>
  </si>
  <si>
    <t>Atnaujinta sporto salė, proc.</t>
  </si>
  <si>
    <r>
      <t xml:space="preserve">Klaipėdos Vytauto Didžiojo gimnazijos </t>
    </r>
    <r>
      <rPr>
        <sz val="10"/>
        <rFont val="Times New Roman"/>
        <family val="1"/>
        <charset val="186"/>
      </rPr>
      <t>S. Daukanto g. 31 pastato patalpų einamasis remontas bei vėdinimo sistemos įrengimas senajame pastato korpuse</t>
    </r>
  </si>
  <si>
    <r>
      <rPr>
        <b/>
        <sz val="10"/>
        <rFont val="Times New Roman"/>
        <family val="1"/>
        <charset val="186"/>
      </rPr>
      <t xml:space="preserve">Klaipėdos Vytauto Didžiojo gimnazijos </t>
    </r>
    <r>
      <rPr>
        <sz val="10"/>
        <rFont val="Times New Roman"/>
        <family val="1"/>
      </rPr>
      <t xml:space="preserve">S. Daukanto g. 31 </t>
    </r>
    <r>
      <rPr>
        <sz val="10"/>
        <rFont val="Times New Roman"/>
        <family val="1"/>
        <charset val="186"/>
      </rPr>
      <t>pastato patalpų einamasis remontas bei vėdinimo sistemos įrengimas senajame pastato korpuse</t>
    </r>
  </si>
  <si>
    <t xml:space="preserve">Keičiama pagal 2017-06-29 savivaldybės tarybos sprendimu Nr. T2-135 patvirtintą 2017 m. savivaldybės biudžeto pakeitimą </t>
  </si>
  <si>
    <t>Siūloma įtraukti naują papriemonę ir planuoti jai  finansavimą 2017-2018 m., nes Savivaldybės administracija ruošiasi teikti paraišką dalyvavimui Švietimo įstaigų modernizavimo programoje</t>
  </si>
  <si>
    <r>
      <t xml:space="preserve">Klaipėdos pedagogų ir švietimo kultūros centrui negavus finansavimo iš ES fondų  projektui „Švietimo gerinimas mokslo, technologijų, inžinerijos, matematikos srityse“  siūloma numatyti naują priemonę ir lėšas panaudoti </t>
    </r>
    <r>
      <rPr>
        <i/>
        <sz val="10"/>
        <rFont val="Times New Roman"/>
        <family val="1"/>
        <charset val="186"/>
      </rPr>
      <t>pedagogų naujų kompetencijų tobulinimui ir  prevencinių programų</t>
    </r>
    <r>
      <rPr>
        <sz val="10"/>
        <rFont val="Times New Roman"/>
        <family val="1"/>
        <charset val="186"/>
      </rPr>
      <t>, kurios patvirtintos Klaipėdos miesto savivaldybės administracijos direktoriaus 2017-06-20 įsakymu Nr. AD1-1589, diegimui švietimo įstaigose</t>
    </r>
  </si>
  <si>
    <t>Siūloma įtraukti naują priemonę ir planuoti jai  finansavimą 2018-2019 m., nes Savivaldybės administracija yra pateikusi paraišką 2018-2020 m. Valstybės kapitalo investicijų programai</t>
  </si>
  <si>
    <t xml:space="preserve">Siūloma įtraukti naują papriemonę ir numatyti finansavimą patalpų Smiltelės g. 22-1, kurios bus skirtos mokyklai nuo rugsėjo 1 d. , sutvarkymui </t>
  </si>
  <si>
    <t xml:space="preserve">Siūloma įtraukti naują priemonę, nes būtina sutvarkyti susidėvėjusius įstaigų nuotekų tinklus. 2017 m. bus tvarkomi Žaliakalnio gimnazijos nuotekų tinklai.  </t>
  </si>
  <si>
    <t>Maitinimo paslaugų kompensavimas</t>
  </si>
  <si>
    <r>
      <rPr>
        <b/>
        <sz val="10"/>
        <rFont val="Times New Roman"/>
        <family val="1"/>
        <charset val="186"/>
      </rPr>
      <t>Prano Mašioto progimnazijos</t>
    </r>
    <r>
      <rPr>
        <sz val="10"/>
        <rFont val="Times New Roman"/>
        <family val="1"/>
        <charset val="186"/>
      </rPr>
      <t xml:space="preserve"> stadiono dangos atnaujinimas  </t>
    </r>
  </si>
  <si>
    <t>Nupirkta kompiuterių, vnt.</t>
  </si>
  <si>
    <r>
      <rPr>
        <b/>
        <sz val="10"/>
        <color rgb="FFFF0000"/>
        <rFont val="Times New Roman"/>
        <family val="1"/>
        <charset val="186"/>
      </rPr>
      <t xml:space="preserve">Klaipėdos Vytauto Didžiojo gimnazijos </t>
    </r>
    <r>
      <rPr>
        <sz val="10"/>
        <color rgb="FFFF0000"/>
        <rFont val="Times New Roman"/>
        <family val="1"/>
        <charset val="186"/>
      </rPr>
      <t>S. Daukanto g. 31 modernizavimas (sporto aikštyno atnaujinimas)</t>
    </r>
  </si>
  <si>
    <r>
      <rPr>
        <b/>
        <sz val="10"/>
        <color rgb="FFFF0000"/>
        <rFont val="Times New Roman"/>
        <family val="1"/>
        <charset val="186"/>
      </rPr>
      <t>Klaipėdos Prano Mašioto progimnazijos</t>
    </r>
    <r>
      <rPr>
        <sz val="10"/>
        <color rgb="FFFF0000"/>
        <rFont val="Times New Roman"/>
        <family val="1"/>
        <charset val="186"/>
      </rPr>
      <t xml:space="preserve"> Varpų g. 3 modernizavimas (langų pakeitimas)</t>
    </r>
  </si>
  <si>
    <r>
      <rPr>
        <b/>
        <sz val="10"/>
        <color rgb="FFFF0000"/>
        <rFont val="Times New Roman"/>
        <family val="1"/>
        <charset val="186"/>
      </rPr>
      <t>Klaipėdos Simono Dacho progimnazijos</t>
    </r>
    <r>
      <rPr>
        <sz val="10"/>
        <color rgb="FFFF0000"/>
        <rFont val="Times New Roman"/>
        <family val="1"/>
        <charset val="186"/>
      </rPr>
      <t xml:space="preserve"> Kuršių a. 2/3 modernizavimas (sporto salės atnaujinimas)</t>
    </r>
  </si>
  <si>
    <r>
      <t>Klaipėdos Vytauto Didžiojo gimnazijos</t>
    </r>
    <r>
      <rPr>
        <sz val="10"/>
        <rFont val="Times New Roman"/>
        <family val="1"/>
        <charset val="186"/>
      </rPr>
      <t xml:space="preserve"> S. Daukanto g. 31 modernizavimas (sporto aikštyno atnaujinimas)</t>
    </r>
  </si>
  <si>
    <r>
      <rPr>
        <b/>
        <sz val="10"/>
        <rFont val="Times New Roman"/>
        <family val="1"/>
        <charset val="186"/>
      </rPr>
      <t>Klaipėdos Prano Mašioto progimnazijos</t>
    </r>
    <r>
      <rPr>
        <sz val="10"/>
        <rFont val="Times New Roman"/>
        <family val="1"/>
      </rPr>
      <t xml:space="preserve"> Varpų g. 3 modernizavimas (langų pakeitimas)</t>
    </r>
  </si>
  <si>
    <r>
      <rPr>
        <b/>
        <sz val="10"/>
        <rFont val="Times New Roman"/>
        <family val="1"/>
        <charset val="186"/>
      </rPr>
      <t xml:space="preserve">Klaipėdos Simono Dacho </t>
    </r>
    <r>
      <rPr>
        <sz val="10"/>
        <rFont val="Times New Roman"/>
        <family val="1"/>
        <charset val="186"/>
      </rPr>
      <t>progimnazijos Kuršių a. 2/3 modernizavimas (sporto salės atnaujinimas)</t>
    </r>
  </si>
  <si>
    <r>
      <rPr>
        <b/>
        <sz val="10"/>
        <color rgb="FFFF0000"/>
        <rFont val="Times New Roman"/>
        <family val="1"/>
        <charset val="186"/>
      </rPr>
      <t>„Žaliakalnio“ gimnazijos</t>
    </r>
    <r>
      <rPr>
        <sz val="10"/>
        <color rgb="FFFF0000"/>
        <rFont val="Times New Roman"/>
        <family val="1"/>
        <charset val="186"/>
      </rPr>
      <t xml:space="preserve"> pastato Galinio Pylimo g. 17 / Sausio 15-osios g. 1, Klaipėdoje, rekonstrukcija</t>
    </r>
  </si>
  <si>
    <r>
      <rPr>
        <b/>
        <sz val="10"/>
        <rFont val="Times New Roman"/>
        <family val="1"/>
        <charset val="186"/>
      </rPr>
      <t>„Žaliakalnio“ gimnazijos</t>
    </r>
    <r>
      <rPr>
        <sz val="10"/>
        <rFont val="Times New Roman"/>
        <family val="1"/>
        <charset val="186"/>
      </rPr>
      <t xml:space="preserve"> pastato Galinio Pylimo g. 17 / Sausio 15-osios g. 1, Klaipėdoje, rekonstrukcija</t>
    </r>
  </si>
  <si>
    <t>Patalpų atnaujinimas užtikrinant atitiktį Higienos normoms pagal kontroliuojančių institucijų reikalavimus</t>
  </si>
  <si>
    <t>Įstaigų, kurioms skirtos lėšos užtikrinant atitiktį Higienos normoms pagal kontroliuojančių institucijų reikalavimus</t>
  </si>
  <si>
    <t xml:space="preserve">Modernių ugdymosi erdvių sukūrimas progimnazijose („Smeltės“, Liudviko Stulpino, „Sendvario“, „Gedminų“, „Verdenės“) ir gimnazijose („Vėtrungės“, „Varpo“) </t>
  </si>
  <si>
    <r>
      <t xml:space="preserve">Modernių ugdymosi erdvių sukūrimas progimnazijose („Smeltės“, Liudviko Stulpino, </t>
    </r>
    <r>
      <rPr>
        <sz val="10"/>
        <color rgb="FFFF0000"/>
        <rFont val="Times New Roman"/>
        <family val="1"/>
        <charset val="186"/>
      </rPr>
      <t>„Sendvario“, „Gedminų“, „Verdenės“</t>
    </r>
    <r>
      <rPr>
        <strike/>
        <sz val="10"/>
        <rFont val="Times New Roman"/>
        <family val="1"/>
        <charset val="186"/>
      </rPr>
      <t>Simono Dacho</t>
    </r>
    <r>
      <rPr>
        <sz val="10"/>
        <rFont val="Times New Roman"/>
        <family val="1"/>
        <charset val="186"/>
      </rPr>
      <t xml:space="preserve">, </t>
    </r>
    <r>
      <rPr>
        <strike/>
        <sz val="10"/>
        <rFont val="Times New Roman"/>
        <family val="1"/>
        <charset val="186"/>
      </rPr>
      <t>Martyno Mažvydo</t>
    </r>
    <r>
      <rPr>
        <sz val="10"/>
        <rFont val="Times New Roman"/>
        <family val="1"/>
        <charset val="186"/>
      </rPr>
      <t xml:space="preserve">,  </t>
    </r>
    <r>
      <rPr>
        <strike/>
        <sz val="10"/>
        <rFont val="Times New Roman"/>
        <family val="1"/>
        <charset val="186"/>
      </rPr>
      <t>„Versmės“</t>
    </r>
    <r>
      <rPr>
        <sz val="10"/>
        <rFont val="Times New Roman"/>
        <family val="1"/>
        <charset val="186"/>
      </rPr>
      <t>) ir gimnazijose (</t>
    </r>
    <r>
      <rPr>
        <sz val="10"/>
        <color rgb="FFFF0000"/>
        <rFont val="Times New Roman"/>
        <family val="1"/>
        <charset val="186"/>
      </rPr>
      <t xml:space="preserve">„Vėtrungės“, „Varpo“ </t>
    </r>
    <r>
      <rPr>
        <strike/>
        <sz val="10"/>
        <rFont val="Times New Roman"/>
        <family val="1"/>
        <charset val="186"/>
      </rPr>
      <t>„Aukuro“</t>
    </r>
    <r>
      <rPr>
        <sz val="10"/>
        <rFont val="Times New Roman"/>
        <family val="1"/>
        <charset val="186"/>
      </rPr>
      <t xml:space="preserve">) </t>
    </r>
  </si>
  <si>
    <t xml:space="preserve">Mokytojų, patobulinusių kvalifikaciją prevencinių programų vykdymo srityje, skaičius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</si>
</sst>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8"/>
      <name val="Times New Roman"/>
      <family val="1"/>
      <charset val="186"/>
    </font>
    <font>
      <sz val="10"/>
      <color rgb="FFFF0000"/>
      <name val="Times New Roman"/>
      <family val="1"/>
    </font>
    <font>
      <strike/>
      <sz val="10"/>
      <name val="Times New Roman"/>
      <family val="1"/>
    </font>
    <font>
      <strike/>
      <sz val="10"/>
      <name val="Times New Roman"/>
      <family val="1"/>
      <charset val="186"/>
    </font>
    <font>
      <sz val="10"/>
      <color theme="0"/>
      <name val="Times New Roman"/>
      <family val="1"/>
      <charset val="186"/>
    </font>
    <font>
      <sz val="10"/>
      <color theme="0"/>
      <name val="Times New Roman"/>
      <family val="1"/>
    </font>
    <font>
      <sz val="12"/>
      <color theme="0"/>
      <name val="Times New Roman"/>
      <family val="1"/>
      <charset val="186"/>
    </font>
    <font>
      <sz val="10"/>
      <color theme="0"/>
      <name val="Arial"/>
      <family val="2"/>
      <charset val="186"/>
    </font>
    <font>
      <i/>
      <sz val="10"/>
      <color rgb="FF7030A0"/>
      <name val="Times New Roman"/>
      <family val="1"/>
      <charset val="186"/>
    </font>
    <font>
      <sz val="9"/>
      <name val="Times New Roman"/>
      <family val="1"/>
      <charset val="186"/>
    </font>
    <font>
      <i/>
      <strike/>
      <sz val="10"/>
      <name val="Times New Roman"/>
      <family val="1"/>
      <charset val="186"/>
    </font>
    <font>
      <sz val="10"/>
      <color rgb="FFFF0000"/>
      <name val="Times New Roman"/>
      <family val="1"/>
      <charset val="186"/>
    </font>
    <font>
      <b/>
      <strike/>
      <sz val="10"/>
      <name val="Times New Roman"/>
      <family val="1"/>
      <charset val="186"/>
    </font>
    <font>
      <b/>
      <sz val="10"/>
      <color rgb="FFFF0000"/>
      <name val="Times New Roman"/>
      <family val="1"/>
      <charset val="186"/>
    </font>
    <font>
      <strike/>
      <sz val="10"/>
      <color rgb="FFFF0000"/>
      <name val="Times New Roman"/>
      <family val="1"/>
      <charset val="186"/>
    </font>
    <font>
      <i/>
      <sz val="10"/>
      <color rgb="FFFF0000"/>
      <name val="Times New Roman"/>
      <family val="1"/>
      <charset val="186"/>
    </font>
    <font>
      <b/>
      <i/>
      <sz val="10"/>
      <name val="Times New Roman"/>
      <family val="1"/>
      <charset val="186"/>
    </font>
    <font>
      <strike/>
      <sz val="10"/>
      <color rgb="FFFF0000"/>
      <name val="Times New Roman"/>
      <family val="1"/>
    </font>
    <font>
      <b/>
      <i/>
      <sz val="10"/>
      <color rgb="FFFF0000"/>
      <name val="Times New Roman"/>
      <family val="1"/>
      <charset val="186"/>
    </font>
    <font>
      <sz val="10"/>
      <color rgb="FFFF0000"/>
      <name val="Arial"/>
      <family val="2"/>
      <charset val="186"/>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13"/>
        <bgColor indexed="64"/>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s>
  <borders count="7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s>
  <cellStyleXfs count="2">
    <xf numFmtId="0" fontId="0" fillId="0" borderId="0"/>
    <xf numFmtId="0" fontId="3" fillId="0" borderId="0"/>
  </cellStyleXfs>
  <cellXfs count="2302">
    <xf numFmtId="0" fontId="0" fillId="0" borderId="0" xfId="0"/>
    <xf numFmtId="0" fontId="1" fillId="0" borderId="0" xfId="0" applyFont="1" applyBorder="1" applyAlignment="1">
      <alignment vertical="top"/>
    </xf>
    <xf numFmtId="49" fontId="2" fillId="2" borderId="11" xfId="0" applyNumberFormat="1" applyFont="1" applyFill="1" applyBorder="1" applyAlignment="1">
      <alignment horizontal="center" vertical="top"/>
    </xf>
    <xf numFmtId="49" fontId="2" fillId="3" borderId="12" xfId="0" applyNumberFormat="1" applyFont="1" applyFill="1" applyBorder="1" applyAlignment="1">
      <alignment horizontal="center" vertical="top"/>
    </xf>
    <xf numFmtId="49" fontId="5" fillId="2" borderId="13" xfId="0" applyNumberFormat="1" applyFont="1" applyFill="1" applyBorder="1" applyAlignment="1">
      <alignment vertical="top"/>
    </xf>
    <xf numFmtId="49" fontId="2" fillId="2" borderId="14" xfId="0" applyNumberFormat="1" applyFont="1" applyFill="1" applyBorder="1" applyAlignment="1">
      <alignment horizontal="center" vertical="top"/>
    </xf>
    <xf numFmtId="49" fontId="5" fillId="3" borderId="12" xfId="0" applyNumberFormat="1" applyFont="1" applyFill="1" applyBorder="1" applyAlignment="1">
      <alignment horizontal="center" vertical="top"/>
    </xf>
    <xf numFmtId="49" fontId="5" fillId="3" borderId="16" xfId="0" applyNumberFormat="1" applyFont="1" applyFill="1" applyBorder="1" applyAlignment="1">
      <alignment vertical="top"/>
    </xf>
    <xf numFmtId="49" fontId="5" fillId="3" borderId="17" xfId="0" applyNumberFormat="1" applyFont="1" applyFill="1" applyBorder="1" applyAlignment="1">
      <alignment vertical="top"/>
    </xf>
    <xf numFmtId="49" fontId="5" fillId="2" borderId="18" xfId="0" applyNumberFormat="1" applyFont="1" applyFill="1" applyBorder="1" applyAlignment="1">
      <alignment vertical="top"/>
    </xf>
    <xf numFmtId="49" fontId="2" fillId="3" borderId="1"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4"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5" borderId="68" xfId="0" applyNumberFormat="1" applyFont="1" applyFill="1" applyBorder="1" applyAlignment="1">
      <alignment vertical="top"/>
    </xf>
    <xf numFmtId="49" fontId="2" fillId="5" borderId="32" xfId="0" applyNumberFormat="1" applyFont="1" applyFill="1" applyBorder="1" applyAlignment="1">
      <alignment vertical="top"/>
    </xf>
    <xf numFmtId="49" fontId="2" fillId="5" borderId="64" xfId="0" applyNumberFormat="1" applyFont="1" applyFill="1" applyBorder="1" applyAlignment="1">
      <alignment vertical="top"/>
    </xf>
    <xf numFmtId="49" fontId="2" fillId="2" borderId="11" xfId="0" applyNumberFormat="1" applyFont="1" applyFill="1" applyBorder="1" applyAlignment="1">
      <alignment horizontal="left" vertical="top"/>
    </xf>
    <xf numFmtId="49" fontId="5" fillId="5" borderId="18" xfId="0" applyNumberFormat="1" applyFont="1" applyFill="1" applyBorder="1" applyAlignment="1">
      <alignment vertical="top"/>
    </xf>
    <xf numFmtId="49" fontId="5" fillId="3" borderId="40" xfId="0" applyNumberFormat="1" applyFont="1" applyFill="1" applyBorder="1" applyAlignment="1">
      <alignment vertical="top"/>
    </xf>
    <xf numFmtId="49" fontId="5" fillId="5" borderId="32" xfId="0" applyNumberFormat="1" applyFont="1" applyFill="1" applyBorder="1" applyAlignment="1">
      <alignment vertical="top"/>
    </xf>
    <xf numFmtId="49" fontId="5" fillId="3" borderId="20" xfId="0" applyNumberFormat="1" applyFont="1" applyFill="1" applyBorder="1" applyAlignment="1">
      <alignment vertical="top"/>
    </xf>
    <xf numFmtId="0" fontId="4" fillId="0" borderId="0" xfId="0" applyFont="1" applyBorder="1" applyAlignment="1">
      <alignment vertical="top"/>
    </xf>
    <xf numFmtId="0" fontId="1" fillId="0" borderId="37" xfId="0" applyFont="1" applyFill="1" applyBorder="1" applyAlignment="1">
      <alignment vertical="top" wrapText="1"/>
    </xf>
    <xf numFmtId="49" fontId="2" fillId="2" borderId="19" xfId="0" applyNumberFormat="1" applyFont="1" applyFill="1" applyBorder="1" applyAlignment="1">
      <alignment vertical="top"/>
    </xf>
    <xf numFmtId="0" fontId="4" fillId="7" borderId="59" xfId="0" applyFont="1" applyFill="1" applyBorder="1" applyAlignment="1">
      <alignment horizontal="center" vertical="top" wrapText="1"/>
    </xf>
    <xf numFmtId="0" fontId="2" fillId="8" borderId="47" xfId="0" applyFont="1" applyFill="1" applyBorder="1" applyAlignment="1">
      <alignment horizontal="center" vertical="top" wrapText="1"/>
    </xf>
    <xf numFmtId="3" fontId="4" fillId="0" borderId="62" xfId="0" applyNumberFormat="1" applyFont="1" applyBorder="1" applyAlignment="1">
      <alignment horizontal="center" vertical="top"/>
    </xf>
    <xf numFmtId="3" fontId="1" fillId="0" borderId="42"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7" borderId="59"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1" fillId="0" borderId="8" xfId="0" applyNumberFormat="1" applyFont="1" applyBorder="1" applyAlignment="1">
      <alignment horizontal="center" vertical="top"/>
    </xf>
    <xf numFmtId="3" fontId="4" fillId="7" borderId="18"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4" fillId="0" borderId="8" xfId="0" applyNumberFormat="1" applyFont="1" applyBorder="1" applyAlignment="1">
      <alignment horizontal="center" vertical="top"/>
    </xf>
    <xf numFmtId="3" fontId="5" fillId="7" borderId="0"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3" fontId="5" fillId="8"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4" fillId="7" borderId="0" xfId="0" applyNumberFormat="1" applyFont="1" applyFill="1" applyBorder="1" applyAlignment="1">
      <alignment horizontal="center" vertical="top"/>
    </xf>
    <xf numFmtId="3" fontId="4" fillId="0" borderId="10" xfId="0" applyNumberFormat="1" applyFont="1" applyBorder="1" applyAlignment="1">
      <alignment horizontal="center" vertical="top"/>
    </xf>
    <xf numFmtId="3" fontId="4" fillId="0" borderId="5" xfId="0" applyNumberFormat="1" applyFont="1" applyBorder="1" applyAlignment="1">
      <alignment horizontal="center" vertical="top"/>
    </xf>
    <xf numFmtId="3" fontId="4" fillId="0" borderId="8" xfId="0" applyNumberFormat="1" applyFont="1" applyFill="1" applyBorder="1" applyAlignment="1">
      <alignment horizontal="center" vertical="top"/>
    </xf>
    <xf numFmtId="3" fontId="4" fillId="5" borderId="33" xfId="0" applyNumberFormat="1" applyFont="1" applyFill="1" applyBorder="1" applyAlignment="1">
      <alignment horizontal="center" vertical="top"/>
    </xf>
    <xf numFmtId="3" fontId="4" fillId="5" borderId="60"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5" borderId="17" xfId="0" applyNumberFormat="1" applyFont="1" applyFill="1" applyBorder="1" applyAlignment="1">
      <alignment horizontal="center" vertical="top"/>
    </xf>
    <xf numFmtId="3" fontId="4" fillId="5" borderId="42"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5" borderId="31"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7" borderId="66" xfId="0" applyNumberFormat="1" applyFont="1" applyFill="1" applyBorder="1" applyAlignment="1">
      <alignment horizontal="center" vertical="top"/>
    </xf>
    <xf numFmtId="3" fontId="4" fillId="7" borderId="52" xfId="0" applyNumberFormat="1" applyFont="1" applyFill="1" applyBorder="1" applyAlignment="1">
      <alignment horizontal="center" vertical="top"/>
    </xf>
    <xf numFmtId="3" fontId="5" fillId="8" borderId="65" xfId="0" applyNumberFormat="1" applyFont="1" applyFill="1" applyBorder="1" applyAlignment="1">
      <alignment horizontal="center" vertical="top" wrapText="1"/>
    </xf>
    <xf numFmtId="3" fontId="5" fillId="8" borderId="6" xfId="0" applyNumberFormat="1" applyFont="1" applyFill="1" applyBorder="1" applyAlignment="1">
      <alignment horizontal="center" vertical="top"/>
    </xf>
    <xf numFmtId="3" fontId="1" fillId="5" borderId="3" xfId="0" applyNumberFormat="1" applyFont="1" applyFill="1" applyBorder="1" applyAlignment="1">
      <alignment horizontal="center" vertical="top"/>
    </xf>
    <xf numFmtId="3" fontId="1" fillId="5" borderId="0" xfId="0" applyNumberFormat="1" applyFont="1" applyFill="1" applyBorder="1" applyAlignment="1">
      <alignment horizontal="center" vertical="top"/>
    </xf>
    <xf numFmtId="3" fontId="1" fillId="5" borderId="60"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4" fillId="7" borderId="59"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2" fillId="8" borderId="55"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xf>
    <xf numFmtId="3" fontId="2" fillId="8" borderId="47"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3" fontId="1" fillId="5" borderId="57"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1" fillId="0" borderId="0" xfId="0" applyNumberFormat="1" applyFont="1" applyBorder="1" applyAlignment="1">
      <alignment vertical="top"/>
    </xf>
    <xf numFmtId="3" fontId="1" fillId="0" borderId="0" xfId="0" applyNumberFormat="1" applyFont="1" applyAlignment="1">
      <alignment vertical="top"/>
    </xf>
    <xf numFmtId="3" fontId="1" fillId="0" borderId="42"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4" fillId="7" borderId="2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4" fillId="7" borderId="18" xfId="0" applyNumberFormat="1" applyFont="1" applyFill="1" applyBorder="1" applyAlignment="1">
      <alignment horizontal="center" vertical="top" wrapText="1"/>
    </xf>
    <xf numFmtId="3" fontId="1" fillId="0" borderId="0" xfId="0" applyNumberFormat="1" applyFont="1" applyFill="1" applyBorder="1" applyAlignment="1">
      <alignment vertical="top"/>
    </xf>
    <xf numFmtId="3" fontId="2" fillId="0" borderId="19" xfId="0" applyNumberFormat="1" applyFont="1" applyFill="1" applyBorder="1" applyAlignment="1">
      <alignment horizontal="center" vertical="top"/>
    </xf>
    <xf numFmtId="3" fontId="1" fillId="0" borderId="0" xfId="0" applyNumberFormat="1" applyFont="1" applyAlignment="1">
      <alignment horizontal="center" vertical="top"/>
    </xf>
    <xf numFmtId="3" fontId="5" fillId="0" borderId="0"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5" borderId="42" xfId="0" applyNumberFormat="1" applyFont="1" applyFill="1" applyBorder="1" applyAlignment="1">
      <alignment horizontal="center" vertical="top"/>
    </xf>
    <xf numFmtId="3" fontId="1" fillId="0" borderId="13" xfId="0" applyNumberFormat="1" applyFont="1" applyBorder="1" applyAlignment="1">
      <alignment horizontal="center" vertical="top" wrapText="1"/>
    </xf>
    <xf numFmtId="3" fontId="2" fillId="0" borderId="64" xfId="0" applyNumberFormat="1" applyFont="1" applyBorder="1" applyAlignment="1">
      <alignment horizontal="center" vertical="top"/>
    </xf>
    <xf numFmtId="3" fontId="1" fillId="5" borderId="16"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5" borderId="18" xfId="0" applyNumberFormat="1" applyFont="1" applyFill="1" applyBorder="1" applyAlignment="1">
      <alignment vertical="top" wrapText="1"/>
    </xf>
    <xf numFmtId="3" fontId="1" fillId="7" borderId="18"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4" fillId="0" borderId="0" xfId="0" applyNumberFormat="1" applyFont="1" applyBorder="1" applyAlignment="1">
      <alignment vertical="top"/>
    </xf>
    <xf numFmtId="3" fontId="5" fillId="0"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3" fillId="0" borderId="0" xfId="0" applyNumberFormat="1" applyFont="1" applyBorder="1" applyAlignment="1">
      <alignment horizontal="center" vertical="top"/>
    </xf>
    <xf numFmtId="3" fontId="3" fillId="0" borderId="0" xfId="0" applyNumberFormat="1" applyFont="1" applyBorder="1" applyAlignment="1">
      <alignment vertical="top"/>
    </xf>
    <xf numFmtId="3" fontId="5" fillId="0" borderId="3" xfId="0" applyNumberFormat="1" applyFont="1" applyBorder="1" applyAlignment="1">
      <alignment horizontal="center" vertical="top"/>
    </xf>
    <xf numFmtId="3" fontId="5" fillId="0" borderId="57" xfId="0" applyNumberFormat="1" applyFont="1" applyBorder="1" applyAlignment="1">
      <alignment horizontal="center" vertical="top"/>
    </xf>
    <xf numFmtId="3" fontId="4" fillId="0" borderId="39"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0" borderId="59" xfId="0" applyNumberFormat="1" applyFont="1" applyBorder="1" applyAlignment="1">
      <alignment horizontal="center" vertical="top"/>
    </xf>
    <xf numFmtId="3" fontId="1" fillId="0" borderId="13"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3" fontId="1" fillId="0" borderId="13" xfId="0" applyNumberFormat="1" applyFont="1" applyBorder="1" applyAlignment="1">
      <alignment horizontal="center" vertical="top"/>
    </xf>
    <xf numFmtId="3" fontId="1" fillId="0" borderId="18" xfId="0" applyNumberFormat="1" applyFont="1" applyFill="1" applyBorder="1" applyAlignment="1">
      <alignment horizontal="center" vertical="top"/>
    </xf>
    <xf numFmtId="3" fontId="4" fillId="5" borderId="18" xfId="0" applyNumberFormat="1" applyFont="1" applyFill="1" applyBorder="1" applyAlignment="1">
      <alignment horizontal="center" vertical="top"/>
    </xf>
    <xf numFmtId="3" fontId="4" fillId="7" borderId="59"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3" fontId="4" fillId="0" borderId="18" xfId="0" applyNumberFormat="1" applyFont="1" applyFill="1" applyBorder="1" applyAlignment="1">
      <alignment vertical="top" wrapText="1"/>
    </xf>
    <xf numFmtId="3" fontId="1" fillId="0" borderId="59" xfId="0" applyNumberFormat="1" applyFont="1" applyFill="1" applyBorder="1" applyAlignment="1">
      <alignment horizontal="center" vertical="top"/>
    </xf>
    <xf numFmtId="3" fontId="4" fillId="0" borderId="31" xfId="0" applyNumberFormat="1" applyFont="1" applyFill="1" applyBorder="1" applyAlignment="1">
      <alignment horizontal="center" vertical="top" wrapText="1"/>
    </xf>
    <xf numFmtId="3" fontId="1" fillId="0" borderId="41" xfId="0" applyNumberFormat="1" applyFont="1" applyBorder="1" applyAlignment="1">
      <alignment vertical="top" wrapText="1"/>
    </xf>
    <xf numFmtId="3" fontId="4" fillId="5" borderId="17" xfId="0" applyNumberFormat="1" applyFont="1" applyFill="1" applyBorder="1" applyAlignment="1">
      <alignment horizontal="left" vertical="top"/>
    </xf>
    <xf numFmtId="3" fontId="2" fillId="5" borderId="13"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49" fontId="2" fillId="5" borderId="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3" fontId="1" fillId="5" borderId="66" xfId="0" applyNumberFormat="1" applyFont="1" applyFill="1" applyBorder="1" applyAlignment="1">
      <alignment horizontal="center" vertical="top"/>
    </xf>
    <xf numFmtId="3" fontId="1" fillId="0" borderId="7" xfId="0" applyNumberFormat="1" applyFont="1" applyFill="1" applyBorder="1" applyAlignment="1">
      <alignment horizontal="center" vertical="top" wrapText="1"/>
    </xf>
    <xf numFmtId="49" fontId="2" fillId="5" borderId="13" xfId="0" applyNumberFormat="1" applyFont="1" applyFill="1" applyBorder="1" applyAlignment="1">
      <alignment vertical="top"/>
    </xf>
    <xf numFmtId="49" fontId="2" fillId="5" borderId="18" xfId="0" applyNumberFormat="1" applyFont="1" applyFill="1" applyBorder="1" applyAlignment="1">
      <alignment vertical="top"/>
    </xf>
    <xf numFmtId="3" fontId="1" fillId="7" borderId="65"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3" fontId="1" fillId="5" borderId="17" xfId="0" applyNumberFormat="1" applyFont="1" applyFill="1" applyBorder="1" applyAlignment="1">
      <alignment horizontal="center" vertical="top"/>
    </xf>
    <xf numFmtId="3" fontId="1" fillId="0" borderId="48" xfId="0" applyNumberFormat="1" applyFont="1" applyBorder="1" applyAlignment="1">
      <alignment vertical="top" wrapText="1"/>
    </xf>
    <xf numFmtId="3" fontId="1" fillId="5" borderId="66" xfId="0" applyNumberFormat="1" applyFont="1" applyFill="1" applyBorder="1" applyAlignment="1">
      <alignment vertical="top" wrapText="1"/>
    </xf>
    <xf numFmtId="3" fontId="1" fillId="7" borderId="57" xfId="0" applyNumberFormat="1" applyFont="1" applyFill="1" applyBorder="1" applyAlignment="1">
      <alignment horizontal="center" vertical="top"/>
    </xf>
    <xf numFmtId="3" fontId="1" fillId="7" borderId="66" xfId="0" applyNumberFormat="1" applyFont="1" applyFill="1" applyBorder="1" applyAlignment="1">
      <alignment vertical="top" wrapText="1"/>
    </xf>
    <xf numFmtId="3" fontId="1" fillId="0" borderId="0" xfId="0" applyNumberFormat="1" applyFont="1" applyBorder="1" applyAlignment="1">
      <alignment horizontal="left" vertical="top"/>
    </xf>
    <xf numFmtId="3" fontId="2" fillId="8" borderId="61" xfId="0" applyNumberFormat="1" applyFont="1" applyFill="1" applyBorder="1" applyAlignment="1">
      <alignment horizontal="center" vertical="top"/>
    </xf>
    <xf numFmtId="3" fontId="5" fillId="0" borderId="18" xfId="0" applyNumberFormat="1" applyFont="1" applyFill="1" applyBorder="1" applyAlignment="1">
      <alignment vertical="top" wrapText="1"/>
    </xf>
    <xf numFmtId="3" fontId="4" fillId="0" borderId="2" xfId="0" applyNumberFormat="1" applyFont="1" applyBorder="1" applyAlignment="1">
      <alignment horizontal="center" vertical="top"/>
    </xf>
    <xf numFmtId="3" fontId="4" fillId="5" borderId="66" xfId="0" applyNumberFormat="1" applyFont="1" applyFill="1" applyBorder="1" applyAlignment="1">
      <alignment horizontal="center" vertical="top" wrapText="1"/>
    </xf>
    <xf numFmtId="3" fontId="4" fillId="5" borderId="52" xfId="0" applyNumberFormat="1" applyFont="1" applyFill="1" applyBorder="1" applyAlignment="1">
      <alignment horizontal="center" vertical="top" wrapText="1"/>
    </xf>
    <xf numFmtId="3" fontId="4" fillId="0" borderId="40" xfId="0" applyNumberFormat="1" applyFont="1" applyBorder="1" applyAlignment="1">
      <alignment vertical="top" wrapText="1"/>
    </xf>
    <xf numFmtId="3" fontId="4" fillId="5" borderId="31" xfId="0" applyNumberFormat="1" applyFont="1" applyFill="1" applyBorder="1" applyAlignment="1">
      <alignment horizontal="center" vertical="top" wrapText="1"/>
    </xf>
    <xf numFmtId="3" fontId="4" fillId="5" borderId="59" xfId="0" applyNumberFormat="1" applyFont="1" applyFill="1" applyBorder="1" applyAlignment="1">
      <alignment horizontal="center" vertical="top" wrapText="1"/>
    </xf>
    <xf numFmtId="3" fontId="4" fillId="5" borderId="39" xfId="0" applyNumberFormat="1" applyFont="1" applyFill="1" applyBorder="1" applyAlignment="1">
      <alignment horizontal="center" vertical="top" wrapText="1"/>
    </xf>
    <xf numFmtId="3" fontId="4" fillId="0" borderId="18" xfId="0" applyNumberFormat="1" applyFont="1" applyBorder="1" applyAlignment="1">
      <alignment vertical="top"/>
    </xf>
    <xf numFmtId="3" fontId="4" fillId="0" borderId="56" xfId="0" applyNumberFormat="1" applyFont="1" applyBorder="1" applyAlignment="1">
      <alignment vertical="top" wrapText="1"/>
    </xf>
    <xf numFmtId="3" fontId="4" fillId="0" borderId="39" xfId="0" applyNumberFormat="1" applyFont="1" applyBorder="1" applyAlignment="1">
      <alignment horizontal="center" vertical="top"/>
    </xf>
    <xf numFmtId="3" fontId="4" fillId="0" borderId="9" xfId="0" applyNumberFormat="1" applyFont="1" applyBorder="1" applyAlignment="1">
      <alignment horizontal="center" vertical="top"/>
    </xf>
    <xf numFmtId="3" fontId="4" fillId="0" borderId="17" xfId="0" applyNumberFormat="1" applyFont="1" applyBorder="1" applyAlignment="1">
      <alignment vertical="top"/>
    </xf>
    <xf numFmtId="3" fontId="4" fillId="0" borderId="65" xfId="0" applyNumberFormat="1" applyFont="1" applyBorder="1" applyAlignment="1">
      <alignment horizontal="center" vertical="top"/>
    </xf>
    <xf numFmtId="3" fontId="1" fillId="7" borderId="5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1" fillId="7" borderId="0" xfId="0" applyNumberFormat="1" applyFont="1" applyFill="1" applyBorder="1" applyAlignment="1">
      <alignment vertical="top"/>
    </xf>
    <xf numFmtId="3" fontId="4" fillId="0" borderId="59" xfId="0" applyNumberFormat="1" applyFont="1" applyBorder="1" applyAlignment="1">
      <alignment horizontal="center" vertical="top"/>
    </xf>
    <xf numFmtId="3" fontId="2" fillId="0" borderId="3"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xf>
    <xf numFmtId="3" fontId="1" fillId="0" borderId="4" xfId="0" applyNumberFormat="1" applyFont="1" applyBorder="1" applyAlignment="1">
      <alignment horizontal="center" vertical="top"/>
    </xf>
    <xf numFmtId="3" fontId="1" fillId="0" borderId="40" xfId="0" applyNumberFormat="1" applyFont="1" applyBorder="1" applyAlignment="1">
      <alignment vertical="top" wrapText="1"/>
    </xf>
    <xf numFmtId="3" fontId="2" fillId="0" borderId="13" xfId="0" applyNumberFormat="1" applyFont="1" applyFill="1" applyBorder="1" applyAlignment="1">
      <alignment vertical="top" textRotation="90" wrapText="1"/>
    </xf>
    <xf numFmtId="3" fontId="2" fillId="0" borderId="19" xfId="0" applyNumberFormat="1" applyFont="1" applyFill="1" applyBorder="1" applyAlignment="1">
      <alignment vertical="top" textRotation="90" wrapText="1"/>
    </xf>
    <xf numFmtId="3" fontId="1" fillId="0" borderId="18" xfId="0" applyNumberFormat="1" applyFont="1" applyBorder="1" applyAlignment="1">
      <alignment horizontal="center" vertical="top"/>
    </xf>
    <xf numFmtId="3" fontId="1" fillId="0" borderId="3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21" xfId="0" applyNumberFormat="1" applyFont="1" applyBorder="1" applyAlignment="1">
      <alignment horizontal="center" vertical="top"/>
    </xf>
    <xf numFmtId="3" fontId="1" fillId="0" borderId="66" xfId="0" applyNumberFormat="1" applyFont="1" applyBorder="1" applyAlignment="1">
      <alignment horizontal="center" vertical="top"/>
    </xf>
    <xf numFmtId="3" fontId="1" fillId="0" borderId="52" xfId="0" applyNumberFormat="1" applyFont="1" applyBorder="1" applyAlignment="1">
      <alignment horizontal="center" vertical="top"/>
    </xf>
    <xf numFmtId="3" fontId="1" fillId="0" borderId="36" xfId="0" applyNumberFormat="1" applyFont="1" applyBorder="1" applyAlignment="1">
      <alignment vertical="top" wrapText="1"/>
    </xf>
    <xf numFmtId="3" fontId="4" fillId="5" borderId="61" xfId="0" applyNumberFormat="1" applyFont="1" applyFill="1" applyBorder="1" applyAlignment="1">
      <alignment vertical="top" wrapText="1"/>
    </xf>
    <xf numFmtId="3" fontId="1" fillId="0" borderId="52" xfId="0" applyNumberFormat="1" applyFont="1" applyBorder="1" applyAlignment="1">
      <alignment horizontal="center" vertical="top" wrapText="1"/>
    </xf>
    <xf numFmtId="3" fontId="4" fillId="7" borderId="34" xfId="0" applyNumberFormat="1" applyFont="1" applyFill="1" applyBorder="1" applyAlignment="1">
      <alignment horizontal="center" vertical="top"/>
    </xf>
    <xf numFmtId="3" fontId="4" fillId="7" borderId="57" xfId="0" applyNumberFormat="1" applyFont="1" applyFill="1" applyBorder="1" applyAlignment="1">
      <alignment horizontal="center" vertical="top"/>
    </xf>
    <xf numFmtId="3" fontId="2" fillId="0" borderId="32" xfId="0" applyNumberFormat="1" applyFont="1" applyFill="1" applyBorder="1" applyAlignment="1">
      <alignment horizontal="center" vertical="top" textRotation="90" wrapText="1"/>
    </xf>
    <xf numFmtId="3" fontId="1" fillId="0" borderId="60" xfId="0" applyNumberFormat="1" applyFont="1" applyFill="1" applyBorder="1" applyAlignment="1">
      <alignment horizontal="center" vertical="top" wrapText="1"/>
    </xf>
    <xf numFmtId="3" fontId="4" fillId="7" borderId="33" xfId="0" applyNumberFormat="1" applyFont="1" applyFill="1" applyBorder="1" applyAlignment="1">
      <alignment horizontal="center" vertical="top"/>
    </xf>
    <xf numFmtId="3" fontId="1" fillId="0" borderId="61" xfId="0" applyNumberFormat="1" applyFont="1" applyBorder="1" applyAlignment="1">
      <alignment vertical="top" wrapText="1"/>
    </xf>
    <xf numFmtId="3" fontId="1" fillId="7" borderId="36" xfId="0" applyNumberFormat="1" applyFont="1" applyFill="1" applyBorder="1" applyAlignment="1">
      <alignment vertical="top" wrapText="1"/>
    </xf>
    <xf numFmtId="3" fontId="4" fillId="0" borderId="33" xfId="0" applyNumberFormat="1" applyFont="1" applyBorder="1" applyAlignment="1">
      <alignment horizontal="center" vertical="top"/>
    </xf>
    <xf numFmtId="3" fontId="4" fillId="0" borderId="51" xfId="0" applyNumberFormat="1" applyFont="1" applyFill="1" applyBorder="1" applyAlignment="1">
      <alignment horizontal="center" vertical="top" wrapText="1"/>
    </xf>
    <xf numFmtId="3" fontId="1" fillId="7" borderId="1" xfId="0" applyNumberFormat="1" applyFont="1" applyFill="1" applyBorder="1" applyAlignment="1">
      <alignment vertical="top" wrapText="1"/>
    </xf>
    <xf numFmtId="3" fontId="2" fillId="0" borderId="32" xfId="0" applyNumberFormat="1" applyFont="1" applyFill="1" applyBorder="1" applyAlignment="1">
      <alignment horizontal="center" vertical="top"/>
    </xf>
    <xf numFmtId="49" fontId="5" fillId="3" borderId="12" xfId="0" applyNumberFormat="1" applyFont="1" applyFill="1" applyBorder="1" applyAlignment="1">
      <alignment vertical="top"/>
    </xf>
    <xf numFmtId="49" fontId="2" fillId="3" borderId="23" xfId="0" applyNumberFormat="1" applyFont="1" applyFill="1" applyBorder="1" applyAlignment="1">
      <alignment horizontal="center" vertical="top"/>
    </xf>
    <xf numFmtId="49" fontId="2" fillId="3" borderId="22" xfId="0" applyNumberFormat="1" applyFont="1" applyFill="1" applyBorder="1" applyAlignment="1">
      <alignment vertical="top"/>
    </xf>
    <xf numFmtId="49" fontId="2" fillId="2" borderId="13" xfId="0" applyNumberFormat="1" applyFont="1" applyFill="1" applyBorder="1" applyAlignment="1">
      <alignment vertical="top"/>
    </xf>
    <xf numFmtId="49" fontId="2" fillId="3" borderId="40" xfId="0" applyNumberFormat="1" applyFont="1" applyFill="1" applyBorder="1" applyAlignment="1">
      <alignment vertical="top"/>
    </xf>
    <xf numFmtId="49" fontId="2" fillId="2" borderId="18" xfId="0" applyNumberFormat="1" applyFont="1" applyFill="1" applyBorder="1" applyAlignment="1">
      <alignment vertical="top"/>
    </xf>
    <xf numFmtId="3" fontId="1" fillId="7" borderId="37" xfId="0" applyNumberFormat="1" applyFont="1" applyFill="1" applyBorder="1" applyAlignment="1">
      <alignment vertical="top" wrapText="1"/>
    </xf>
    <xf numFmtId="3" fontId="4" fillId="7" borderId="32" xfId="0" applyNumberFormat="1" applyFont="1" applyFill="1" applyBorder="1" applyAlignment="1">
      <alignment horizontal="center" vertical="top"/>
    </xf>
    <xf numFmtId="3" fontId="4" fillId="7" borderId="31" xfId="0" applyNumberFormat="1" applyFont="1" applyFill="1" applyBorder="1" applyAlignment="1">
      <alignment horizontal="center" vertical="top"/>
    </xf>
    <xf numFmtId="3" fontId="1" fillId="5" borderId="42" xfId="0" applyNumberFormat="1" applyFont="1" applyFill="1" applyBorder="1" applyAlignment="1">
      <alignment vertical="top" wrapText="1"/>
    </xf>
    <xf numFmtId="3" fontId="4" fillId="7" borderId="39" xfId="0" applyNumberFormat="1" applyFont="1" applyFill="1" applyBorder="1" applyAlignment="1">
      <alignment horizontal="center" vertical="top"/>
    </xf>
    <xf numFmtId="3" fontId="4" fillId="7" borderId="60" xfId="0" applyNumberFormat="1" applyFont="1" applyFill="1" applyBorder="1" applyAlignment="1">
      <alignment horizontal="center" vertical="top"/>
    </xf>
    <xf numFmtId="3" fontId="1" fillId="7" borderId="53" xfId="0" applyNumberFormat="1" applyFont="1" applyFill="1" applyBorder="1" applyAlignment="1">
      <alignment horizontal="left" vertical="top" wrapText="1"/>
    </xf>
    <xf numFmtId="3" fontId="4" fillId="5" borderId="32" xfId="0" applyNumberFormat="1" applyFont="1" applyFill="1" applyBorder="1" applyAlignment="1">
      <alignment horizontal="center" vertical="top"/>
    </xf>
    <xf numFmtId="3" fontId="1" fillId="0" borderId="2" xfId="0" applyNumberFormat="1" applyFont="1" applyFill="1" applyBorder="1" applyAlignment="1">
      <alignment horizontal="center" vertical="top" wrapText="1"/>
    </xf>
    <xf numFmtId="3" fontId="4" fillId="0" borderId="9" xfId="0" applyNumberFormat="1" applyFont="1" applyFill="1" applyBorder="1" applyAlignment="1">
      <alignment horizontal="center" vertical="top" wrapText="1"/>
    </xf>
    <xf numFmtId="3" fontId="1" fillId="0" borderId="22" xfId="0" applyNumberFormat="1" applyFont="1" applyBorder="1" applyAlignment="1">
      <alignment vertical="top" wrapText="1"/>
    </xf>
    <xf numFmtId="3" fontId="1" fillId="0" borderId="19" xfId="0" applyNumberFormat="1" applyFont="1" applyBorder="1" applyAlignment="1">
      <alignment horizontal="center" vertical="top"/>
    </xf>
    <xf numFmtId="49" fontId="1" fillId="0" borderId="0" xfId="0" applyNumberFormat="1" applyFont="1" applyBorder="1" applyAlignment="1">
      <alignment horizontal="center" vertical="top" wrapText="1"/>
    </xf>
    <xf numFmtId="3" fontId="4" fillId="0" borderId="0" xfId="0" applyNumberFormat="1" applyFont="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7" borderId="16" xfId="0" applyNumberFormat="1" applyFont="1" applyFill="1" applyBorder="1" applyAlignment="1">
      <alignment horizontal="center" vertical="top"/>
    </xf>
    <xf numFmtId="164" fontId="1" fillId="7" borderId="10"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4" fillId="7" borderId="7"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7" borderId="17" xfId="0" applyNumberFormat="1" applyFont="1" applyFill="1" applyBorder="1" applyAlignment="1">
      <alignment horizontal="center" vertical="top"/>
    </xf>
    <xf numFmtId="164" fontId="1" fillId="7" borderId="7" xfId="0" applyNumberFormat="1" applyFont="1" applyFill="1" applyBorder="1" applyAlignment="1">
      <alignment horizontal="center" vertical="top"/>
    </xf>
    <xf numFmtId="164" fontId="1" fillId="7" borderId="24"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5" fillId="8" borderId="4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4"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2" fillId="2" borderId="12" xfId="0" applyNumberFormat="1" applyFont="1" applyFill="1" applyBorder="1" applyAlignment="1">
      <alignment horizontal="center" vertical="top"/>
    </xf>
    <xf numFmtId="164" fontId="2" fillId="2" borderId="23"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20" xfId="0" applyNumberFormat="1" applyFont="1" applyFill="1" applyBorder="1" applyAlignment="1">
      <alignment horizontal="center" vertical="top"/>
    </xf>
    <xf numFmtId="164" fontId="4" fillId="0" borderId="5"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8" borderId="23"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1" fillId="0" borderId="0" xfId="0" applyNumberFormat="1" applyFont="1" applyAlignment="1">
      <alignment vertical="top"/>
    </xf>
    <xf numFmtId="164" fontId="1" fillId="0" borderId="0" xfId="0" applyNumberFormat="1" applyFont="1" applyBorder="1" applyAlignment="1">
      <alignment horizontal="center" vertical="top"/>
    </xf>
    <xf numFmtId="164" fontId="4" fillId="7" borderId="17" xfId="0" applyNumberFormat="1" applyFont="1" applyFill="1" applyBorder="1" applyAlignment="1">
      <alignment horizontal="center" vertical="top"/>
    </xf>
    <xf numFmtId="3" fontId="1" fillId="7" borderId="32" xfId="0" applyNumberFormat="1" applyFont="1" applyFill="1" applyBorder="1" applyAlignment="1">
      <alignment horizontal="center" vertical="top" wrapText="1"/>
    </xf>
    <xf numFmtId="164" fontId="1" fillId="7" borderId="28" xfId="0" applyNumberFormat="1" applyFont="1" applyFill="1" applyBorder="1" applyAlignment="1">
      <alignment horizontal="center" vertical="top"/>
    </xf>
    <xf numFmtId="164" fontId="1" fillId="5"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1" fillId="5" borderId="35" xfId="0" applyNumberFormat="1" applyFont="1" applyFill="1" applyBorder="1" applyAlignment="1">
      <alignment vertical="top" wrapText="1"/>
    </xf>
    <xf numFmtId="3" fontId="1" fillId="0" borderId="30" xfId="0" applyNumberFormat="1" applyFont="1" applyBorder="1" applyAlignment="1">
      <alignment horizontal="center" vertical="top"/>
    </xf>
    <xf numFmtId="3" fontId="1" fillId="7" borderId="41" xfId="0" applyNumberFormat="1" applyFont="1" applyFill="1" applyBorder="1" applyAlignment="1">
      <alignment vertical="top" wrapText="1"/>
    </xf>
    <xf numFmtId="3" fontId="1" fillId="7" borderId="60" xfId="0" applyNumberFormat="1" applyFont="1" applyFill="1" applyBorder="1" applyAlignment="1">
      <alignment horizontal="center" vertical="top" wrapText="1"/>
    </xf>
    <xf numFmtId="3" fontId="4" fillId="0" borderId="27" xfId="0" applyNumberFormat="1" applyFont="1" applyBorder="1" applyAlignment="1">
      <alignment horizontal="center" vertical="top" wrapText="1"/>
    </xf>
    <xf numFmtId="3" fontId="5" fillId="0" borderId="18" xfId="0" applyNumberFormat="1" applyFont="1" applyBorder="1" applyAlignment="1">
      <alignment horizontal="center" vertical="top"/>
    </xf>
    <xf numFmtId="3" fontId="4" fillId="7" borderId="53" xfId="0" applyNumberFormat="1" applyFont="1" applyFill="1" applyBorder="1" applyAlignment="1">
      <alignment horizontal="center" vertical="top"/>
    </xf>
    <xf numFmtId="3" fontId="5" fillId="7" borderId="57" xfId="0" applyNumberFormat="1" applyFont="1" applyFill="1" applyBorder="1" applyAlignment="1">
      <alignment horizontal="center" vertical="top"/>
    </xf>
    <xf numFmtId="3" fontId="4" fillId="0" borderId="0" xfId="0" applyNumberFormat="1" applyFont="1" applyBorder="1" applyAlignment="1">
      <alignment horizontal="center" vertical="top" wrapText="1"/>
    </xf>
    <xf numFmtId="3" fontId="5" fillId="7" borderId="29" xfId="0" applyNumberFormat="1" applyFont="1" applyFill="1" applyBorder="1" applyAlignment="1">
      <alignment horizontal="left" vertical="top" wrapText="1"/>
    </xf>
    <xf numFmtId="164" fontId="4" fillId="0" borderId="9"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32" xfId="0" applyNumberFormat="1" applyFont="1" applyBorder="1" applyAlignment="1">
      <alignment horizontal="center" vertical="top"/>
    </xf>
    <xf numFmtId="164" fontId="1" fillId="7" borderId="15" xfId="0" applyNumberFormat="1" applyFont="1" applyFill="1" applyBorder="1" applyAlignment="1">
      <alignment horizontal="center" vertical="top"/>
    </xf>
    <xf numFmtId="3" fontId="8" fillId="0" borderId="0" xfId="0" applyNumberFormat="1" applyFont="1" applyBorder="1" applyAlignment="1">
      <alignment vertical="top"/>
    </xf>
    <xf numFmtId="164" fontId="2" fillId="4" borderId="75" xfId="0" applyNumberFormat="1" applyFont="1" applyFill="1" applyBorder="1" applyAlignment="1">
      <alignment horizontal="center" vertical="top"/>
    </xf>
    <xf numFmtId="164" fontId="1" fillId="7" borderId="18" xfId="0" applyNumberFormat="1" applyFont="1" applyFill="1" applyBorder="1" applyAlignment="1">
      <alignment horizontal="center" vertical="top"/>
    </xf>
    <xf numFmtId="164" fontId="2" fillId="3" borderId="19" xfId="0" applyNumberFormat="1" applyFont="1" applyFill="1" applyBorder="1" applyAlignment="1">
      <alignment horizontal="center" vertical="top"/>
    </xf>
    <xf numFmtId="164" fontId="5" fillId="4" borderId="23" xfId="0" applyNumberFormat="1" applyFont="1" applyFill="1" applyBorder="1" applyAlignment="1">
      <alignment horizontal="center" vertical="top" wrapText="1"/>
    </xf>
    <xf numFmtId="3" fontId="1" fillId="7" borderId="18" xfId="0" applyNumberFormat="1" applyFont="1" applyFill="1" applyBorder="1" applyAlignment="1">
      <alignment vertical="top" wrapText="1"/>
    </xf>
    <xf numFmtId="164" fontId="1" fillId="7" borderId="5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4" fillId="0" borderId="58" xfId="0" applyNumberFormat="1" applyFont="1" applyFill="1" applyBorder="1" applyAlignment="1">
      <alignment horizontal="center" vertical="top"/>
    </xf>
    <xf numFmtId="3" fontId="1" fillId="5" borderId="6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7" borderId="17" xfId="0" applyNumberFormat="1" applyFont="1" applyFill="1" applyBorder="1" applyAlignment="1">
      <alignment vertical="top" wrapText="1"/>
    </xf>
    <xf numFmtId="3" fontId="1" fillId="7" borderId="61" xfId="0" applyNumberFormat="1" applyFont="1" applyFill="1" applyBorder="1" applyAlignment="1">
      <alignment vertical="top" wrapText="1"/>
    </xf>
    <xf numFmtId="3" fontId="2" fillId="0" borderId="31" xfId="0" applyNumberFormat="1" applyFont="1" applyBorder="1" applyAlignment="1">
      <alignment vertical="top"/>
    </xf>
    <xf numFmtId="3" fontId="1" fillId="0" borderId="66" xfId="0" applyNumberFormat="1" applyFont="1" applyBorder="1" applyAlignment="1">
      <alignment horizontal="center" vertical="top" wrapText="1"/>
    </xf>
    <xf numFmtId="3" fontId="4" fillId="0" borderId="66" xfId="0" applyNumberFormat="1" applyFont="1" applyFill="1" applyBorder="1" applyAlignment="1">
      <alignment horizontal="center" vertical="top" wrapText="1"/>
    </xf>
    <xf numFmtId="3" fontId="1" fillId="7" borderId="66" xfId="0" applyNumberFormat="1" applyFont="1" applyFill="1" applyBorder="1" applyAlignment="1">
      <alignment horizontal="center" vertical="top"/>
    </xf>
    <xf numFmtId="3" fontId="1" fillId="7" borderId="53" xfId="0" applyNumberFormat="1" applyFont="1" applyFill="1" applyBorder="1" applyAlignment="1">
      <alignment horizontal="center" vertical="top" wrapText="1"/>
    </xf>
    <xf numFmtId="164" fontId="1" fillId="7" borderId="5" xfId="0" applyNumberFormat="1" applyFont="1" applyFill="1" applyBorder="1" applyAlignment="1">
      <alignment horizontal="center" vertical="top"/>
    </xf>
    <xf numFmtId="3" fontId="4" fillId="7" borderId="52" xfId="0" applyNumberFormat="1" applyFont="1" applyFill="1" applyBorder="1" applyAlignment="1">
      <alignment horizontal="center" vertical="top" wrapText="1"/>
    </xf>
    <xf numFmtId="3" fontId="1" fillId="0" borderId="56" xfId="0" applyNumberFormat="1" applyFont="1" applyFill="1" applyBorder="1" applyAlignment="1">
      <alignment horizontal="left" vertical="top" wrapText="1"/>
    </xf>
    <xf numFmtId="3" fontId="2" fillId="0" borderId="32" xfId="0" applyNumberFormat="1" applyFont="1" applyBorder="1" applyAlignment="1">
      <alignment vertical="top"/>
    </xf>
    <xf numFmtId="49" fontId="2" fillId="3" borderId="20" xfId="0" applyNumberFormat="1" applyFont="1" applyFill="1" applyBorder="1" applyAlignment="1">
      <alignment vertical="top"/>
    </xf>
    <xf numFmtId="164" fontId="4" fillId="7" borderId="28" xfId="0" applyNumberFormat="1" applyFont="1" applyFill="1" applyBorder="1" applyAlignment="1">
      <alignment horizontal="center" vertical="top"/>
    </xf>
    <xf numFmtId="3" fontId="4" fillId="7" borderId="44" xfId="0" applyNumberFormat="1" applyFont="1" applyFill="1" applyBorder="1" applyAlignment="1">
      <alignment horizontal="center" vertical="top" wrapText="1"/>
    </xf>
    <xf numFmtId="3" fontId="1" fillId="0" borderId="62" xfId="0" applyNumberFormat="1" applyFont="1" applyBorder="1" applyAlignment="1">
      <alignment vertical="top" wrapText="1"/>
    </xf>
    <xf numFmtId="3" fontId="1" fillId="7" borderId="42" xfId="0" applyNumberFormat="1" applyFont="1" applyFill="1" applyBorder="1" applyAlignment="1">
      <alignment horizontal="center" vertical="top" wrapText="1"/>
    </xf>
    <xf numFmtId="164" fontId="1" fillId="7" borderId="62" xfId="0" applyNumberFormat="1" applyFont="1" applyFill="1" applyBorder="1" applyAlignment="1">
      <alignment horizontal="center" vertical="top"/>
    </xf>
    <xf numFmtId="3" fontId="1" fillId="7" borderId="62" xfId="0" applyNumberFormat="1" applyFont="1" applyFill="1" applyBorder="1" applyAlignment="1">
      <alignment vertical="top" wrapText="1"/>
    </xf>
    <xf numFmtId="3" fontId="4" fillId="7" borderId="66"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wrapText="1"/>
    </xf>
    <xf numFmtId="3" fontId="4" fillId="7"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1" xfId="0" applyNumberFormat="1" applyFont="1" applyBorder="1" applyAlignment="1">
      <alignment horizontal="center" vertical="top"/>
    </xf>
    <xf numFmtId="3" fontId="1" fillId="7" borderId="33" xfId="0" applyNumberFormat="1" applyFont="1" applyFill="1" applyBorder="1" applyAlignment="1">
      <alignment horizontal="center" vertical="top"/>
    </xf>
    <xf numFmtId="3" fontId="1" fillId="0" borderId="33" xfId="0" applyNumberFormat="1" applyFont="1" applyBorder="1" applyAlignment="1">
      <alignment horizontal="center" vertical="top"/>
    </xf>
    <xf numFmtId="3" fontId="4" fillId="5" borderId="32" xfId="0" applyNumberFormat="1" applyFont="1" applyFill="1" applyBorder="1" applyAlignment="1">
      <alignment horizontal="center" vertical="top" wrapText="1"/>
    </xf>
    <xf numFmtId="3" fontId="1" fillId="0" borderId="51" xfId="0" applyNumberFormat="1" applyFont="1" applyBorder="1" applyAlignment="1">
      <alignment horizontal="center" vertical="top" wrapText="1"/>
    </xf>
    <xf numFmtId="3" fontId="4" fillId="7" borderId="32"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53" xfId="0" applyNumberFormat="1" applyFont="1" applyBorder="1" applyAlignment="1">
      <alignment horizontal="center" vertical="top"/>
    </xf>
    <xf numFmtId="3" fontId="1" fillId="7" borderId="51" xfId="0" applyNumberFormat="1" applyFont="1" applyFill="1" applyBorder="1" applyAlignment="1">
      <alignment horizontal="center" vertical="top"/>
    </xf>
    <xf numFmtId="3" fontId="4" fillId="7" borderId="33" xfId="0" applyNumberFormat="1" applyFont="1" applyFill="1" applyBorder="1" applyAlignment="1">
      <alignment horizontal="center" vertical="top" wrapText="1"/>
    </xf>
    <xf numFmtId="3" fontId="5" fillId="7" borderId="67" xfId="0" applyNumberFormat="1" applyFont="1" applyFill="1" applyBorder="1" applyAlignment="1">
      <alignment horizontal="center" vertical="top" wrapText="1"/>
    </xf>
    <xf numFmtId="3" fontId="1" fillId="5" borderId="56" xfId="0" applyNumberFormat="1" applyFont="1" applyFill="1" applyBorder="1" applyAlignment="1">
      <alignment vertical="top" wrapText="1"/>
    </xf>
    <xf numFmtId="3" fontId="1" fillId="0" borderId="26" xfId="0" applyNumberFormat="1" applyFont="1" applyFill="1" applyBorder="1" applyAlignment="1">
      <alignment horizontal="center" vertical="top" wrapText="1"/>
    </xf>
    <xf numFmtId="3" fontId="4" fillId="7" borderId="5"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4" fillId="7" borderId="53"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xf>
    <xf numFmtId="164" fontId="1" fillId="5" borderId="27"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46" xfId="0" applyNumberFormat="1" applyFont="1" applyBorder="1" applyAlignment="1">
      <alignment horizontal="center" vertical="top"/>
    </xf>
    <xf numFmtId="3" fontId="1" fillId="0" borderId="71" xfId="0" applyNumberFormat="1" applyFont="1" applyBorder="1" applyAlignment="1">
      <alignment horizontal="center" vertical="top"/>
    </xf>
    <xf numFmtId="164" fontId="2" fillId="3" borderId="12" xfId="0" applyNumberFormat="1" applyFont="1" applyFill="1" applyBorder="1" applyAlignment="1">
      <alignment horizontal="center" vertical="top"/>
    </xf>
    <xf numFmtId="164" fontId="2" fillId="8" borderId="55" xfId="0" applyNumberFormat="1" applyFont="1" applyFill="1" applyBorder="1" applyAlignment="1">
      <alignment horizontal="center" vertical="top" wrapText="1"/>
    </xf>
    <xf numFmtId="164" fontId="4" fillId="7" borderId="62" xfId="0" applyNumberFormat="1" applyFont="1" applyFill="1" applyBorder="1" applyAlignment="1">
      <alignment horizontal="center" vertical="top"/>
    </xf>
    <xf numFmtId="3" fontId="2" fillId="5" borderId="43"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3" fontId="3" fillId="0" borderId="0" xfId="0" applyNumberFormat="1" applyFont="1"/>
    <xf numFmtId="164" fontId="1" fillId="0" borderId="16"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1" fillId="5" borderId="61" xfId="0" applyNumberFormat="1" applyFont="1" applyFill="1" applyBorder="1" applyAlignment="1">
      <alignment horizontal="center" vertical="top" wrapText="1"/>
    </xf>
    <xf numFmtId="3" fontId="1" fillId="7" borderId="20" xfId="0" applyNumberFormat="1" applyFont="1" applyFill="1" applyBorder="1" applyAlignment="1">
      <alignment vertical="top" wrapText="1"/>
    </xf>
    <xf numFmtId="3" fontId="1" fillId="0" borderId="35" xfId="0" applyNumberFormat="1" applyFont="1" applyBorder="1" applyAlignment="1">
      <alignment horizontal="left" vertical="top" wrapText="1"/>
    </xf>
    <xf numFmtId="3" fontId="1" fillId="0" borderId="58" xfId="0" applyNumberFormat="1" applyFont="1" applyBorder="1" applyAlignment="1">
      <alignment horizontal="center" vertical="top" wrapText="1"/>
    </xf>
    <xf numFmtId="164" fontId="2" fillId="4" borderId="74"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3" fontId="4" fillId="0" borderId="0" xfId="0" applyNumberFormat="1" applyFont="1" applyAlignment="1">
      <alignment horizontal="center" vertical="top" wrapText="1"/>
    </xf>
    <xf numFmtId="164" fontId="1" fillId="0" borderId="0" xfId="0" applyNumberFormat="1" applyFont="1" applyAlignment="1">
      <alignment horizontal="center" vertical="top"/>
    </xf>
    <xf numFmtId="3" fontId="2" fillId="5" borderId="21" xfId="0" applyNumberFormat="1" applyFont="1" applyFill="1" applyBorder="1" applyAlignment="1">
      <alignment horizontal="center" vertical="top"/>
    </xf>
    <xf numFmtId="3" fontId="2" fillId="0" borderId="63" xfId="0" applyNumberFormat="1" applyFont="1" applyFill="1" applyBorder="1" applyAlignment="1">
      <alignment horizontal="center" vertical="top" wrapText="1"/>
    </xf>
    <xf numFmtId="3" fontId="2" fillId="0" borderId="75" xfId="0" applyNumberFormat="1" applyFont="1" applyFill="1" applyBorder="1" applyAlignment="1">
      <alignment horizontal="center" vertical="top" wrapText="1"/>
    </xf>
    <xf numFmtId="3" fontId="1" fillId="0" borderId="20" xfId="0" applyNumberFormat="1" applyFont="1" applyBorder="1" applyAlignment="1">
      <alignment vertical="top" wrapText="1"/>
    </xf>
    <xf numFmtId="164" fontId="1" fillId="5" borderId="10" xfId="0" applyNumberFormat="1"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4" fillId="0" borderId="64" xfId="0" applyNumberFormat="1" applyFont="1" applyBorder="1" applyAlignment="1">
      <alignment horizontal="center" vertical="top"/>
    </xf>
    <xf numFmtId="164" fontId="4" fillId="7" borderId="9" xfId="0" applyNumberFormat="1" applyFont="1" applyFill="1" applyBorder="1" applyAlignment="1">
      <alignment horizontal="center" vertical="top"/>
    </xf>
    <xf numFmtId="164" fontId="4" fillId="7" borderId="2" xfId="0" applyNumberFormat="1" applyFont="1" applyFill="1" applyBorder="1" applyAlignment="1">
      <alignment horizontal="center" vertical="top"/>
    </xf>
    <xf numFmtId="3" fontId="4" fillId="0" borderId="0" xfId="0" applyNumberFormat="1" applyFont="1" applyFill="1" applyBorder="1" applyAlignment="1">
      <alignment horizontal="center" vertical="top" wrapText="1"/>
    </xf>
    <xf numFmtId="3" fontId="5" fillId="8" borderId="34" xfId="0" applyNumberFormat="1" applyFont="1" applyFill="1" applyBorder="1" applyAlignment="1">
      <alignment horizontal="center" vertical="top" wrapText="1"/>
    </xf>
    <xf numFmtId="164" fontId="4" fillId="5" borderId="16" xfId="0" applyNumberFormat="1" applyFont="1" applyFill="1" applyBorder="1" applyAlignment="1">
      <alignment horizontal="center" vertical="top"/>
    </xf>
    <xf numFmtId="3" fontId="4" fillId="0" borderId="22" xfId="0" applyNumberFormat="1" applyFont="1" applyBorder="1" applyAlignment="1">
      <alignment vertical="top"/>
    </xf>
    <xf numFmtId="164" fontId="4" fillId="7" borderId="5" xfId="0" applyNumberFormat="1" applyFont="1" applyFill="1" applyBorder="1" applyAlignment="1">
      <alignment horizontal="center" vertical="top"/>
    </xf>
    <xf numFmtId="3" fontId="4" fillId="0" borderId="32" xfId="0" applyNumberFormat="1" applyFont="1" applyBorder="1" applyAlignment="1">
      <alignment horizontal="center" vertical="top"/>
    </xf>
    <xf numFmtId="164" fontId="4" fillId="0" borderId="8" xfId="0" applyNumberFormat="1" applyFont="1" applyBorder="1" applyAlignment="1">
      <alignment horizontal="center" vertical="top"/>
    </xf>
    <xf numFmtId="3" fontId="4" fillId="5" borderId="33" xfId="0" applyNumberFormat="1" applyFont="1" applyFill="1" applyBorder="1" applyAlignment="1">
      <alignment horizontal="center" vertical="top" wrapText="1"/>
    </xf>
    <xf numFmtId="3" fontId="4" fillId="5" borderId="42"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wrapText="1"/>
    </xf>
    <xf numFmtId="3" fontId="4" fillId="5" borderId="60" xfId="0" applyNumberFormat="1" applyFont="1" applyFill="1" applyBorder="1" applyAlignment="1">
      <alignment horizontal="center" vertical="top" wrapText="1"/>
    </xf>
    <xf numFmtId="164" fontId="4" fillId="7" borderId="0" xfId="0" applyNumberFormat="1" applyFont="1" applyFill="1" applyBorder="1" applyAlignment="1">
      <alignment horizontal="center" vertical="top"/>
    </xf>
    <xf numFmtId="3" fontId="4" fillId="0" borderId="40" xfId="0" applyNumberFormat="1" applyFont="1" applyBorder="1" applyAlignment="1">
      <alignment vertical="top"/>
    </xf>
    <xf numFmtId="164" fontId="5" fillId="8" borderId="61" xfId="0" applyNumberFormat="1" applyFont="1" applyFill="1" applyBorder="1" applyAlignment="1">
      <alignment horizontal="center" vertical="top"/>
    </xf>
    <xf numFmtId="3" fontId="4" fillId="0" borderId="22" xfId="0" applyNumberFormat="1" applyFont="1" applyFill="1" applyBorder="1" applyAlignment="1">
      <alignment vertical="top" wrapText="1"/>
    </xf>
    <xf numFmtId="3" fontId="4" fillId="0" borderId="40" xfId="0" applyNumberFormat="1" applyFont="1" applyFill="1" applyBorder="1" applyAlignment="1">
      <alignment vertical="top" wrapText="1"/>
    </xf>
    <xf numFmtId="164" fontId="4" fillId="7" borderId="8"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wrapText="1"/>
    </xf>
    <xf numFmtId="3" fontId="4" fillId="7" borderId="60" xfId="0" applyNumberFormat="1" applyFont="1" applyFill="1" applyBorder="1" applyAlignment="1">
      <alignment horizontal="center" vertical="top" wrapText="1"/>
    </xf>
    <xf numFmtId="49" fontId="4" fillId="5" borderId="18" xfId="0" applyNumberFormat="1" applyFont="1" applyFill="1" applyBorder="1" applyAlignment="1">
      <alignment horizontal="center" vertical="top" wrapText="1"/>
    </xf>
    <xf numFmtId="49" fontId="4" fillId="5" borderId="0" xfId="0" applyNumberFormat="1" applyFont="1" applyFill="1" applyBorder="1" applyAlignment="1">
      <alignment horizontal="center" vertical="top" wrapText="1"/>
    </xf>
    <xf numFmtId="49" fontId="4" fillId="0" borderId="39" xfId="0" applyNumberFormat="1" applyFont="1" applyFill="1" applyBorder="1" applyAlignment="1">
      <alignment horizontal="center" vertical="top" wrapText="1"/>
    </xf>
    <xf numFmtId="3" fontId="4" fillId="0" borderId="20" xfId="0" applyNumberFormat="1" applyFont="1" applyFill="1" applyBorder="1" applyAlignment="1">
      <alignment vertical="top" wrapText="1"/>
    </xf>
    <xf numFmtId="3" fontId="4" fillId="0" borderId="38" xfId="0" applyNumberFormat="1" applyFont="1" applyFill="1" applyBorder="1" applyAlignment="1">
      <alignment horizontal="center" vertical="top" wrapText="1"/>
    </xf>
    <xf numFmtId="3" fontId="4" fillId="0" borderId="32" xfId="0" applyNumberFormat="1" applyFont="1" applyBorder="1" applyAlignment="1">
      <alignment vertical="top"/>
    </xf>
    <xf numFmtId="3" fontId="4" fillId="0" borderId="31" xfId="0" applyNumberFormat="1" applyFont="1" applyBorder="1" applyAlignment="1">
      <alignment vertical="top"/>
    </xf>
    <xf numFmtId="3" fontId="4" fillId="0" borderId="17" xfId="0" applyNumberFormat="1" applyFont="1" applyFill="1" applyBorder="1" applyAlignment="1">
      <alignment vertical="top" wrapText="1"/>
    </xf>
    <xf numFmtId="3" fontId="4" fillId="0" borderId="42" xfId="0" applyNumberFormat="1" applyFont="1" applyBorder="1" applyAlignment="1">
      <alignment vertical="top"/>
    </xf>
    <xf numFmtId="3" fontId="4" fillId="0" borderId="53" xfId="0" applyNumberFormat="1" applyFont="1" applyBorder="1" applyAlignment="1">
      <alignment vertical="top"/>
    </xf>
    <xf numFmtId="3" fontId="4" fillId="0" borderId="60" xfId="0" applyNumberFormat="1" applyFont="1" applyBorder="1" applyAlignment="1">
      <alignment vertical="top"/>
    </xf>
    <xf numFmtId="164" fontId="4" fillId="7" borderId="27" xfId="0" applyNumberFormat="1" applyFont="1" applyFill="1" applyBorder="1" applyAlignment="1">
      <alignment horizontal="center" vertical="top"/>
    </xf>
    <xf numFmtId="164" fontId="4" fillId="7" borderId="6" xfId="0" applyNumberFormat="1" applyFont="1" applyFill="1" applyBorder="1" applyAlignment="1">
      <alignment horizontal="center" vertical="top"/>
    </xf>
    <xf numFmtId="3" fontId="4" fillId="5" borderId="16" xfId="0" applyNumberFormat="1" applyFont="1" applyFill="1" applyBorder="1" applyAlignment="1">
      <alignment horizontal="left" vertical="top"/>
    </xf>
    <xf numFmtId="3" fontId="4" fillId="0" borderId="30" xfId="0" applyNumberFormat="1" applyFont="1" applyFill="1" applyBorder="1" applyAlignment="1">
      <alignment horizontal="center" vertical="top" wrapText="1"/>
    </xf>
    <xf numFmtId="3" fontId="4" fillId="5" borderId="56" xfId="0" applyNumberFormat="1" applyFont="1" applyFill="1" applyBorder="1" applyAlignment="1">
      <alignment horizontal="left" vertical="top"/>
    </xf>
    <xf numFmtId="3" fontId="4" fillId="5" borderId="21" xfId="0" applyNumberFormat="1" applyFont="1" applyFill="1" applyBorder="1" applyAlignment="1">
      <alignment horizontal="center" vertical="top"/>
    </xf>
    <xf numFmtId="3" fontId="4" fillId="0" borderId="38" xfId="0" applyNumberFormat="1" applyFont="1" applyBorder="1" applyAlignment="1">
      <alignment horizontal="center" vertical="top" wrapText="1"/>
    </xf>
    <xf numFmtId="3" fontId="4" fillId="0" borderId="52" xfId="0" applyNumberFormat="1" applyFont="1" applyBorder="1" applyAlignment="1">
      <alignment horizontal="center" vertical="top" wrapText="1"/>
    </xf>
    <xf numFmtId="3" fontId="4" fillId="0" borderId="48" xfId="0" applyNumberFormat="1" applyFont="1" applyBorder="1" applyAlignment="1">
      <alignment horizontal="left" vertical="top" wrapText="1"/>
    </xf>
    <xf numFmtId="3" fontId="1" fillId="0" borderId="23" xfId="0" applyNumberFormat="1" applyFont="1" applyBorder="1" applyAlignment="1">
      <alignment horizontal="center" vertical="top"/>
    </xf>
    <xf numFmtId="164" fontId="1" fillId="7" borderId="31" xfId="0" applyNumberFormat="1" applyFont="1" applyFill="1" applyBorder="1" applyAlignment="1">
      <alignment horizontal="center" vertical="top"/>
    </xf>
    <xf numFmtId="3" fontId="1" fillId="0" borderId="60" xfId="0" applyNumberFormat="1" applyFont="1" applyBorder="1" applyAlignment="1">
      <alignment horizontal="center" vertical="top" wrapText="1"/>
    </xf>
    <xf numFmtId="164" fontId="1" fillId="0" borderId="17" xfId="0" applyNumberFormat="1" applyFont="1" applyBorder="1" applyAlignment="1">
      <alignment horizontal="center" vertical="top"/>
    </xf>
    <xf numFmtId="3" fontId="1" fillId="7" borderId="40" xfId="0" applyNumberFormat="1" applyFont="1" applyFill="1" applyBorder="1" applyAlignment="1">
      <alignment vertical="top" wrapText="1"/>
    </xf>
    <xf numFmtId="3" fontId="1" fillId="0" borderId="6" xfId="0" applyNumberFormat="1" applyFont="1" applyBorder="1" applyAlignment="1">
      <alignment horizontal="center" vertical="top"/>
    </xf>
    <xf numFmtId="3" fontId="1" fillId="7" borderId="33" xfId="0" applyNumberFormat="1" applyFont="1" applyFill="1" applyBorder="1" applyAlignment="1">
      <alignment horizontal="center" vertical="top" wrapText="1"/>
    </xf>
    <xf numFmtId="0" fontId="1" fillId="0" borderId="30" xfId="0" applyFont="1" applyBorder="1" applyAlignment="1">
      <alignment horizontal="center" vertical="top"/>
    </xf>
    <xf numFmtId="164" fontId="2" fillId="8" borderId="47" xfId="0" applyNumberFormat="1" applyFont="1" applyFill="1" applyBorder="1" applyAlignment="1">
      <alignment horizontal="center" vertical="top" wrapText="1"/>
    </xf>
    <xf numFmtId="0" fontId="12" fillId="7" borderId="19" xfId="0" applyFont="1" applyFill="1" applyBorder="1" applyAlignment="1">
      <alignment horizontal="center" vertical="top"/>
    </xf>
    <xf numFmtId="0" fontId="12" fillId="7" borderId="68" xfId="0" applyFont="1" applyFill="1" applyBorder="1" applyAlignment="1">
      <alignment horizontal="center" vertical="top"/>
    </xf>
    <xf numFmtId="0" fontId="12" fillId="7" borderId="21" xfId="0" applyFont="1" applyFill="1" applyBorder="1" applyAlignment="1">
      <alignment horizontal="center" vertical="top"/>
    </xf>
    <xf numFmtId="164" fontId="1" fillId="7" borderId="61" xfId="0" applyNumberFormat="1" applyFont="1" applyFill="1" applyBorder="1" applyAlignment="1">
      <alignment horizontal="center" vertical="top"/>
    </xf>
    <xf numFmtId="164" fontId="1" fillId="7" borderId="39" xfId="0" applyNumberFormat="1" applyFont="1" applyFill="1" applyBorder="1" applyAlignment="1">
      <alignment horizontal="center" vertical="top"/>
    </xf>
    <xf numFmtId="3" fontId="12" fillId="7" borderId="52" xfId="0" applyNumberFormat="1" applyFont="1" applyFill="1" applyBorder="1" applyAlignment="1">
      <alignment horizontal="center" vertical="top"/>
    </xf>
    <xf numFmtId="3" fontId="1" fillId="5" borderId="59" xfId="0" applyNumberFormat="1" applyFont="1" applyFill="1" applyBorder="1" applyAlignment="1">
      <alignment horizontal="center" vertical="top" wrapText="1"/>
    </xf>
    <xf numFmtId="164" fontId="1" fillId="7" borderId="6" xfId="0" applyNumberFormat="1" applyFont="1" applyFill="1" applyBorder="1" applyAlignment="1">
      <alignment horizontal="center" vertical="top"/>
    </xf>
    <xf numFmtId="3" fontId="1" fillId="7" borderId="59" xfId="0" applyNumberFormat="1" applyFont="1" applyFill="1" applyBorder="1" applyAlignment="1">
      <alignment vertical="top" wrapText="1"/>
    </xf>
    <xf numFmtId="3" fontId="1" fillId="5" borderId="61" xfId="0" applyNumberFormat="1" applyFont="1" applyFill="1" applyBorder="1" applyAlignment="1">
      <alignment vertical="top" wrapText="1"/>
    </xf>
    <xf numFmtId="3" fontId="1" fillId="0" borderId="39" xfId="0" applyNumberFormat="1" applyFont="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0" borderId="19" xfId="0" applyNumberFormat="1" applyFont="1" applyFill="1" applyBorder="1" applyAlignment="1">
      <alignment vertical="top" wrapText="1"/>
    </xf>
    <xf numFmtId="3" fontId="1" fillId="0" borderId="49" xfId="0" applyNumberFormat="1" applyFont="1" applyFill="1" applyBorder="1" applyAlignment="1">
      <alignment vertical="top" wrapText="1"/>
    </xf>
    <xf numFmtId="3" fontId="2" fillId="5" borderId="19" xfId="0" applyNumberFormat="1" applyFont="1" applyFill="1" applyBorder="1" applyAlignment="1">
      <alignment horizontal="center" vertical="top"/>
    </xf>
    <xf numFmtId="3" fontId="1" fillId="0" borderId="16" xfId="0" applyNumberFormat="1" applyFont="1" applyBorder="1" applyAlignment="1">
      <alignment vertical="top" wrapText="1"/>
    </xf>
    <xf numFmtId="3" fontId="1" fillId="0" borderId="65" xfId="0" applyNumberFormat="1" applyFont="1" applyBorder="1" applyAlignment="1">
      <alignment vertical="top" wrapText="1"/>
    </xf>
    <xf numFmtId="3" fontId="1" fillId="0" borderId="18" xfId="0" applyNumberFormat="1" applyFont="1" applyFill="1" applyBorder="1" applyAlignment="1">
      <alignment vertical="top" wrapText="1"/>
    </xf>
    <xf numFmtId="3" fontId="1" fillId="0" borderId="69" xfId="0" applyNumberFormat="1" applyFont="1" applyBorder="1" applyAlignment="1">
      <alignment horizontal="center" vertical="top" wrapText="1"/>
    </xf>
    <xf numFmtId="3" fontId="1" fillId="7" borderId="13" xfId="0" applyNumberFormat="1" applyFont="1" applyFill="1" applyBorder="1" applyAlignment="1">
      <alignment horizontal="center" vertical="top" wrapText="1"/>
    </xf>
    <xf numFmtId="3" fontId="1" fillId="7" borderId="64"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wrapText="1"/>
    </xf>
    <xf numFmtId="3" fontId="1" fillId="7" borderId="46"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7" borderId="2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3" borderId="23"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180" wrapText="1"/>
    </xf>
    <xf numFmtId="3" fontId="1" fillId="0" borderId="3"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xf>
    <xf numFmtId="3" fontId="5" fillId="8" borderId="27" xfId="0" applyNumberFormat="1" applyFont="1" applyFill="1" applyBorder="1" applyAlignment="1">
      <alignment horizontal="center" vertical="top" wrapText="1"/>
    </xf>
    <xf numFmtId="3" fontId="5" fillId="7" borderId="27" xfId="0" applyNumberFormat="1" applyFont="1" applyFill="1" applyBorder="1" applyAlignment="1">
      <alignment horizontal="center" vertical="top"/>
    </xf>
    <xf numFmtId="3" fontId="4" fillId="7" borderId="31" xfId="0" applyNumberFormat="1" applyFont="1" applyFill="1" applyBorder="1" applyAlignment="1">
      <alignment horizontal="center" vertical="top" wrapText="1"/>
    </xf>
    <xf numFmtId="3" fontId="4" fillId="7" borderId="27" xfId="0" applyNumberFormat="1" applyFont="1" applyFill="1" applyBorder="1" applyAlignment="1">
      <alignment horizontal="center" vertical="top" wrapText="1"/>
    </xf>
    <xf numFmtId="164" fontId="5" fillId="8" borderId="33" xfId="0" applyNumberFormat="1" applyFont="1" applyFill="1" applyBorder="1" applyAlignment="1">
      <alignment horizontal="center" vertical="top"/>
    </xf>
    <xf numFmtId="164" fontId="1" fillId="7" borderId="34" xfId="0" applyNumberFormat="1" applyFont="1" applyFill="1" applyBorder="1" applyAlignment="1">
      <alignment horizontal="center" vertical="top"/>
    </xf>
    <xf numFmtId="164" fontId="2" fillId="8" borderId="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3" fontId="4" fillId="7" borderId="37" xfId="0" applyNumberFormat="1" applyFont="1" applyFill="1" applyBorder="1" applyAlignment="1">
      <alignment vertical="top" wrapText="1"/>
    </xf>
    <xf numFmtId="3" fontId="4" fillId="7" borderId="57" xfId="0" applyNumberFormat="1" applyFont="1" applyFill="1" applyBorder="1" applyAlignment="1">
      <alignment horizontal="center" vertical="top" wrapText="1"/>
    </xf>
    <xf numFmtId="3" fontId="10" fillId="7" borderId="66" xfId="0" applyNumberFormat="1" applyFont="1" applyFill="1" applyBorder="1" applyAlignment="1">
      <alignment horizontal="left" vertical="top" wrapText="1"/>
    </xf>
    <xf numFmtId="3" fontId="4" fillId="7" borderId="34" xfId="0" applyNumberFormat="1" applyFont="1" applyFill="1" applyBorder="1" applyAlignment="1">
      <alignment horizontal="center" vertical="top" wrapText="1"/>
    </xf>
    <xf numFmtId="3" fontId="4" fillId="5" borderId="18" xfId="0" applyNumberFormat="1" applyFont="1" applyFill="1" applyBorder="1" applyAlignment="1">
      <alignment vertical="top" wrapText="1"/>
    </xf>
    <xf numFmtId="3" fontId="5" fillId="0" borderId="32" xfId="0" applyNumberFormat="1" applyFont="1" applyFill="1" applyBorder="1" applyAlignment="1">
      <alignment horizontal="center" vertical="top" wrapText="1"/>
    </xf>
    <xf numFmtId="0" fontId="3" fillId="7" borderId="20" xfId="0" applyFont="1" applyFill="1" applyBorder="1" applyAlignment="1">
      <alignment vertical="top" wrapText="1"/>
    </xf>
    <xf numFmtId="49" fontId="4" fillId="7" borderId="68" xfId="0" applyNumberFormat="1" applyFont="1" applyFill="1" applyBorder="1" applyAlignment="1">
      <alignment horizontal="center" vertical="top"/>
    </xf>
    <xf numFmtId="0" fontId="3" fillId="7" borderId="19" xfId="0" applyFont="1" applyFill="1" applyBorder="1" applyAlignment="1">
      <alignment vertical="top"/>
    </xf>
    <xf numFmtId="164" fontId="2" fillId="8" borderId="36" xfId="0" applyNumberFormat="1" applyFont="1" applyFill="1" applyBorder="1" applyAlignment="1">
      <alignment horizontal="center" vertical="top"/>
    </xf>
    <xf numFmtId="164" fontId="1" fillId="7" borderId="8"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wrapText="1"/>
    </xf>
    <xf numFmtId="3" fontId="2" fillId="0" borderId="59" xfId="0" applyNumberFormat="1" applyFont="1" applyBorder="1" applyAlignment="1">
      <alignment vertical="top"/>
    </xf>
    <xf numFmtId="3" fontId="2" fillId="8" borderId="2" xfId="0" applyNumberFormat="1" applyFont="1" applyFill="1" applyBorder="1" applyAlignment="1">
      <alignment horizontal="center" vertical="top" wrapText="1"/>
    </xf>
    <xf numFmtId="164" fontId="1" fillId="7" borderId="57" xfId="0" applyNumberFormat="1" applyFont="1" applyFill="1" applyBorder="1" applyAlignment="1">
      <alignment horizontal="center" vertical="top" wrapText="1"/>
    </xf>
    <xf numFmtId="164" fontId="1" fillId="7" borderId="27" xfId="0" applyNumberFormat="1" applyFont="1" applyFill="1" applyBorder="1" applyAlignment="1">
      <alignment horizontal="center" vertical="top" wrapText="1"/>
    </xf>
    <xf numFmtId="3" fontId="2" fillId="0" borderId="57" xfId="0" applyNumberFormat="1" applyFont="1" applyBorder="1" applyAlignment="1">
      <alignment horizontal="center" vertical="top"/>
    </xf>
    <xf numFmtId="3" fontId="1" fillId="7" borderId="65" xfId="0" applyNumberFormat="1" applyFont="1" applyFill="1" applyBorder="1" applyAlignment="1">
      <alignment horizontal="left" vertical="top" wrapText="1"/>
    </xf>
    <xf numFmtId="3" fontId="1" fillId="7" borderId="56" xfId="0" applyNumberFormat="1" applyFont="1" applyFill="1" applyBorder="1" applyAlignment="1">
      <alignment vertical="top" wrapText="1"/>
    </xf>
    <xf numFmtId="3" fontId="1" fillId="7" borderId="19"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3" fontId="1" fillId="0" borderId="61" xfId="0" applyNumberFormat="1" applyFont="1" applyBorder="1" applyAlignment="1">
      <alignment horizontal="center" vertical="top"/>
    </xf>
    <xf numFmtId="3" fontId="1" fillId="0" borderId="9" xfId="0" applyNumberFormat="1" applyFont="1" applyBorder="1" applyAlignment="1">
      <alignment horizontal="center" vertical="top"/>
    </xf>
    <xf numFmtId="164" fontId="1" fillId="7" borderId="74"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164" fontId="1" fillId="7" borderId="17"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5" borderId="52"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1" fillId="0" borderId="74" xfId="0" applyNumberFormat="1" applyFont="1" applyBorder="1" applyAlignment="1">
      <alignment horizontal="center" vertical="top"/>
    </xf>
    <xf numFmtId="3" fontId="2" fillId="0" borderId="0" xfId="0" applyNumberFormat="1" applyFont="1" applyFill="1" applyBorder="1" applyAlignment="1">
      <alignment vertical="top" textRotation="180" wrapText="1"/>
    </xf>
    <xf numFmtId="49" fontId="2" fillId="0" borderId="18" xfId="0" applyNumberFormat="1" applyFont="1" applyBorder="1" applyAlignment="1">
      <alignment horizontal="center" vertical="top"/>
    </xf>
    <xf numFmtId="0" fontId="1" fillId="0" borderId="17" xfId="0" applyFont="1" applyFill="1" applyBorder="1" applyAlignment="1">
      <alignment horizontal="center" vertical="top" wrapText="1"/>
    </xf>
    <xf numFmtId="164" fontId="1" fillId="5" borderId="8"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7" borderId="28" xfId="0" applyNumberFormat="1" applyFont="1" applyFill="1" applyBorder="1" applyAlignment="1">
      <alignment horizontal="center" vertical="top"/>
    </xf>
    <xf numFmtId="0" fontId="1" fillId="0" borderId="62" xfId="0" applyFont="1" applyFill="1" applyBorder="1" applyAlignment="1">
      <alignment horizontal="center" vertical="top" wrapText="1"/>
    </xf>
    <xf numFmtId="0" fontId="1" fillId="0" borderId="36" xfId="0" applyFont="1" applyFill="1" applyBorder="1" applyAlignment="1">
      <alignment vertical="top" wrapText="1"/>
    </xf>
    <xf numFmtId="0" fontId="1" fillId="0" borderId="61" xfId="0"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1" fillId="0" borderId="41" xfId="0" applyFont="1" applyFill="1" applyBorder="1" applyAlignment="1">
      <alignment vertical="top" wrapText="1"/>
    </xf>
    <xf numFmtId="49" fontId="2" fillId="2" borderId="67" xfId="0" applyNumberFormat="1" applyFont="1" applyFill="1" applyBorder="1" applyAlignment="1">
      <alignment horizontal="center" vertical="top"/>
    </xf>
    <xf numFmtId="49" fontId="2" fillId="0" borderId="32" xfId="0" applyNumberFormat="1" applyFont="1" applyBorder="1" applyAlignment="1">
      <alignment horizontal="center" vertical="top" wrapText="1"/>
    </xf>
    <xf numFmtId="3" fontId="2" fillId="0" borderId="43" xfId="0" applyNumberFormat="1" applyFont="1" applyFill="1" applyBorder="1" applyAlignment="1">
      <alignment vertical="top" textRotation="180" wrapText="1"/>
    </xf>
    <xf numFmtId="0" fontId="14" fillId="7" borderId="33" xfId="0" applyFont="1" applyFill="1" applyBorder="1" applyAlignment="1">
      <alignment horizontal="center" vertical="top" wrapText="1"/>
    </xf>
    <xf numFmtId="0" fontId="1" fillId="7" borderId="33" xfId="0" applyFont="1" applyFill="1" applyBorder="1" applyAlignment="1">
      <alignment vertical="top" wrapText="1"/>
    </xf>
    <xf numFmtId="3" fontId="2" fillId="7"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2" fillId="0" borderId="13" xfId="0" applyNumberFormat="1" applyFont="1" applyFill="1" applyBorder="1" applyAlignment="1">
      <alignment horizontal="center" vertical="top"/>
    </xf>
    <xf numFmtId="3" fontId="2" fillId="7" borderId="16" xfId="0" applyNumberFormat="1" applyFont="1" applyFill="1" applyBorder="1" applyAlignment="1">
      <alignment horizontal="center" vertical="top" wrapText="1"/>
    </xf>
    <xf numFmtId="164" fontId="2" fillId="7" borderId="16" xfId="0" applyNumberFormat="1" applyFont="1" applyFill="1" applyBorder="1" applyAlignment="1">
      <alignment horizontal="center" vertical="top"/>
    </xf>
    <xf numFmtId="164" fontId="5" fillId="8" borderId="48" xfId="0" applyNumberFormat="1" applyFont="1" applyFill="1" applyBorder="1" applyAlignment="1">
      <alignment horizontal="center" vertical="top"/>
    </xf>
    <xf numFmtId="3" fontId="2" fillId="7" borderId="32" xfId="0" applyNumberFormat="1" applyFont="1" applyFill="1" applyBorder="1" applyAlignment="1">
      <alignment horizontal="center" vertical="top" wrapText="1"/>
    </xf>
    <xf numFmtId="3" fontId="4" fillId="7" borderId="61" xfId="0" applyNumberFormat="1" applyFont="1" applyFill="1" applyBorder="1" applyAlignment="1">
      <alignment horizontal="center" vertical="top" wrapText="1"/>
    </xf>
    <xf numFmtId="3" fontId="4" fillId="7" borderId="61" xfId="0" applyNumberFormat="1" applyFont="1" applyFill="1" applyBorder="1" applyAlignment="1">
      <alignment horizontal="left" vertical="top" wrapText="1"/>
    </xf>
    <xf numFmtId="3" fontId="1" fillId="5" borderId="42" xfId="0" applyNumberFormat="1" applyFont="1" applyFill="1" applyBorder="1" applyAlignment="1">
      <alignment horizontal="center" vertical="top" wrapText="1"/>
    </xf>
    <xf numFmtId="164" fontId="5" fillId="7" borderId="7" xfId="0" applyNumberFormat="1" applyFont="1" applyFill="1" applyBorder="1" applyAlignment="1">
      <alignment horizontal="center" vertical="top"/>
    </xf>
    <xf numFmtId="49" fontId="2" fillId="5" borderId="19" xfId="0" applyNumberFormat="1" applyFont="1" applyFill="1" applyBorder="1" applyAlignment="1">
      <alignment vertical="top"/>
    </xf>
    <xf numFmtId="49" fontId="2" fillId="5" borderId="67" xfId="0" applyNumberFormat="1" applyFont="1" applyFill="1" applyBorder="1" applyAlignment="1">
      <alignment horizontal="center" vertical="top"/>
    </xf>
    <xf numFmtId="49" fontId="2" fillId="3" borderId="40"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3" fontId="2" fillId="5" borderId="38" xfId="0" applyNumberFormat="1" applyFont="1" applyFill="1" applyBorder="1" applyAlignment="1">
      <alignment horizontal="center" vertical="top"/>
    </xf>
    <xf numFmtId="3" fontId="2" fillId="5" borderId="31"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49" fontId="5" fillId="3" borderId="16" xfId="0" applyNumberFormat="1" applyFont="1" applyFill="1" applyBorder="1" applyAlignment="1">
      <alignment horizontal="center" vertical="top"/>
    </xf>
    <xf numFmtId="3" fontId="1" fillId="7" borderId="66" xfId="0" applyNumberFormat="1" applyFont="1" applyFill="1" applyBorder="1" applyAlignment="1">
      <alignment horizontal="left" vertical="top" wrapText="1"/>
    </xf>
    <xf numFmtId="3" fontId="4" fillId="0" borderId="13" xfId="0" applyNumberFormat="1" applyFont="1" applyBorder="1" applyAlignment="1">
      <alignment horizontal="center" vertical="top"/>
    </xf>
    <xf numFmtId="3" fontId="4" fillId="0" borderId="18" xfId="0" applyNumberFormat="1" applyFont="1" applyBorder="1" applyAlignment="1">
      <alignment horizontal="center" vertical="top"/>
    </xf>
    <xf numFmtId="3" fontId="4" fillId="0" borderId="3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0" borderId="61"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xf>
    <xf numFmtId="3" fontId="1" fillId="0" borderId="47" xfId="0" applyNumberFormat="1" applyFont="1" applyFill="1" applyBorder="1" applyAlignment="1">
      <alignment horizontal="left" vertical="top" wrapText="1"/>
    </xf>
    <xf numFmtId="3" fontId="4" fillId="5" borderId="0" xfId="0" applyNumberFormat="1" applyFont="1" applyFill="1" applyBorder="1" applyAlignment="1">
      <alignment horizontal="center" vertical="top"/>
    </xf>
    <xf numFmtId="3" fontId="1" fillId="0" borderId="49" xfId="0" applyNumberFormat="1" applyFont="1" applyBorder="1" applyAlignment="1">
      <alignment horizontal="center" vertical="top" wrapText="1"/>
    </xf>
    <xf numFmtId="3" fontId="4" fillId="0" borderId="18" xfId="0" applyNumberFormat="1" applyFont="1" applyFill="1" applyBorder="1" applyAlignment="1">
      <alignment horizontal="center" vertical="top"/>
    </xf>
    <xf numFmtId="3" fontId="1" fillId="0" borderId="62" xfId="0" applyNumberFormat="1" applyFont="1" applyFill="1" applyBorder="1" applyAlignment="1">
      <alignment horizontal="left" vertical="top" wrapText="1"/>
    </xf>
    <xf numFmtId="3" fontId="1" fillId="0" borderId="59" xfId="0" applyNumberFormat="1" applyFont="1" applyBorder="1" applyAlignment="1">
      <alignment horizontal="center" vertical="top" wrapText="1"/>
    </xf>
    <xf numFmtId="3" fontId="1" fillId="0" borderId="42" xfId="0" applyNumberFormat="1" applyFont="1" applyBorder="1" applyAlignment="1">
      <alignment horizontal="center" vertical="top" wrapText="1"/>
    </xf>
    <xf numFmtId="3" fontId="2" fillId="0" borderId="67" xfId="0" applyNumberFormat="1" applyFont="1" applyFill="1" applyBorder="1" applyAlignment="1">
      <alignment horizontal="center" vertical="top" textRotation="90" wrapText="1"/>
    </xf>
    <xf numFmtId="3" fontId="1" fillId="7" borderId="17" xfId="0" applyNumberFormat="1" applyFont="1" applyFill="1" applyBorder="1" applyAlignment="1">
      <alignment horizontal="center" vertical="top" wrapText="1"/>
    </xf>
    <xf numFmtId="3" fontId="1" fillId="0" borderId="53"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1" fillId="5" borderId="60" xfId="0" applyNumberFormat="1" applyFont="1" applyFill="1" applyBorder="1" applyAlignment="1">
      <alignment horizontal="center" vertical="top" wrapText="1"/>
    </xf>
    <xf numFmtId="0" fontId="14" fillId="7" borderId="42" xfId="0" applyFont="1" applyFill="1" applyBorder="1" applyAlignment="1">
      <alignment horizontal="center" vertical="top" wrapText="1"/>
    </xf>
    <xf numFmtId="0" fontId="4" fillId="7" borderId="42" xfId="0" applyFont="1" applyFill="1" applyBorder="1" applyAlignment="1">
      <alignment vertical="top" wrapText="1"/>
    </xf>
    <xf numFmtId="49" fontId="2" fillId="7" borderId="32"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0" fontId="1" fillId="7" borderId="42" xfId="0" applyFont="1" applyFill="1" applyBorder="1" applyAlignment="1">
      <alignment vertical="top" wrapText="1"/>
    </xf>
    <xf numFmtId="3" fontId="1" fillId="5" borderId="40" xfId="0" applyNumberFormat="1" applyFont="1" applyFill="1" applyBorder="1" applyAlignment="1">
      <alignment vertical="top" wrapText="1"/>
    </xf>
    <xf numFmtId="0" fontId="12" fillId="0" borderId="44" xfId="0" applyFont="1" applyBorder="1" applyAlignment="1">
      <alignment horizontal="center" vertical="top"/>
    </xf>
    <xf numFmtId="3" fontId="4" fillId="7" borderId="41" xfId="0" applyNumberFormat="1" applyFont="1" applyFill="1" applyBorder="1" applyAlignment="1">
      <alignment vertical="top" wrapText="1"/>
    </xf>
    <xf numFmtId="3" fontId="4" fillId="0" borderId="53"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wrapText="1"/>
    </xf>
    <xf numFmtId="3" fontId="4" fillId="0" borderId="17" xfId="0" applyNumberFormat="1" applyFont="1" applyBorder="1" applyAlignment="1">
      <alignment horizontal="center" vertical="top"/>
    </xf>
    <xf numFmtId="3" fontId="4" fillId="0" borderId="17"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1" fillId="0" borderId="17" xfId="0" applyNumberFormat="1" applyFont="1" applyBorder="1" applyAlignment="1">
      <alignment horizontal="center" vertical="top"/>
    </xf>
    <xf numFmtId="3" fontId="1" fillId="7" borderId="16" xfId="0" applyNumberFormat="1" applyFont="1" applyFill="1" applyBorder="1" applyAlignment="1">
      <alignment horizontal="center" vertical="top"/>
    </xf>
    <xf numFmtId="164" fontId="2" fillId="3" borderId="72" xfId="0" applyNumberFormat="1" applyFont="1" applyFill="1" applyBorder="1" applyAlignment="1">
      <alignment horizontal="center" vertical="top"/>
    </xf>
    <xf numFmtId="164" fontId="1" fillId="0" borderId="8" xfId="0" applyNumberFormat="1" applyFont="1" applyBorder="1" applyAlignment="1">
      <alignment horizontal="center" vertical="top"/>
    </xf>
    <xf numFmtId="3" fontId="4" fillId="0" borderId="74"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2" fillId="8" borderId="65"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164" fontId="4" fillId="0" borderId="73" xfId="0" applyNumberFormat="1" applyFont="1" applyFill="1" applyBorder="1" applyAlignment="1">
      <alignment horizontal="center" vertical="top"/>
    </xf>
    <xf numFmtId="164" fontId="4" fillId="7" borderId="8" xfId="0" applyNumberFormat="1" applyFont="1" applyFill="1" applyBorder="1" applyAlignment="1">
      <alignment horizontal="center" vertical="top" wrapText="1"/>
    </xf>
    <xf numFmtId="164" fontId="5" fillId="8" borderId="55" xfId="0" applyNumberFormat="1" applyFont="1" applyFill="1" applyBorder="1" applyAlignment="1">
      <alignment horizontal="center" vertical="top" wrapText="1"/>
    </xf>
    <xf numFmtId="164" fontId="1" fillId="7" borderId="5" xfId="0" applyNumberFormat="1" applyFont="1" applyFill="1" applyBorder="1" applyAlignment="1">
      <alignment horizontal="center" vertical="top" wrapText="1"/>
    </xf>
    <xf numFmtId="164" fontId="2" fillId="2" borderId="49" xfId="0" applyNumberFormat="1" applyFont="1" applyFill="1" applyBorder="1" applyAlignment="1">
      <alignment horizontal="center" vertical="top"/>
    </xf>
    <xf numFmtId="164" fontId="2" fillId="3" borderId="75" xfId="0" applyNumberFormat="1" applyFont="1" applyFill="1" applyBorder="1" applyAlignment="1">
      <alignment horizontal="center" vertical="top"/>
    </xf>
    <xf numFmtId="164" fontId="1" fillId="7" borderId="6" xfId="0" applyNumberFormat="1" applyFont="1" applyFill="1" applyBorder="1" applyAlignment="1">
      <alignment horizontal="center" vertical="top" wrapText="1"/>
    </xf>
    <xf numFmtId="164" fontId="2" fillId="3" borderId="49" xfId="0" applyNumberFormat="1" applyFont="1" applyFill="1" applyBorder="1" applyAlignment="1">
      <alignment horizontal="center" vertical="top"/>
    </xf>
    <xf numFmtId="164" fontId="2" fillId="4" borderId="49" xfId="0" applyNumberFormat="1" applyFont="1" applyFill="1" applyBorder="1" applyAlignment="1">
      <alignment horizontal="center" vertical="top"/>
    </xf>
    <xf numFmtId="3" fontId="4" fillId="7" borderId="47" xfId="0" applyNumberFormat="1" applyFont="1" applyFill="1" applyBorder="1" applyAlignment="1">
      <alignment horizontal="left" vertical="top" wrapText="1"/>
    </xf>
    <xf numFmtId="3" fontId="4" fillId="7" borderId="4" xfId="0" applyNumberFormat="1" applyFont="1" applyFill="1" applyBorder="1" applyAlignment="1">
      <alignment horizontal="center" vertical="top"/>
    </xf>
    <xf numFmtId="164" fontId="4" fillId="0" borderId="12" xfId="0" applyNumberFormat="1" applyFont="1" applyBorder="1" applyAlignment="1">
      <alignment horizontal="center" vertical="center" wrapText="1"/>
    </xf>
    <xf numFmtId="164" fontId="4" fillId="0" borderId="23" xfId="0" applyNumberFormat="1" applyFont="1" applyBorder="1" applyAlignment="1">
      <alignment horizontal="center" vertical="center"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5" fillId="4" borderId="12" xfId="0" applyNumberFormat="1" applyFont="1" applyFill="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8" borderId="12" xfId="0" applyNumberFormat="1" applyFont="1" applyFill="1" applyBorder="1" applyAlignment="1">
      <alignment horizontal="center" vertical="top" wrapText="1"/>
    </xf>
    <xf numFmtId="164" fontId="4" fillId="0" borderId="0" xfId="0" applyNumberFormat="1" applyFont="1" applyBorder="1" applyAlignment="1">
      <alignment vertical="top"/>
    </xf>
    <xf numFmtId="3" fontId="6" fillId="0" borderId="18" xfId="0" applyNumberFormat="1" applyFont="1" applyFill="1" applyBorder="1" applyAlignment="1">
      <alignment horizontal="left" vertical="top" wrapText="1"/>
    </xf>
    <xf numFmtId="3" fontId="4" fillId="0" borderId="8" xfId="0" applyNumberFormat="1" applyFont="1" applyBorder="1" applyAlignment="1">
      <alignment vertical="top"/>
    </xf>
    <xf numFmtId="164" fontId="4" fillId="0" borderId="9" xfId="0" applyNumberFormat="1" applyFont="1" applyBorder="1" applyAlignment="1">
      <alignment horizontal="center" vertical="top"/>
    </xf>
    <xf numFmtId="3" fontId="4" fillId="7" borderId="17" xfId="0" applyNumberFormat="1" applyFont="1" applyFill="1" applyBorder="1" applyAlignment="1">
      <alignment horizontal="center" vertical="top"/>
    </xf>
    <xf numFmtId="3" fontId="5" fillId="7" borderId="17" xfId="0" applyNumberFormat="1" applyFont="1" applyFill="1" applyBorder="1" applyAlignment="1">
      <alignment horizontal="center" vertical="top"/>
    </xf>
    <xf numFmtId="164" fontId="5" fillId="7" borderId="8" xfId="0" applyNumberFormat="1" applyFont="1" applyFill="1" applyBorder="1" applyAlignment="1">
      <alignment horizontal="center" vertical="top"/>
    </xf>
    <xf numFmtId="164" fontId="5" fillId="7" borderId="0" xfId="0" applyNumberFormat="1" applyFont="1" applyFill="1" applyBorder="1" applyAlignment="1">
      <alignment horizontal="center" vertical="top"/>
    </xf>
    <xf numFmtId="3" fontId="4" fillId="7" borderId="17" xfId="0" applyNumberFormat="1" applyFont="1" applyFill="1" applyBorder="1" applyAlignment="1">
      <alignment horizontal="center" vertical="top" wrapText="1"/>
    </xf>
    <xf numFmtId="3" fontId="4" fillId="0" borderId="41" xfId="0" applyNumberFormat="1" applyFont="1" applyBorder="1" applyAlignment="1">
      <alignment vertical="top"/>
    </xf>
    <xf numFmtId="3" fontId="4" fillId="7" borderId="51"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3" fontId="4" fillId="0" borderId="17" xfId="0" applyNumberFormat="1" applyFont="1" applyBorder="1" applyAlignment="1">
      <alignment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center" vertical="top"/>
    </xf>
    <xf numFmtId="3" fontId="4" fillId="5" borderId="53" xfId="0" applyNumberFormat="1" applyFont="1" applyFill="1" applyBorder="1" applyAlignment="1">
      <alignment horizontal="center" vertical="top"/>
    </xf>
    <xf numFmtId="3" fontId="1" fillId="7" borderId="57"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61" xfId="0" applyNumberFormat="1" applyFont="1" applyBorder="1" applyAlignment="1">
      <alignment vertical="top" wrapText="1"/>
    </xf>
    <xf numFmtId="0" fontId="1" fillId="0" borderId="66" xfId="0" applyFont="1" applyBorder="1" applyAlignment="1">
      <alignment horizontal="center" vertical="top"/>
    </xf>
    <xf numFmtId="0" fontId="1" fillId="0" borderId="52" xfId="0" applyFont="1" applyBorder="1" applyAlignment="1">
      <alignment horizontal="center" vertical="top"/>
    </xf>
    <xf numFmtId="0" fontId="12" fillId="0" borderId="66" xfId="0" applyFont="1" applyBorder="1" applyAlignment="1">
      <alignment horizontal="center" vertical="top"/>
    </xf>
    <xf numFmtId="0" fontId="12" fillId="0" borderId="52" xfId="0" applyFont="1" applyBorder="1" applyAlignment="1">
      <alignment horizontal="center" vertical="top"/>
    </xf>
    <xf numFmtId="3" fontId="1" fillId="7" borderId="32" xfId="0" applyNumberFormat="1" applyFont="1" applyFill="1" applyBorder="1" applyAlignment="1">
      <alignment horizontal="left" vertical="top" wrapText="1"/>
    </xf>
    <xf numFmtId="3" fontId="5" fillId="0" borderId="31" xfId="0" applyNumberFormat="1" applyFont="1" applyBorder="1" applyAlignment="1">
      <alignment vertical="top"/>
    </xf>
    <xf numFmtId="3" fontId="5" fillId="0" borderId="32" xfId="0" applyNumberFormat="1" applyFont="1" applyBorder="1" applyAlignment="1">
      <alignment vertical="top"/>
    </xf>
    <xf numFmtId="3" fontId="5" fillId="0" borderId="53" xfId="0" applyNumberFormat="1" applyFont="1" applyBorder="1" applyAlignment="1">
      <alignment vertical="top"/>
    </xf>
    <xf numFmtId="3" fontId="5" fillId="0" borderId="38" xfId="0" applyNumberFormat="1" applyFont="1" applyBorder="1" applyAlignment="1">
      <alignment horizontal="center" vertical="top"/>
    </xf>
    <xf numFmtId="3" fontId="5" fillId="0" borderId="21" xfId="0" applyNumberFormat="1" applyFont="1" applyBorder="1" applyAlignment="1">
      <alignment horizontal="center" vertical="top"/>
    </xf>
    <xf numFmtId="3" fontId="5" fillId="0" borderId="53" xfId="0" applyNumberFormat="1" applyFont="1" applyFill="1" applyBorder="1" applyAlignment="1">
      <alignment horizontal="center" vertical="top" wrapText="1"/>
    </xf>
    <xf numFmtId="3" fontId="5" fillId="0" borderId="32" xfId="0" applyNumberFormat="1" applyFont="1" applyFill="1" applyBorder="1" applyAlignment="1">
      <alignment vertical="top"/>
    </xf>
    <xf numFmtId="3" fontId="5" fillId="5" borderId="38" xfId="0" applyNumberFormat="1" applyFont="1" applyFill="1" applyBorder="1" applyAlignment="1">
      <alignment horizontal="center" vertical="top"/>
    </xf>
    <xf numFmtId="3" fontId="5" fillId="5" borderId="31" xfId="0" applyNumberFormat="1" applyFont="1" applyFill="1" applyBorder="1" applyAlignment="1">
      <alignment horizontal="center" vertical="top"/>
    </xf>
    <xf numFmtId="3" fontId="5" fillId="5" borderId="21" xfId="0" applyNumberFormat="1" applyFont="1" applyFill="1" applyBorder="1" applyAlignment="1">
      <alignment horizontal="center" vertical="top"/>
    </xf>
    <xf numFmtId="3" fontId="5" fillId="0" borderId="64" xfId="0" applyNumberFormat="1" applyFont="1" applyBorder="1" applyAlignment="1">
      <alignment horizontal="center" vertical="top"/>
    </xf>
    <xf numFmtId="3" fontId="5" fillId="7" borderId="32" xfId="0" applyNumberFormat="1" applyFont="1" applyFill="1" applyBorder="1" applyAlignment="1">
      <alignment horizontal="center" vertical="top" wrapText="1"/>
    </xf>
    <xf numFmtId="3" fontId="5" fillId="0" borderId="0" xfId="0" applyNumberFormat="1" applyFont="1" applyAlignment="1">
      <alignment horizontal="center" vertical="top"/>
    </xf>
    <xf numFmtId="3" fontId="1" fillId="0" borderId="17" xfId="0" applyNumberFormat="1" applyFont="1" applyBorder="1" applyAlignment="1">
      <alignment horizontal="left" vertical="top" wrapText="1"/>
    </xf>
    <xf numFmtId="3" fontId="5" fillId="0" borderId="18" xfId="0" applyNumberFormat="1" applyFont="1" applyBorder="1" applyAlignment="1">
      <alignment vertical="top"/>
    </xf>
    <xf numFmtId="49" fontId="1" fillId="7" borderId="59"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164" fontId="2" fillId="7" borderId="8" xfId="0" applyNumberFormat="1" applyFont="1" applyFill="1" applyBorder="1" applyAlignment="1">
      <alignment horizontal="center" vertical="top" wrapText="1"/>
    </xf>
    <xf numFmtId="164" fontId="2" fillId="7" borderId="7" xfId="0" applyNumberFormat="1" applyFont="1" applyFill="1" applyBorder="1" applyAlignment="1">
      <alignment horizontal="center" vertical="top" wrapText="1"/>
    </xf>
    <xf numFmtId="3" fontId="2" fillId="7" borderId="17" xfId="0" applyNumberFormat="1" applyFont="1" applyFill="1" applyBorder="1" applyAlignment="1">
      <alignment horizontal="center" vertical="top" wrapText="1"/>
    </xf>
    <xf numFmtId="164" fontId="2" fillId="7" borderId="8" xfId="0" applyNumberFormat="1" applyFont="1" applyFill="1" applyBorder="1" applyAlignment="1">
      <alignment horizontal="center" vertical="top"/>
    </xf>
    <xf numFmtId="164" fontId="2" fillId="7"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164" fontId="1" fillId="7" borderId="16" xfId="0" applyNumberFormat="1" applyFont="1" applyFill="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4" fillId="7" borderId="7" xfId="0" applyNumberFormat="1" applyFont="1" applyFill="1" applyBorder="1" applyAlignment="1">
      <alignment horizontal="center" vertical="top" wrapText="1"/>
    </xf>
    <xf numFmtId="164" fontId="3" fillId="7" borderId="7" xfId="0" applyNumberFormat="1" applyFont="1" applyFill="1" applyBorder="1" applyAlignment="1">
      <alignment horizontal="center" vertical="top" wrapText="1"/>
    </xf>
    <xf numFmtId="3" fontId="4" fillId="7" borderId="16" xfId="0" applyNumberFormat="1" applyFont="1" applyFill="1" applyBorder="1" applyAlignment="1">
      <alignment horizontal="center" vertical="top" wrapText="1"/>
    </xf>
    <xf numFmtId="164" fontId="4" fillId="7"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textRotation="90" wrapText="1"/>
    </xf>
    <xf numFmtId="3" fontId="4" fillId="5" borderId="66" xfId="0" applyNumberFormat="1" applyFont="1" applyFill="1" applyBorder="1" applyAlignment="1">
      <alignment vertical="top" wrapText="1"/>
    </xf>
    <xf numFmtId="164" fontId="1" fillId="0" borderId="7" xfId="0" applyNumberFormat="1" applyFont="1" applyBorder="1" applyAlignment="1">
      <alignment horizontal="center" vertical="top"/>
    </xf>
    <xf numFmtId="3" fontId="5" fillId="8" borderId="55" xfId="0" applyNumberFormat="1" applyFont="1" applyFill="1" applyBorder="1" applyAlignment="1">
      <alignment horizontal="center" vertical="top" wrapText="1"/>
    </xf>
    <xf numFmtId="3" fontId="2" fillId="5" borderId="29" xfId="0" applyNumberFormat="1" applyFont="1" applyFill="1" applyBorder="1" applyAlignment="1">
      <alignment vertical="top" wrapText="1"/>
    </xf>
    <xf numFmtId="3" fontId="1" fillId="0" borderId="62"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5" borderId="39" xfId="0" applyNumberFormat="1" applyFont="1" applyFill="1" applyBorder="1" applyAlignment="1">
      <alignment horizontal="center" vertical="top"/>
    </xf>
    <xf numFmtId="3" fontId="1" fillId="7" borderId="62" xfId="0" applyNumberFormat="1" applyFont="1" applyFill="1" applyBorder="1" applyAlignment="1">
      <alignment horizontal="left" vertical="top" wrapText="1"/>
    </xf>
    <xf numFmtId="3" fontId="1" fillId="7" borderId="7" xfId="0" applyNumberFormat="1" applyFont="1" applyFill="1" applyBorder="1" applyAlignment="1">
      <alignment horizontal="center" vertical="top"/>
    </xf>
    <xf numFmtId="3" fontId="2" fillId="5" borderId="42" xfId="0" applyNumberFormat="1" applyFont="1" applyFill="1" applyBorder="1" applyAlignment="1">
      <alignment horizontal="center" vertical="top" wrapText="1"/>
    </xf>
    <xf numFmtId="3" fontId="4" fillId="0" borderId="65" xfId="0" applyNumberFormat="1" applyFont="1" applyFill="1" applyBorder="1" applyAlignment="1">
      <alignment horizontal="center" vertical="top" wrapText="1"/>
    </xf>
    <xf numFmtId="3" fontId="1" fillId="0" borderId="62" xfId="0" applyNumberFormat="1" applyFont="1" applyBorder="1" applyAlignment="1">
      <alignment horizontal="left" vertical="top" wrapText="1"/>
    </xf>
    <xf numFmtId="3" fontId="1" fillId="7" borderId="13" xfId="0" applyNumberFormat="1" applyFont="1" applyFill="1" applyBorder="1" applyAlignment="1">
      <alignment vertical="top" wrapText="1"/>
    </xf>
    <xf numFmtId="3" fontId="4" fillId="0" borderId="61" xfId="0" applyNumberFormat="1" applyFont="1" applyBorder="1" applyAlignment="1">
      <alignment horizontal="center" vertical="top"/>
    </xf>
    <xf numFmtId="3" fontId="1" fillId="0" borderId="5" xfId="0" applyNumberFormat="1" applyFont="1" applyBorder="1" applyAlignment="1">
      <alignment horizontal="center" vertical="top" wrapText="1"/>
    </xf>
    <xf numFmtId="3" fontId="1" fillId="7" borderId="39"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4" fillId="5" borderId="2" xfId="0" applyNumberFormat="1" applyFont="1" applyFill="1" applyBorder="1" applyAlignment="1">
      <alignment horizontal="center" vertical="top"/>
    </xf>
    <xf numFmtId="3" fontId="4" fillId="5" borderId="8" xfId="0" applyNumberFormat="1" applyFont="1" applyFill="1" applyBorder="1" applyAlignment="1">
      <alignment horizontal="center" vertical="top"/>
    </xf>
    <xf numFmtId="3" fontId="4" fillId="7" borderId="8" xfId="0" applyNumberFormat="1" applyFont="1" applyFill="1" applyBorder="1" applyAlignment="1">
      <alignment horizontal="center" vertical="top"/>
    </xf>
    <xf numFmtId="3" fontId="5" fillId="7" borderId="8" xfId="0" applyNumberFormat="1" applyFont="1" applyFill="1" applyBorder="1" applyAlignment="1">
      <alignment horizontal="center" vertical="top" wrapText="1"/>
    </xf>
    <xf numFmtId="3" fontId="4" fillId="7" borderId="2" xfId="0" applyNumberFormat="1" applyFont="1" applyFill="1" applyBorder="1" applyAlignment="1">
      <alignment horizontal="center" vertical="top" wrapText="1"/>
    </xf>
    <xf numFmtId="49" fontId="5" fillId="5" borderId="68" xfId="0" applyNumberFormat="1" applyFont="1" applyFill="1" applyBorder="1" applyAlignment="1">
      <alignment horizontal="center" vertical="top"/>
    </xf>
    <xf numFmtId="49" fontId="1" fillId="7" borderId="61" xfId="0" applyNumberFormat="1" applyFont="1" applyFill="1" applyBorder="1" applyAlignment="1">
      <alignment horizontal="left" vertical="top" wrapText="1"/>
    </xf>
    <xf numFmtId="3" fontId="4" fillId="0" borderId="59" xfId="0" applyNumberFormat="1" applyFont="1" applyFill="1" applyBorder="1" applyAlignment="1">
      <alignment horizontal="center" vertical="top"/>
    </xf>
    <xf numFmtId="0" fontId="1" fillId="7" borderId="59" xfId="0" applyFont="1" applyFill="1" applyBorder="1" applyAlignment="1">
      <alignment vertical="top" wrapText="1"/>
    </xf>
    <xf numFmtId="3" fontId="1" fillId="5" borderId="51" xfId="0" applyNumberFormat="1" applyFont="1" applyFill="1" applyBorder="1" applyAlignment="1">
      <alignment horizontal="center" vertical="top"/>
    </xf>
    <xf numFmtId="3" fontId="2" fillId="0" borderId="32" xfId="0" applyNumberFormat="1" applyFont="1" applyFill="1" applyBorder="1" applyAlignment="1">
      <alignment vertical="top" textRotation="180" wrapText="1"/>
    </xf>
    <xf numFmtId="3" fontId="1" fillId="5" borderId="59" xfId="0" applyNumberFormat="1" applyFont="1" applyFill="1" applyBorder="1" applyAlignment="1">
      <alignment vertical="top" wrapText="1"/>
    </xf>
    <xf numFmtId="164" fontId="1" fillId="7" borderId="61" xfId="0" applyNumberFormat="1" applyFont="1" applyFill="1" applyBorder="1" applyAlignment="1">
      <alignment horizontal="center" vertical="top" wrapText="1"/>
    </xf>
    <xf numFmtId="49" fontId="2" fillId="2" borderId="75" xfId="0" applyNumberFormat="1" applyFont="1" applyFill="1" applyBorder="1" applyAlignment="1">
      <alignment horizontal="center" vertical="top"/>
    </xf>
    <xf numFmtId="3" fontId="2" fillId="5" borderId="64" xfId="0" applyNumberFormat="1" applyFont="1" applyFill="1" applyBorder="1" applyAlignment="1">
      <alignment vertical="top" wrapText="1"/>
    </xf>
    <xf numFmtId="3" fontId="2" fillId="5" borderId="32" xfId="0" applyNumberFormat="1" applyFont="1" applyFill="1" applyBorder="1" applyAlignment="1">
      <alignment vertical="top" wrapText="1"/>
    </xf>
    <xf numFmtId="3" fontId="4" fillId="0" borderId="17"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xf>
    <xf numFmtId="3" fontId="2" fillId="5" borderId="29" xfId="0" applyNumberFormat="1" applyFont="1" applyFill="1" applyBorder="1" applyAlignment="1">
      <alignment horizontal="center" vertical="top" wrapText="1"/>
    </xf>
    <xf numFmtId="3" fontId="4" fillId="0" borderId="9" xfId="0" applyNumberFormat="1" applyFont="1" applyBorder="1" applyAlignment="1">
      <alignment horizontal="center" vertical="top" wrapText="1"/>
    </xf>
    <xf numFmtId="3" fontId="1" fillId="0" borderId="74" xfId="0" applyNumberFormat="1" applyFont="1" applyBorder="1" applyAlignment="1">
      <alignment horizontal="left" vertical="top" wrapText="1"/>
    </xf>
    <xf numFmtId="49" fontId="2" fillId="0" borderId="68" xfId="0" applyNumberFormat="1" applyFont="1" applyBorder="1" applyAlignment="1">
      <alignment horizontal="center" vertical="top" wrapText="1"/>
    </xf>
    <xf numFmtId="3" fontId="4" fillId="0" borderId="19"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49" fontId="2" fillId="5" borderId="32" xfId="0" applyNumberFormat="1" applyFont="1" applyFill="1" applyBorder="1" applyAlignment="1">
      <alignment horizontal="center" vertical="top"/>
    </xf>
    <xf numFmtId="3" fontId="2" fillId="7" borderId="18" xfId="0" applyNumberFormat="1" applyFont="1" applyFill="1" applyBorder="1" applyAlignment="1">
      <alignment horizontal="left" vertical="top" wrapText="1"/>
    </xf>
    <xf numFmtId="3" fontId="4" fillId="5" borderId="7" xfId="0" applyNumberFormat="1" applyFont="1" applyFill="1" applyBorder="1" applyAlignment="1">
      <alignment horizontal="center" vertical="top" wrapText="1"/>
    </xf>
    <xf numFmtId="3" fontId="4" fillId="0" borderId="44" xfId="0" applyNumberFormat="1" applyFont="1" applyBorder="1" applyAlignment="1">
      <alignment horizontal="center" vertical="top"/>
    </xf>
    <xf numFmtId="49" fontId="4" fillId="5" borderId="31" xfId="0" applyNumberFormat="1" applyFont="1" applyFill="1" applyBorder="1" applyAlignment="1">
      <alignment horizontal="center" vertical="top" wrapText="1"/>
    </xf>
    <xf numFmtId="3" fontId="4" fillId="7" borderId="21"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1" fillId="7" borderId="30" xfId="0" applyNumberFormat="1" applyFont="1" applyFill="1" applyBorder="1" applyAlignment="1">
      <alignment horizontal="center" vertical="top" wrapText="1"/>
    </xf>
    <xf numFmtId="3" fontId="1" fillId="0" borderId="30" xfId="0" applyNumberFormat="1" applyFont="1" applyFill="1" applyBorder="1" applyAlignment="1">
      <alignment horizontal="center" vertical="top"/>
    </xf>
    <xf numFmtId="3" fontId="4" fillId="7" borderId="28"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0" fontId="14" fillId="7" borderId="31" xfId="0" applyFont="1" applyFill="1" applyBorder="1" applyAlignment="1">
      <alignment horizontal="center" vertical="top" wrapText="1"/>
    </xf>
    <xf numFmtId="0" fontId="14" fillId="7" borderId="60" xfId="0" applyFont="1" applyFill="1" applyBorder="1" applyAlignment="1">
      <alignment horizontal="center" vertical="top" wrapText="1"/>
    </xf>
    <xf numFmtId="49" fontId="1" fillId="7" borderId="60" xfId="0" applyNumberFormat="1" applyFont="1" applyFill="1" applyBorder="1" applyAlignment="1">
      <alignment horizontal="center" vertical="center" wrapText="1"/>
    </xf>
    <xf numFmtId="49" fontId="4" fillId="7" borderId="21"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1" fillId="5" borderId="7"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0" borderId="73"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5" borderId="38" xfId="0" applyNumberFormat="1" applyFont="1" applyFill="1" applyBorder="1" applyAlignment="1">
      <alignment horizontal="center" vertical="top"/>
    </xf>
    <xf numFmtId="3" fontId="1" fillId="0" borderId="38" xfId="0" applyNumberFormat="1" applyFont="1" applyBorder="1" applyAlignment="1">
      <alignment horizontal="center" vertical="top" wrapText="1"/>
    </xf>
    <xf numFmtId="49" fontId="4" fillId="0" borderId="0" xfId="0" applyNumberFormat="1" applyFont="1" applyAlignment="1">
      <alignment vertical="top"/>
    </xf>
    <xf numFmtId="49" fontId="4" fillId="5" borderId="18" xfId="0" applyNumberFormat="1" applyFont="1" applyFill="1" applyBorder="1" applyAlignment="1">
      <alignment vertical="top"/>
    </xf>
    <xf numFmtId="49" fontId="4" fillId="5" borderId="32" xfId="0" applyNumberFormat="1" applyFont="1" applyFill="1" applyBorder="1" applyAlignment="1">
      <alignment horizontal="center" vertical="top"/>
    </xf>
    <xf numFmtId="49" fontId="4" fillId="5" borderId="32" xfId="0" applyNumberFormat="1" applyFont="1" applyFill="1" applyBorder="1" applyAlignment="1">
      <alignment vertical="top"/>
    </xf>
    <xf numFmtId="49" fontId="4" fillId="5" borderId="68" xfId="0" applyNumberFormat="1" applyFont="1" applyFill="1" applyBorder="1" applyAlignment="1">
      <alignment vertical="top"/>
    </xf>
    <xf numFmtId="49" fontId="4" fillId="5" borderId="68" xfId="0" applyNumberFormat="1" applyFont="1" applyFill="1" applyBorder="1" applyAlignment="1">
      <alignment horizontal="center" vertical="top"/>
    </xf>
    <xf numFmtId="49" fontId="4" fillId="7" borderId="32" xfId="0" applyNumberFormat="1" applyFont="1" applyFill="1" applyBorder="1" applyAlignment="1">
      <alignment horizontal="center" vertical="top"/>
    </xf>
    <xf numFmtId="49" fontId="4" fillId="0" borderId="0" xfId="0" applyNumberFormat="1" applyFont="1" applyBorder="1" applyAlignment="1">
      <alignment vertical="top"/>
    </xf>
    <xf numFmtId="49" fontId="4" fillId="5" borderId="71" xfId="0" applyNumberFormat="1" applyFont="1" applyFill="1" applyBorder="1" applyAlignment="1">
      <alignment horizontal="center" vertical="top"/>
    </xf>
    <xf numFmtId="49" fontId="4" fillId="5" borderId="13" xfId="0" applyNumberFormat="1" applyFont="1" applyFill="1" applyBorder="1" applyAlignment="1">
      <alignment vertical="top"/>
    </xf>
    <xf numFmtId="49" fontId="4" fillId="5" borderId="64" xfId="0" applyNumberFormat="1" applyFont="1" applyFill="1" applyBorder="1" applyAlignment="1">
      <alignment horizontal="center" vertical="top"/>
    </xf>
    <xf numFmtId="49" fontId="4" fillId="5" borderId="33" xfId="0" applyNumberFormat="1" applyFont="1" applyFill="1" applyBorder="1" applyAlignment="1">
      <alignment horizontal="center" vertical="top"/>
    </xf>
    <xf numFmtId="49" fontId="4" fillId="5" borderId="19" xfId="0" applyNumberFormat="1" applyFont="1" applyFill="1" applyBorder="1" applyAlignment="1">
      <alignment vertical="top"/>
    </xf>
    <xf numFmtId="49" fontId="4" fillId="0" borderId="68" xfId="0" applyNumberFormat="1" applyFont="1" applyBorder="1" applyAlignment="1">
      <alignment horizontal="center" vertical="top" wrapText="1"/>
    </xf>
    <xf numFmtId="49" fontId="4" fillId="5" borderId="59" xfId="0" applyNumberFormat="1" applyFont="1" applyFill="1" applyBorder="1" applyAlignment="1">
      <alignment vertical="top"/>
    </xf>
    <xf numFmtId="49" fontId="4" fillId="5" borderId="66" xfId="0" applyNumberFormat="1" applyFont="1" applyFill="1" applyBorder="1" applyAlignment="1">
      <alignment vertical="top"/>
    </xf>
    <xf numFmtId="49" fontId="4" fillId="5" borderId="66" xfId="0" applyNumberFormat="1" applyFont="1" applyFill="1" applyBorder="1" applyAlignment="1">
      <alignment horizontal="center" vertical="top"/>
    </xf>
    <xf numFmtId="3" fontId="5" fillId="0" borderId="57" xfId="0" applyNumberFormat="1" applyFont="1" applyFill="1" applyBorder="1" applyAlignment="1">
      <alignment horizontal="center" vertical="top" wrapText="1"/>
    </xf>
    <xf numFmtId="3" fontId="5" fillId="7" borderId="53" xfId="0" applyNumberFormat="1" applyFont="1" applyFill="1" applyBorder="1" applyAlignment="1">
      <alignment horizontal="center" vertical="top" wrapText="1"/>
    </xf>
    <xf numFmtId="3" fontId="5" fillId="7" borderId="42" xfId="0" applyNumberFormat="1" applyFont="1" applyFill="1" applyBorder="1" applyAlignment="1">
      <alignment vertical="top" wrapText="1"/>
    </xf>
    <xf numFmtId="164" fontId="1" fillId="0" borderId="41" xfId="0" applyNumberFormat="1" applyFont="1" applyFill="1" applyBorder="1" applyAlignment="1">
      <alignment horizontal="center" vertical="top"/>
    </xf>
    <xf numFmtId="3" fontId="1" fillId="5" borderId="41" xfId="0" applyNumberFormat="1" applyFont="1" applyFill="1" applyBorder="1" applyAlignment="1">
      <alignment vertical="top" wrapText="1"/>
    </xf>
    <xf numFmtId="3" fontId="2" fillId="8" borderId="61" xfId="0" applyNumberFormat="1" applyFont="1" applyFill="1" applyBorder="1" applyAlignment="1">
      <alignment horizontal="center" vertical="top" wrapText="1"/>
    </xf>
    <xf numFmtId="164" fontId="4" fillId="0" borderId="74" xfId="0" applyNumberFormat="1" applyFont="1" applyBorder="1" applyAlignment="1">
      <alignment horizontal="center" vertical="center" wrapText="1"/>
    </xf>
    <xf numFmtId="3" fontId="1" fillId="7" borderId="74" xfId="0" applyNumberFormat="1" applyFont="1" applyFill="1" applyBorder="1" applyAlignment="1">
      <alignment vertical="top" wrapText="1"/>
    </xf>
    <xf numFmtId="3" fontId="5" fillId="5" borderId="40" xfId="0" applyNumberFormat="1" applyFont="1" applyFill="1" applyBorder="1" applyAlignment="1">
      <alignment horizontal="left" vertical="top" wrapText="1"/>
    </xf>
    <xf numFmtId="3" fontId="4" fillId="7" borderId="15" xfId="0" applyNumberFormat="1" applyFont="1" applyFill="1" applyBorder="1" applyAlignment="1">
      <alignment horizontal="center" vertical="top"/>
    </xf>
    <xf numFmtId="3" fontId="2" fillId="5" borderId="42" xfId="0" applyNumberFormat="1" applyFont="1" applyFill="1" applyBorder="1" applyAlignment="1">
      <alignment vertical="top" wrapText="1"/>
    </xf>
    <xf numFmtId="3" fontId="2" fillId="0" borderId="53" xfId="0" applyNumberFormat="1" applyFont="1" applyFill="1" applyBorder="1" applyAlignment="1">
      <alignment horizontal="center" vertical="top" textRotation="180" wrapText="1"/>
    </xf>
    <xf numFmtId="3" fontId="1" fillId="0" borderId="57" xfId="0" applyNumberFormat="1" applyFont="1" applyFill="1" applyBorder="1" applyAlignment="1">
      <alignment horizontal="center" vertical="top" wrapText="1"/>
    </xf>
    <xf numFmtId="164" fontId="1" fillId="7" borderId="2" xfId="0" applyNumberFormat="1" applyFont="1" applyFill="1" applyBorder="1" applyAlignment="1">
      <alignment horizontal="center" vertical="top"/>
    </xf>
    <xf numFmtId="164" fontId="1" fillId="0" borderId="2" xfId="0" applyNumberFormat="1" applyFont="1" applyBorder="1" applyAlignment="1">
      <alignment horizontal="center" vertical="top"/>
    </xf>
    <xf numFmtId="164" fontId="1" fillId="0" borderId="9" xfId="0" applyNumberFormat="1" applyFont="1" applyFill="1" applyBorder="1" applyAlignment="1">
      <alignment horizontal="center" vertical="top"/>
    </xf>
    <xf numFmtId="164" fontId="5" fillId="8" borderId="55"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4" fillId="7" borderId="6" xfId="0" applyNumberFormat="1" applyFont="1" applyFill="1" applyBorder="1" applyAlignment="1">
      <alignment horizontal="center" vertical="top" wrapText="1"/>
    </xf>
    <xf numFmtId="164" fontId="4" fillId="7" borderId="5" xfId="0" applyNumberFormat="1" applyFont="1" applyFill="1" applyBorder="1" applyAlignment="1">
      <alignment horizontal="center" vertical="top" wrapText="1"/>
    </xf>
    <xf numFmtId="164" fontId="5" fillId="8" borderId="2" xfId="0" applyNumberFormat="1" applyFont="1" applyFill="1" applyBorder="1" applyAlignment="1">
      <alignment horizontal="center" vertical="top"/>
    </xf>
    <xf numFmtId="164" fontId="4" fillId="7" borderId="2" xfId="0" applyNumberFormat="1" applyFont="1" applyFill="1" applyBorder="1" applyAlignment="1">
      <alignment horizontal="center" vertical="top" wrapText="1"/>
    </xf>
    <xf numFmtId="164" fontId="5" fillId="8" borderId="6" xfId="0" applyNumberFormat="1" applyFont="1" applyFill="1" applyBorder="1" applyAlignment="1">
      <alignment horizontal="center" vertical="top"/>
    </xf>
    <xf numFmtId="164" fontId="4" fillId="0" borderId="8" xfId="0" applyNumberFormat="1" applyFont="1" applyFill="1" applyBorder="1" applyAlignment="1">
      <alignment horizontal="center" vertical="top"/>
    </xf>
    <xf numFmtId="164" fontId="4" fillId="0" borderId="6" xfId="0" applyNumberFormat="1" applyFont="1" applyFill="1" applyBorder="1" applyAlignment="1">
      <alignment horizontal="center" vertical="top" wrapText="1"/>
    </xf>
    <xf numFmtId="49" fontId="4" fillId="5" borderId="42" xfId="0" applyNumberFormat="1" applyFont="1" applyFill="1" applyBorder="1" applyAlignment="1">
      <alignment vertical="top"/>
    </xf>
    <xf numFmtId="3" fontId="5" fillId="8" borderId="65" xfId="0" applyNumberFormat="1" applyFont="1" applyFill="1" applyBorder="1" applyAlignment="1">
      <alignment horizontal="center" vertical="top"/>
    </xf>
    <xf numFmtId="3" fontId="4" fillId="5" borderId="62" xfId="0" applyNumberFormat="1" applyFont="1" applyFill="1" applyBorder="1" applyAlignment="1">
      <alignment vertical="top" wrapText="1"/>
    </xf>
    <xf numFmtId="3" fontId="4" fillId="0" borderId="60" xfId="0" applyNumberFormat="1" applyFont="1" applyBorder="1" applyAlignment="1">
      <alignment horizontal="center" vertical="top" wrapText="1"/>
    </xf>
    <xf numFmtId="1" fontId="14" fillId="0" borderId="0" xfId="0" applyNumberFormat="1" applyFont="1" applyAlignment="1">
      <alignment horizontal="center" vertical="center" textRotation="90"/>
    </xf>
    <xf numFmtId="1" fontId="14" fillId="0" borderId="18" xfId="0" applyNumberFormat="1" applyFont="1" applyFill="1" applyBorder="1" applyAlignment="1">
      <alignment vertical="center" textRotation="90" wrapText="1"/>
    </xf>
    <xf numFmtId="1" fontId="14" fillId="0" borderId="42" xfId="0" applyNumberFormat="1" applyFont="1" applyFill="1" applyBorder="1" applyAlignment="1">
      <alignment vertical="center" textRotation="90" wrapText="1"/>
    </xf>
    <xf numFmtId="1" fontId="14" fillId="0" borderId="32" xfId="0" applyNumberFormat="1" applyFont="1" applyFill="1" applyBorder="1" applyAlignment="1">
      <alignment horizontal="center" vertical="center" textRotation="90" wrapText="1"/>
    </xf>
    <xf numFmtId="1" fontId="14" fillId="0" borderId="64" xfId="0" applyNumberFormat="1" applyFont="1" applyFill="1" applyBorder="1" applyAlignment="1">
      <alignment horizontal="center" vertical="center" textRotation="90" wrapText="1"/>
    </xf>
    <xf numFmtId="1" fontId="14" fillId="0" borderId="66" xfId="0" applyNumberFormat="1" applyFont="1" applyFill="1" applyBorder="1" applyAlignment="1">
      <alignment horizontal="center" vertical="center" textRotation="90" wrapText="1"/>
    </xf>
    <xf numFmtId="1" fontId="14" fillId="0" borderId="68" xfId="0" applyNumberFormat="1" applyFont="1" applyFill="1" applyBorder="1" applyAlignment="1">
      <alignment horizontal="center" vertical="center" textRotation="90" wrapText="1"/>
    </xf>
    <xf numFmtId="1" fontId="14" fillId="5" borderId="58" xfId="0" applyNumberFormat="1" applyFont="1" applyFill="1" applyBorder="1" applyAlignment="1">
      <alignment horizontal="center" vertical="center" textRotation="90" wrapText="1"/>
    </xf>
    <xf numFmtId="1" fontId="14" fillId="7" borderId="32" xfId="0" applyNumberFormat="1" applyFont="1" applyFill="1" applyBorder="1" applyAlignment="1">
      <alignment horizontal="center" vertical="center" textRotation="90" wrapText="1"/>
    </xf>
    <xf numFmtId="1" fontId="14" fillId="0" borderId="0" xfId="0" applyNumberFormat="1" applyFont="1" applyBorder="1" applyAlignment="1">
      <alignment horizontal="center" vertical="center" textRotation="90"/>
    </xf>
    <xf numFmtId="1" fontId="14" fillId="0" borderId="29" xfId="0" applyNumberFormat="1" applyFont="1" applyFill="1" applyBorder="1" applyAlignment="1">
      <alignment horizontal="center" vertical="center" textRotation="90" wrapText="1"/>
    </xf>
    <xf numFmtId="3" fontId="2" fillId="0" borderId="29" xfId="0" applyNumberFormat="1" applyFont="1" applyFill="1" applyBorder="1" applyAlignment="1">
      <alignment horizontal="center" vertical="top" textRotation="90" wrapText="1"/>
    </xf>
    <xf numFmtId="1" fontId="14" fillId="7" borderId="66" xfId="0" applyNumberFormat="1" applyFont="1" applyFill="1" applyBorder="1" applyAlignment="1">
      <alignment horizontal="center" vertical="center" textRotation="90" wrapText="1"/>
    </xf>
    <xf numFmtId="1" fontId="14" fillId="7" borderId="59" xfId="0" applyNumberFormat="1" applyFont="1" applyFill="1" applyBorder="1" applyAlignment="1">
      <alignment vertical="center" textRotation="90"/>
    </xf>
    <xf numFmtId="1" fontId="14" fillId="7" borderId="18" xfId="0" applyNumberFormat="1" applyFont="1" applyFill="1" applyBorder="1" applyAlignment="1">
      <alignment vertical="center" textRotation="90"/>
    </xf>
    <xf numFmtId="1" fontId="14" fillId="7" borderId="66" xfId="0" applyNumberFormat="1" applyFont="1" applyFill="1" applyBorder="1" applyAlignment="1">
      <alignment vertical="center" textRotation="90"/>
    </xf>
    <xf numFmtId="3" fontId="1" fillId="7" borderId="16" xfId="0" applyNumberFormat="1" applyFont="1" applyFill="1" applyBorder="1" applyAlignment="1">
      <alignment horizontal="left" vertical="top" wrapText="1"/>
    </xf>
    <xf numFmtId="3" fontId="1" fillId="0" borderId="49" xfId="0" applyNumberFormat="1" applyFont="1" applyBorder="1" applyAlignment="1">
      <alignment horizontal="center" vertical="top"/>
    </xf>
    <xf numFmtId="164" fontId="1" fillId="7" borderId="56" xfId="0" applyNumberFormat="1" applyFont="1" applyFill="1" applyBorder="1" applyAlignment="1">
      <alignment horizontal="center" vertical="top"/>
    </xf>
    <xf numFmtId="164" fontId="1" fillId="7" borderId="49" xfId="0" applyNumberFormat="1" applyFont="1" applyFill="1" applyBorder="1" applyAlignment="1">
      <alignment horizontal="center" vertical="top"/>
    </xf>
    <xf numFmtId="3" fontId="4" fillId="0" borderId="49" xfId="0" applyNumberFormat="1" applyFont="1" applyBorder="1" applyAlignment="1">
      <alignment horizontal="center" vertical="top"/>
    </xf>
    <xf numFmtId="164" fontId="4" fillId="0" borderId="20" xfId="0" applyNumberFormat="1" applyFont="1" applyBorder="1" applyAlignment="1">
      <alignment horizontal="center" vertical="top"/>
    </xf>
    <xf numFmtId="3" fontId="4" fillId="0" borderId="6" xfId="0" applyNumberFormat="1" applyFont="1" applyBorder="1" applyAlignment="1">
      <alignment horizontal="center" vertical="top"/>
    </xf>
    <xf numFmtId="164" fontId="4" fillId="0" borderId="6" xfId="0" applyNumberFormat="1" applyFont="1" applyBorder="1" applyAlignment="1">
      <alignment horizontal="center" vertical="top"/>
    </xf>
    <xf numFmtId="0" fontId="4" fillId="0" borderId="0" xfId="0" applyFont="1" applyAlignment="1">
      <alignment vertical="top"/>
    </xf>
    <xf numFmtId="0" fontId="4" fillId="0" borderId="0" xfId="0" applyFont="1" applyAlignment="1">
      <alignment vertical="center"/>
    </xf>
    <xf numFmtId="0" fontId="4" fillId="0" borderId="0" xfId="0" applyNumberFormat="1" applyFont="1" applyAlignment="1">
      <alignment vertical="top"/>
    </xf>
    <xf numFmtId="0" fontId="4" fillId="0" borderId="0" xfId="0" applyFont="1" applyAlignment="1">
      <alignment horizontal="center" vertical="top"/>
    </xf>
    <xf numFmtId="164" fontId="4" fillId="7" borderId="26" xfId="0" applyNumberFormat="1" applyFont="1" applyFill="1" applyBorder="1" applyAlignment="1">
      <alignment horizontal="center" vertical="top"/>
    </xf>
    <xf numFmtId="164" fontId="1" fillId="7" borderId="28" xfId="0" applyNumberFormat="1" applyFont="1" applyFill="1" applyBorder="1" applyAlignment="1">
      <alignment horizontal="center" vertical="top" wrapText="1"/>
    </xf>
    <xf numFmtId="164" fontId="5" fillId="7" borderId="17" xfId="0" applyNumberFormat="1" applyFont="1" applyFill="1" applyBorder="1" applyAlignment="1">
      <alignment horizontal="center" vertical="top"/>
    </xf>
    <xf numFmtId="164" fontId="2" fillId="8" borderId="50" xfId="0" applyNumberFormat="1" applyFont="1" applyFill="1" applyBorder="1" applyAlignment="1">
      <alignment horizontal="center" vertical="top" wrapText="1"/>
    </xf>
    <xf numFmtId="164" fontId="4" fillId="7" borderId="42" xfId="0" applyNumberFormat="1" applyFont="1" applyFill="1" applyBorder="1" applyAlignment="1">
      <alignment horizontal="center" vertical="top"/>
    </xf>
    <xf numFmtId="164" fontId="4" fillId="7" borderId="59"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5" fillId="7" borderId="18"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7" borderId="59"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2" fillId="8" borderId="4" xfId="0" applyNumberFormat="1" applyFont="1" applyFill="1" applyBorder="1" applyAlignment="1">
      <alignment horizontal="center" vertical="top" wrapText="1"/>
    </xf>
    <xf numFmtId="164" fontId="1" fillId="7" borderId="13"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1" fillId="0" borderId="18" xfId="0" applyNumberFormat="1" applyFont="1" applyBorder="1" applyAlignment="1">
      <alignment horizontal="center" vertical="top"/>
    </xf>
    <xf numFmtId="164" fontId="2" fillId="2" borderId="11"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3" fontId="4" fillId="0" borderId="7" xfId="0" applyNumberFormat="1" applyFont="1" applyBorder="1" applyAlignment="1">
      <alignment vertical="top"/>
    </xf>
    <xf numFmtId="0" fontId="4" fillId="7" borderId="60" xfId="0" applyFont="1" applyFill="1" applyBorder="1" applyAlignment="1">
      <alignment vertical="top" wrapText="1"/>
    </xf>
    <xf numFmtId="0" fontId="1" fillId="7" borderId="39" xfId="0" applyFont="1" applyFill="1" applyBorder="1" applyAlignment="1">
      <alignment vertical="top" wrapText="1"/>
    </xf>
    <xf numFmtId="3" fontId="1" fillId="7" borderId="69" xfId="0" applyNumberFormat="1" applyFont="1" applyFill="1" applyBorder="1" applyAlignment="1">
      <alignment horizontal="center" vertical="top" wrapText="1"/>
    </xf>
    <xf numFmtId="164" fontId="4" fillId="7" borderId="17" xfId="0" applyNumberFormat="1" applyFont="1" applyFill="1" applyBorder="1" applyAlignment="1">
      <alignment horizontal="center" vertical="top" wrapText="1"/>
    </xf>
    <xf numFmtId="164" fontId="5" fillId="8" borderId="47" xfId="0" applyNumberFormat="1" applyFont="1" applyFill="1" applyBorder="1" applyAlignment="1">
      <alignment horizontal="center" vertical="top" wrapText="1"/>
    </xf>
    <xf numFmtId="164" fontId="2" fillId="7" borderId="17"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4" fillId="7" borderId="18" xfId="0" applyNumberFormat="1" applyFont="1" applyFill="1" applyBorder="1" applyAlignment="1">
      <alignment horizontal="center" vertical="top" wrapText="1"/>
    </xf>
    <xf numFmtId="164" fontId="4" fillId="7" borderId="66"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164" fontId="1" fillId="7" borderId="18" xfId="0" applyNumberFormat="1" applyFont="1" applyFill="1" applyBorder="1" applyAlignment="1">
      <alignment horizontal="center" vertical="top" wrapText="1"/>
    </xf>
    <xf numFmtId="164" fontId="2" fillId="2" borderId="56" xfId="0"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1" fillId="5" borderId="5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7" borderId="59" xfId="0" applyNumberFormat="1" applyFont="1" applyFill="1" applyBorder="1" applyAlignment="1">
      <alignment horizontal="center" vertical="top" wrapText="1"/>
    </xf>
    <xf numFmtId="164" fontId="1" fillId="5" borderId="18" xfId="0" applyNumberFormat="1" applyFont="1" applyFill="1" applyBorder="1" applyAlignment="1">
      <alignment horizontal="center" vertical="top"/>
    </xf>
    <xf numFmtId="164" fontId="2" fillId="4" borderId="19" xfId="0" applyNumberFormat="1" applyFont="1" applyFill="1" applyBorder="1" applyAlignment="1">
      <alignment horizontal="center" vertical="top"/>
    </xf>
    <xf numFmtId="164" fontId="1" fillId="0" borderId="15" xfId="0" applyNumberFormat="1" applyFont="1" applyBorder="1" applyAlignment="1">
      <alignment horizontal="center" vertical="top"/>
    </xf>
    <xf numFmtId="164" fontId="4" fillId="0" borderId="45" xfId="0" applyNumberFormat="1" applyFont="1" applyFill="1" applyBorder="1" applyAlignment="1">
      <alignment horizontal="center" vertical="top" wrapText="1"/>
    </xf>
    <xf numFmtId="164" fontId="4" fillId="0" borderId="11" xfId="0" applyNumberFormat="1" applyFont="1" applyBorder="1" applyAlignment="1">
      <alignment horizontal="center" vertical="center"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8" borderId="11" xfId="0" applyNumberFormat="1" applyFont="1" applyFill="1" applyBorder="1" applyAlignment="1">
      <alignment horizontal="center" vertical="top" wrapText="1"/>
    </xf>
    <xf numFmtId="164" fontId="5" fillId="0" borderId="54" xfId="0" applyNumberFormat="1" applyFont="1" applyBorder="1" applyAlignment="1">
      <alignment horizontal="center" vertical="center" wrapText="1"/>
    </xf>
    <xf numFmtId="3" fontId="1" fillId="7" borderId="17" xfId="0" applyNumberFormat="1" applyFont="1" applyFill="1" applyBorder="1" applyAlignment="1">
      <alignment horizontal="left" vertical="top" wrapText="1"/>
    </xf>
    <xf numFmtId="3" fontId="2" fillId="8" borderId="2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xf>
    <xf numFmtId="3" fontId="2" fillId="7" borderId="19" xfId="0" applyNumberFormat="1" applyFont="1" applyFill="1" applyBorder="1" applyAlignment="1">
      <alignment vertical="top" wrapText="1"/>
    </xf>
    <xf numFmtId="3" fontId="4" fillId="0" borderId="73" xfId="0" applyNumberFormat="1" applyFont="1" applyFill="1" applyBorder="1" applyAlignment="1">
      <alignment horizontal="center" vertical="top" wrapText="1"/>
    </xf>
    <xf numFmtId="3" fontId="2" fillId="8" borderId="26" xfId="0" applyNumberFormat="1" applyFont="1" applyFill="1" applyBorder="1" applyAlignment="1">
      <alignment horizontal="center" vertical="top"/>
    </xf>
    <xf numFmtId="3" fontId="1" fillId="7" borderId="28" xfId="0" applyNumberFormat="1" applyFont="1" applyFill="1" applyBorder="1" applyAlignment="1">
      <alignment horizontal="center" vertical="top" wrapText="1"/>
    </xf>
    <xf numFmtId="3" fontId="1" fillId="7" borderId="7"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2" fillId="7" borderId="8" xfId="0" applyNumberFormat="1" applyFont="1" applyFill="1" applyBorder="1" applyAlignment="1">
      <alignment horizontal="center" vertical="top"/>
    </xf>
    <xf numFmtId="3" fontId="2" fillId="7" borderId="8" xfId="0" applyNumberFormat="1" applyFont="1" applyFill="1" applyBorder="1" applyAlignment="1">
      <alignment horizontal="center" vertical="top" wrapText="1"/>
    </xf>
    <xf numFmtId="3" fontId="2" fillId="0" borderId="18" xfId="0" applyNumberFormat="1" applyFont="1" applyBorder="1" applyAlignment="1">
      <alignment vertical="top"/>
    </xf>
    <xf numFmtId="3" fontId="2" fillId="0" borderId="0" xfId="0" applyNumberFormat="1" applyFont="1" applyFill="1" applyBorder="1" applyAlignment="1">
      <alignment vertical="top"/>
    </xf>
    <xf numFmtId="3" fontId="2" fillId="0" borderId="31" xfId="0" applyNumberFormat="1" applyFont="1" applyFill="1" applyBorder="1" applyAlignment="1">
      <alignment vertical="top"/>
    </xf>
    <xf numFmtId="164" fontId="4" fillId="0" borderId="7"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3" fontId="1" fillId="0" borderId="68" xfId="0" applyNumberFormat="1" applyFont="1" applyBorder="1" applyAlignment="1">
      <alignment vertical="top"/>
    </xf>
    <xf numFmtId="3" fontId="1" fillId="0" borderId="19" xfId="0" applyNumberFormat="1" applyFont="1" applyBorder="1" applyAlignment="1">
      <alignment vertical="top"/>
    </xf>
    <xf numFmtId="3" fontId="1" fillId="7" borderId="5"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2" fillId="0" borderId="60" xfId="0" applyNumberFormat="1" applyFont="1" applyFill="1" applyBorder="1" applyAlignment="1">
      <alignment vertical="top"/>
    </xf>
    <xf numFmtId="3" fontId="1" fillId="0" borderId="40" xfId="0" applyNumberFormat="1" applyFont="1" applyBorder="1" applyAlignment="1">
      <alignment horizontal="left" vertical="top" wrapText="1"/>
    </xf>
    <xf numFmtId="164" fontId="1" fillId="5" borderId="61" xfId="0" applyNumberFormat="1" applyFont="1" applyFill="1" applyBorder="1" applyAlignment="1">
      <alignment horizontal="center" vertical="top"/>
    </xf>
    <xf numFmtId="3" fontId="4" fillId="7" borderId="65"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0" fontId="1" fillId="0" borderId="65" xfId="0" applyFont="1" applyFill="1" applyBorder="1" applyAlignment="1">
      <alignment horizontal="center" vertical="top" wrapText="1"/>
    </xf>
    <xf numFmtId="164" fontId="1" fillId="7" borderId="2" xfId="0" applyNumberFormat="1" applyFont="1" applyFill="1" applyBorder="1" applyAlignment="1">
      <alignment horizontal="center" vertical="top" wrapText="1"/>
    </xf>
    <xf numFmtId="49" fontId="1" fillId="7" borderId="17" xfId="0" applyNumberFormat="1" applyFont="1" applyFill="1" applyBorder="1" applyAlignment="1">
      <alignment vertical="top" wrapText="1"/>
    </xf>
    <xf numFmtId="49" fontId="1" fillId="7" borderId="62" xfId="0" applyNumberFormat="1" applyFont="1" applyFill="1" applyBorder="1" applyAlignment="1">
      <alignment vertical="top" wrapText="1"/>
    </xf>
    <xf numFmtId="49" fontId="1" fillId="7" borderId="65" xfId="0" applyNumberFormat="1" applyFont="1" applyFill="1" applyBorder="1" applyAlignment="1">
      <alignment vertical="top" wrapText="1"/>
    </xf>
    <xf numFmtId="49" fontId="1" fillId="7" borderId="52" xfId="0" applyNumberFormat="1" applyFont="1" applyFill="1" applyBorder="1" applyAlignment="1">
      <alignment horizontal="center" vertical="top"/>
    </xf>
    <xf numFmtId="3" fontId="4" fillId="5" borderId="6" xfId="0" applyNumberFormat="1" applyFont="1" applyFill="1" applyBorder="1" applyAlignment="1">
      <alignment horizontal="center" vertical="top"/>
    </xf>
    <xf numFmtId="3" fontId="4" fillId="7" borderId="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180" wrapText="1"/>
    </xf>
    <xf numFmtId="3" fontId="2" fillId="0" borderId="0" xfId="0" applyNumberFormat="1" applyFont="1" applyBorder="1" applyAlignment="1">
      <alignment horizontal="center" vertical="top"/>
    </xf>
    <xf numFmtId="3" fontId="1" fillId="0" borderId="17"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1" fillId="0" borderId="6" xfId="0" applyNumberFormat="1" applyFont="1" applyBorder="1" applyAlignment="1">
      <alignment horizontal="center" vertical="top"/>
    </xf>
    <xf numFmtId="164" fontId="1" fillId="0" borderId="59" xfId="0" applyNumberFormat="1" applyFont="1" applyBorder="1" applyAlignment="1">
      <alignment horizontal="center" vertical="top"/>
    </xf>
    <xf numFmtId="164" fontId="2" fillId="8" borderId="46" xfId="0" applyNumberFormat="1" applyFont="1" applyFill="1" applyBorder="1" applyAlignment="1">
      <alignment horizontal="center" vertical="top"/>
    </xf>
    <xf numFmtId="164" fontId="2" fillId="2"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3" fontId="2" fillId="0" borderId="70" xfId="0" applyNumberFormat="1" applyFont="1" applyFill="1" applyBorder="1" applyAlignment="1">
      <alignment vertical="top" textRotation="90" wrapText="1"/>
    </xf>
    <xf numFmtId="3" fontId="5" fillId="0" borderId="39" xfId="0" applyNumberFormat="1" applyFont="1" applyFill="1" applyBorder="1" applyAlignment="1">
      <alignment horizontal="center" vertical="top"/>
    </xf>
    <xf numFmtId="3" fontId="2" fillId="0" borderId="43" xfId="0" applyNumberFormat="1" applyFont="1" applyFill="1" applyBorder="1" applyAlignment="1">
      <alignment vertical="top" textRotation="90" wrapText="1"/>
    </xf>
    <xf numFmtId="3" fontId="5" fillId="8" borderId="47"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164" fontId="1" fillId="7" borderId="26" xfId="0" applyNumberFormat="1" applyFont="1" applyFill="1" applyBorder="1" applyAlignment="1">
      <alignment horizontal="center" vertical="top"/>
    </xf>
    <xf numFmtId="164" fontId="1" fillId="7" borderId="27" xfId="0" applyNumberFormat="1" applyFont="1" applyFill="1" applyBorder="1" applyAlignment="1">
      <alignment horizontal="center" vertical="top"/>
    </xf>
    <xf numFmtId="3" fontId="1" fillId="5" borderId="62" xfId="0" applyNumberFormat="1" applyFont="1" applyFill="1" applyBorder="1" applyAlignment="1">
      <alignment vertical="top" wrapText="1"/>
    </xf>
    <xf numFmtId="3" fontId="1" fillId="5" borderId="27" xfId="0" applyNumberFormat="1" applyFont="1" applyFill="1" applyBorder="1" applyAlignment="1">
      <alignment horizontal="center" vertical="top" wrapText="1"/>
    </xf>
    <xf numFmtId="3" fontId="4" fillId="0" borderId="65" xfId="0" applyNumberFormat="1" applyFont="1" applyFill="1" applyBorder="1" applyAlignment="1">
      <alignment horizontal="center" vertical="top"/>
    </xf>
    <xf numFmtId="164" fontId="4" fillId="7" borderId="34" xfId="0" applyNumberFormat="1" applyFont="1" applyFill="1" applyBorder="1" applyAlignment="1">
      <alignment horizontal="center" vertical="top"/>
    </xf>
    <xf numFmtId="3" fontId="4" fillId="7" borderId="2" xfId="0" applyNumberFormat="1" applyFont="1" applyFill="1" applyBorder="1" applyAlignment="1">
      <alignment horizontal="center" vertical="top"/>
    </xf>
    <xf numFmtId="49" fontId="4" fillId="5" borderId="8" xfId="0" applyNumberFormat="1" applyFont="1" applyFill="1" applyBorder="1" applyAlignment="1">
      <alignment horizontal="center" vertical="top" wrapText="1"/>
    </xf>
    <xf numFmtId="3" fontId="4" fillId="0" borderId="2" xfId="0" applyNumberFormat="1" applyFont="1" applyFill="1" applyBorder="1" applyAlignment="1">
      <alignment horizontal="center" vertical="top" wrapText="1"/>
    </xf>
    <xf numFmtId="3" fontId="4" fillId="0" borderId="5" xfId="0" applyNumberFormat="1" applyFont="1" applyBorder="1" applyAlignment="1">
      <alignment vertical="top"/>
    </xf>
    <xf numFmtId="3" fontId="4" fillId="5" borderId="5" xfId="0" applyNumberFormat="1" applyFont="1" applyFill="1" applyBorder="1" applyAlignment="1">
      <alignment horizontal="center" vertical="top"/>
    </xf>
    <xf numFmtId="14" fontId="8" fillId="0" borderId="8" xfId="0" applyNumberFormat="1" applyFont="1" applyBorder="1" applyAlignment="1">
      <alignment horizontal="left" vertical="top" wrapText="1"/>
    </xf>
    <xf numFmtId="3" fontId="1" fillId="0" borderId="2" xfId="0" applyNumberFormat="1" applyFont="1" applyBorder="1" applyAlignment="1">
      <alignment horizontal="center" vertical="top" wrapText="1"/>
    </xf>
    <xf numFmtId="3" fontId="1" fillId="7" borderId="2" xfId="0" applyNumberFormat="1" applyFont="1" applyFill="1" applyBorder="1" applyAlignment="1">
      <alignment horizontal="center" vertical="top"/>
    </xf>
    <xf numFmtId="0" fontId="1" fillId="0" borderId="2" xfId="0" applyFont="1" applyBorder="1" applyAlignment="1">
      <alignment horizontal="center" vertical="top"/>
    </xf>
    <xf numFmtId="0" fontId="12" fillId="0" borderId="2" xfId="0" applyFont="1" applyBorder="1" applyAlignment="1">
      <alignment horizontal="center" vertical="top"/>
    </xf>
    <xf numFmtId="0" fontId="12" fillId="7" borderId="49" xfId="0" applyFont="1" applyFill="1" applyBorder="1" applyAlignment="1">
      <alignment horizontal="center" vertical="top"/>
    </xf>
    <xf numFmtId="164" fontId="1" fillId="5" borderId="2" xfId="0" applyNumberFormat="1" applyFont="1" applyFill="1" applyBorder="1" applyAlignment="1">
      <alignment horizontal="center" vertical="top"/>
    </xf>
    <xf numFmtId="3" fontId="4" fillId="5" borderId="53" xfId="0" applyNumberFormat="1" applyFont="1" applyFill="1" applyBorder="1" applyAlignment="1">
      <alignment horizontal="center" vertical="top" wrapText="1"/>
    </xf>
    <xf numFmtId="164" fontId="1" fillId="0" borderId="66" xfId="0" applyNumberFormat="1" applyFont="1" applyBorder="1" applyAlignment="1">
      <alignment horizontal="center" vertical="top"/>
    </xf>
    <xf numFmtId="164" fontId="1" fillId="0" borderId="29"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0" borderId="39" xfId="0" applyNumberFormat="1" applyFont="1" applyBorder="1" applyAlignment="1">
      <alignment horizontal="center" vertical="top"/>
    </xf>
    <xf numFmtId="164" fontId="4" fillId="0" borderId="6"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164" fontId="1" fillId="7"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3" fontId="4" fillId="7" borderId="42"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3" fontId="5" fillId="0" borderId="30" xfId="0" applyNumberFormat="1" applyFont="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1" fillId="7" borderId="59"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xf>
    <xf numFmtId="3" fontId="2" fillId="2" borderId="72" xfId="0" applyNumberFormat="1" applyFont="1" applyFill="1" applyBorder="1" applyAlignment="1">
      <alignment horizontal="center" vertical="top"/>
    </xf>
    <xf numFmtId="3" fontId="2" fillId="0" borderId="19" xfId="0" applyNumberFormat="1" applyFont="1" applyFill="1" applyBorder="1" applyAlignment="1">
      <alignment horizontal="center" vertical="top" textRotation="90" wrapText="1"/>
    </xf>
    <xf numFmtId="3" fontId="4" fillId="7" borderId="59"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1" fillId="5" borderId="41" xfId="0" applyNumberFormat="1" applyFont="1" applyFill="1" applyBorder="1" applyAlignment="1">
      <alignment horizontal="left" vertical="top" wrapText="1"/>
    </xf>
    <xf numFmtId="3" fontId="2" fillId="8" borderId="50"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7" borderId="42"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3" fontId="5" fillId="7" borderId="33" xfId="0" applyNumberFormat="1" applyFont="1" applyFill="1" applyBorder="1" applyAlignment="1">
      <alignment horizontal="center" vertical="top"/>
    </xf>
    <xf numFmtId="3" fontId="5" fillId="7" borderId="32"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2" fillId="0" borderId="21" xfId="0" applyNumberFormat="1" applyFont="1" applyFill="1" applyBorder="1" applyAlignment="1">
      <alignment horizontal="center" vertical="top"/>
    </xf>
    <xf numFmtId="3" fontId="1" fillId="0" borderId="59"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1" fillId="7" borderId="19"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4" fillId="0" borderId="31"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3" fontId="4" fillId="0" borderId="37" xfId="0" applyNumberFormat="1" applyFont="1" applyBorder="1" applyAlignment="1">
      <alignment horizontal="left" vertical="top" wrapText="1"/>
    </xf>
    <xf numFmtId="3" fontId="4" fillId="7" borderId="0" xfId="0" applyNumberFormat="1" applyFont="1" applyFill="1" applyBorder="1" applyAlignment="1">
      <alignment horizontal="center" vertical="top" wrapText="1"/>
    </xf>
    <xf numFmtId="49" fontId="2" fillId="3" borderId="17"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4" fillId="5" borderId="37" xfId="0" applyNumberFormat="1" applyFont="1" applyFill="1" applyBorder="1" applyAlignment="1">
      <alignment horizontal="left" vertical="top" wrapText="1"/>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1" fillId="0" borderId="26" xfId="0" applyNumberFormat="1" applyFont="1" applyBorder="1" applyAlignment="1">
      <alignment horizontal="center" vertical="center"/>
    </xf>
    <xf numFmtId="49" fontId="5" fillId="5" borderId="13"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49" fontId="4" fillId="5" borderId="19" xfId="0" applyNumberFormat="1" applyFont="1" applyFill="1" applyBorder="1" applyAlignment="1">
      <alignment horizontal="center" vertical="top"/>
    </xf>
    <xf numFmtId="49" fontId="4" fillId="5" borderId="59" xfId="0" applyNumberFormat="1" applyFont="1" applyFill="1" applyBorder="1" applyAlignment="1">
      <alignment horizontal="center" vertical="top"/>
    </xf>
    <xf numFmtId="49" fontId="4" fillId="5" borderId="42" xfId="0" applyNumberFormat="1" applyFont="1" applyFill="1" applyBorder="1" applyAlignment="1">
      <alignment horizontal="center" vertical="top"/>
    </xf>
    <xf numFmtId="49" fontId="4" fillId="5" borderId="18" xfId="0" applyNumberFormat="1" applyFont="1" applyFill="1" applyBorder="1" applyAlignment="1">
      <alignment horizontal="center" vertical="top"/>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49" fontId="4" fillId="0" borderId="59" xfId="0" applyNumberFormat="1" applyFont="1" applyBorder="1" applyAlignment="1">
      <alignment horizontal="center" vertical="top"/>
    </xf>
    <xf numFmtId="49" fontId="4" fillId="7" borderId="18" xfId="0" applyNumberFormat="1" applyFont="1" applyFill="1" applyBorder="1" applyAlignment="1">
      <alignment horizontal="center" vertical="top"/>
    </xf>
    <xf numFmtId="3" fontId="4" fillId="7" borderId="8" xfId="0" applyNumberFormat="1" applyFont="1" applyFill="1" applyBorder="1" applyAlignment="1">
      <alignment horizontal="center" vertical="top" wrapText="1"/>
    </xf>
    <xf numFmtId="3" fontId="1" fillId="0" borderId="8"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1" fontId="14" fillId="0" borderId="42" xfId="0" applyNumberFormat="1" applyFont="1" applyFill="1" applyBorder="1" applyAlignment="1">
      <alignment horizontal="center" vertical="center" textRotation="90" wrapText="1"/>
    </xf>
    <xf numFmtId="164" fontId="4" fillId="7" borderId="0" xfId="0" applyNumberFormat="1" applyFont="1" applyFill="1" applyBorder="1" applyAlignment="1">
      <alignment horizontal="center" vertical="top" wrapText="1"/>
    </xf>
    <xf numFmtId="3" fontId="5" fillId="0" borderId="31" xfId="0" applyNumberFormat="1" applyFont="1" applyBorder="1" applyAlignment="1">
      <alignment horizontal="center" vertical="top"/>
    </xf>
    <xf numFmtId="1" fontId="14" fillId="7" borderId="59" xfId="0" applyNumberFormat="1" applyFont="1" applyFill="1" applyBorder="1" applyAlignment="1">
      <alignment horizontal="center" vertical="center" textRotation="90" wrapText="1"/>
    </xf>
    <xf numFmtId="3" fontId="5" fillId="0" borderId="38" xfId="0" applyNumberFormat="1" applyFont="1" applyFill="1" applyBorder="1" applyAlignment="1">
      <alignment horizontal="center" vertical="top"/>
    </xf>
    <xf numFmtId="3" fontId="5" fillId="0" borderId="2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5" fillId="0" borderId="31" xfId="0" applyNumberFormat="1" applyFont="1" applyFill="1" applyBorder="1" applyAlignment="1">
      <alignment horizontal="center" vertical="top"/>
    </xf>
    <xf numFmtId="3" fontId="4" fillId="7" borderId="17" xfId="0" applyNumberFormat="1"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7" borderId="6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xf>
    <xf numFmtId="3" fontId="1" fillId="5" borderId="36"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49" fontId="5" fillId="5"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1" fontId="14" fillId="0" borderId="18" xfId="0" applyNumberFormat="1" applyFont="1" applyFill="1" applyBorder="1" applyAlignment="1">
      <alignment horizontal="center" vertical="center" textRotation="90" wrapText="1"/>
    </xf>
    <xf numFmtId="49" fontId="4" fillId="5" borderId="18" xfId="0" applyNumberFormat="1" applyFont="1" applyFill="1" applyBorder="1" applyAlignment="1">
      <alignment horizontal="center" vertical="top"/>
    </xf>
    <xf numFmtId="3" fontId="4" fillId="0" borderId="8" xfId="0" applyNumberFormat="1" applyFont="1" applyBorder="1" applyAlignment="1">
      <alignment horizontal="center" vertical="top" wrapText="1"/>
    </xf>
    <xf numFmtId="3" fontId="19" fillId="0" borderId="0" xfId="0" applyNumberFormat="1" applyFont="1" applyBorder="1" applyAlignment="1">
      <alignment vertical="top"/>
    </xf>
    <xf numFmtId="3" fontId="20" fillId="0" borderId="0" xfId="0" applyNumberFormat="1" applyFont="1" applyBorder="1" applyAlignment="1">
      <alignment vertical="top"/>
    </xf>
    <xf numFmtId="3" fontId="18" fillId="0" borderId="0" xfId="0" applyNumberFormat="1" applyFont="1" applyBorder="1" applyAlignment="1">
      <alignment vertical="top"/>
    </xf>
    <xf numFmtId="164" fontId="18" fillId="0" borderId="0" xfId="0" applyNumberFormat="1" applyFont="1" applyBorder="1" applyAlignment="1">
      <alignment vertical="top"/>
    </xf>
    <xf numFmtId="164" fontId="19" fillId="0" borderId="0" xfId="0" applyNumberFormat="1" applyFont="1" applyBorder="1" applyAlignment="1">
      <alignment vertical="top"/>
    </xf>
    <xf numFmtId="164" fontId="18" fillId="7" borderId="0" xfId="0" applyNumberFormat="1" applyFont="1" applyFill="1" applyBorder="1" applyAlignment="1">
      <alignment horizontal="center" vertical="top" wrapText="1"/>
    </xf>
    <xf numFmtId="3" fontId="18" fillId="7" borderId="0" xfId="0" applyNumberFormat="1" applyFont="1" applyFill="1" applyBorder="1" applyAlignment="1">
      <alignment vertical="top"/>
    </xf>
    <xf numFmtId="164" fontId="18" fillId="0" borderId="0" xfId="0" applyNumberFormat="1" applyFont="1" applyBorder="1" applyAlignment="1">
      <alignment horizontal="center" vertical="top"/>
    </xf>
    <xf numFmtId="3" fontId="19" fillId="0" borderId="0" xfId="0" applyNumberFormat="1" applyFont="1" applyBorder="1" applyAlignment="1">
      <alignment horizontal="center" vertical="top"/>
    </xf>
    <xf numFmtId="164" fontId="19" fillId="7" borderId="0" xfId="0" applyNumberFormat="1" applyFont="1" applyFill="1" applyBorder="1" applyAlignment="1">
      <alignment vertical="top"/>
    </xf>
    <xf numFmtId="3" fontId="19" fillId="7" borderId="0" xfId="0" applyNumberFormat="1" applyFont="1" applyFill="1" applyBorder="1" applyAlignment="1">
      <alignment vertical="top"/>
    </xf>
    <xf numFmtId="164" fontId="19" fillId="0" borderId="0" xfId="0" applyNumberFormat="1" applyFont="1" applyBorder="1" applyAlignment="1">
      <alignment vertical="top" wrapText="1"/>
    </xf>
    <xf numFmtId="3" fontId="19" fillId="0" borderId="0" xfId="0" applyNumberFormat="1" applyFont="1" applyFill="1" applyBorder="1" applyAlignment="1">
      <alignment horizontal="left" vertical="center" wrapText="1"/>
    </xf>
    <xf numFmtId="3" fontId="19" fillId="0" borderId="0" xfId="0" applyNumberFormat="1" applyFont="1" applyFill="1" applyBorder="1" applyAlignment="1">
      <alignment horizontal="left" vertical="top" wrapText="1"/>
    </xf>
    <xf numFmtId="164" fontId="19" fillId="0" borderId="0" xfId="0" applyNumberFormat="1" applyFont="1" applyFill="1" applyBorder="1" applyAlignment="1">
      <alignment horizontal="left" vertical="top" wrapText="1"/>
    </xf>
    <xf numFmtId="3" fontId="19" fillId="0" borderId="0" xfId="0" applyNumberFormat="1" applyFont="1" applyFill="1" applyBorder="1" applyAlignment="1">
      <alignment vertical="top"/>
    </xf>
    <xf numFmtId="3" fontId="19" fillId="7" borderId="0" xfId="0" applyNumberFormat="1" applyFont="1" applyFill="1" applyBorder="1" applyAlignment="1">
      <alignment horizontal="center" vertical="top"/>
    </xf>
    <xf numFmtId="3" fontId="19" fillId="0" borderId="0" xfId="0" applyNumberFormat="1" applyFont="1" applyBorder="1" applyAlignment="1">
      <alignment horizontal="center" vertical="top" wrapText="1"/>
    </xf>
    <xf numFmtId="0" fontId="19" fillId="0" borderId="0" xfId="0" applyFont="1" applyBorder="1" applyAlignment="1">
      <alignment vertical="top"/>
    </xf>
    <xf numFmtId="3" fontId="21" fillId="0" borderId="0" xfId="0" applyNumberFormat="1" applyFont="1" applyBorder="1" applyAlignment="1">
      <alignment vertical="top"/>
    </xf>
    <xf numFmtId="3" fontId="19" fillId="0" borderId="0" xfId="0" applyNumberFormat="1" applyFont="1" applyAlignment="1">
      <alignment vertical="top"/>
    </xf>
    <xf numFmtId="164" fontId="1" fillId="7" borderId="66" xfId="0" applyNumberFormat="1" applyFont="1" applyFill="1" applyBorder="1" applyAlignment="1">
      <alignment horizontal="center" vertical="top"/>
    </xf>
    <xf numFmtId="0" fontId="18" fillId="0" borderId="0" xfId="0" applyFont="1" applyBorder="1" applyAlignment="1">
      <alignment vertical="top"/>
    </xf>
    <xf numFmtId="3" fontId="19" fillId="0" borderId="0" xfId="0" applyNumberFormat="1" applyFont="1" applyFill="1" applyBorder="1" applyAlignment="1">
      <alignment vertical="top" wrapText="1"/>
    </xf>
    <xf numFmtId="3" fontId="19" fillId="0" borderId="0" xfId="0" applyNumberFormat="1" applyFont="1" applyFill="1" applyBorder="1" applyAlignment="1">
      <alignment horizontal="center" vertical="top"/>
    </xf>
    <xf numFmtId="164" fontId="19" fillId="0" borderId="17" xfId="0" applyNumberFormat="1" applyFont="1" applyBorder="1" applyAlignment="1">
      <alignment vertical="top"/>
    </xf>
    <xf numFmtId="3" fontId="22" fillId="0" borderId="59" xfId="0" applyNumberFormat="1" applyFont="1" applyFill="1" applyBorder="1" applyAlignment="1">
      <alignment horizontal="left" vertical="top" wrapText="1"/>
    </xf>
    <xf numFmtId="3" fontId="4" fillId="0" borderId="65" xfId="0" applyNumberFormat="1" applyFont="1" applyBorder="1" applyAlignment="1">
      <alignment horizontal="left" vertical="top" wrapText="1"/>
    </xf>
    <xf numFmtId="3" fontId="4" fillId="0" borderId="52" xfId="0" applyNumberFormat="1" applyFont="1" applyBorder="1" applyAlignment="1">
      <alignment horizontal="center" vertical="top"/>
    </xf>
    <xf numFmtId="3" fontId="5" fillId="0" borderId="53" xfId="0" applyNumberFormat="1" applyFont="1" applyBorder="1" applyAlignment="1">
      <alignment horizontal="center" vertical="top"/>
    </xf>
    <xf numFmtId="3" fontId="5" fillId="0" borderId="32" xfId="0" applyNumberFormat="1" applyFont="1" applyBorder="1" applyAlignment="1">
      <alignment horizontal="center" vertical="top"/>
    </xf>
    <xf numFmtId="49" fontId="2" fillId="3" borderId="6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5" fillId="7" borderId="32"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0" borderId="42" xfId="0" applyNumberFormat="1" applyFont="1" applyBorder="1" applyAlignment="1">
      <alignment horizontal="center" vertical="top"/>
    </xf>
    <xf numFmtId="3" fontId="1" fillId="7" borderId="60" xfId="0" applyNumberFormat="1" applyFont="1" applyFill="1" applyBorder="1" applyAlignment="1">
      <alignment horizontal="center" vertical="top"/>
    </xf>
    <xf numFmtId="3" fontId="5" fillId="0" borderId="13" xfId="0" applyNumberFormat="1" applyFont="1" applyFill="1" applyBorder="1" applyAlignment="1">
      <alignment horizontal="left" vertical="top" wrapText="1"/>
    </xf>
    <xf numFmtId="3" fontId="1" fillId="0" borderId="16" xfId="0" applyNumberFormat="1" applyFont="1" applyBorder="1" applyAlignment="1">
      <alignment horizontal="left" vertical="top" wrapText="1"/>
    </xf>
    <xf numFmtId="3" fontId="1" fillId="5" borderId="36" xfId="0" applyNumberFormat="1" applyFont="1" applyFill="1" applyBorder="1" applyAlignment="1">
      <alignment horizontal="left" vertical="top" wrapText="1"/>
    </xf>
    <xf numFmtId="49" fontId="4" fillId="0" borderId="59" xfId="0" applyNumberFormat="1" applyFont="1" applyBorder="1" applyAlignment="1">
      <alignment horizontal="center" vertical="top"/>
    </xf>
    <xf numFmtId="1" fontId="14" fillId="0" borderId="42" xfId="0" applyNumberFormat="1" applyFont="1" applyFill="1" applyBorder="1" applyAlignment="1">
      <alignment horizontal="center" vertical="center" textRotation="90" wrapText="1"/>
    </xf>
    <xf numFmtId="3" fontId="1" fillId="0" borderId="8" xfId="0" applyNumberFormat="1" applyFont="1" applyBorder="1" applyAlignment="1">
      <alignment horizontal="center" vertical="top" wrapText="1"/>
    </xf>
    <xf numFmtId="1" fontId="14" fillId="0" borderId="13" xfId="0" applyNumberFormat="1" applyFont="1" applyFill="1" applyBorder="1" applyAlignment="1">
      <alignment horizontal="center" vertical="center" textRotation="90" wrapText="1"/>
    </xf>
    <xf numFmtId="49" fontId="4" fillId="5" borderId="59" xfId="0" applyNumberFormat="1" applyFont="1" applyFill="1" applyBorder="1" applyAlignment="1">
      <alignment horizontal="center" vertical="top"/>
    </xf>
    <xf numFmtId="49" fontId="4" fillId="5" borderId="18" xfId="0" applyNumberFormat="1" applyFont="1" applyFill="1" applyBorder="1" applyAlignment="1">
      <alignment horizontal="center" vertical="top"/>
    </xf>
    <xf numFmtId="49" fontId="4" fillId="5" borderId="42" xfId="0" applyNumberFormat="1" applyFont="1" applyFill="1" applyBorder="1" applyAlignment="1">
      <alignment horizontal="center" vertical="top"/>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49" fontId="2" fillId="3" borderId="22"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49" fontId="2" fillId="3" borderId="17" xfId="0" applyNumberFormat="1" applyFont="1" applyFill="1" applyBorder="1" applyAlignment="1">
      <alignment vertical="top"/>
    </xf>
    <xf numFmtId="49" fontId="2" fillId="5" borderId="42" xfId="0" applyNumberFormat="1" applyFont="1" applyFill="1" applyBorder="1" applyAlignment="1">
      <alignment vertical="top"/>
    </xf>
    <xf numFmtId="3" fontId="5" fillId="0" borderId="42" xfId="0" applyNumberFormat="1" applyFont="1" applyFill="1" applyBorder="1" applyAlignment="1">
      <alignment vertical="top" textRotation="90" wrapText="1"/>
    </xf>
    <xf numFmtId="3" fontId="5" fillId="0" borderId="18" xfId="0" applyNumberFormat="1" applyFont="1" applyFill="1" applyBorder="1" applyAlignment="1">
      <alignment vertical="top" textRotation="90" wrapText="1"/>
    </xf>
    <xf numFmtId="164" fontId="4" fillId="7" borderId="15" xfId="0" applyNumberFormat="1" applyFont="1" applyFill="1" applyBorder="1" applyAlignment="1">
      <alignment horizontal="center" vertical="top"/>
    </xf>
    <xf numFmtId="3" fontId="4" fillId="0" borderId="65" xfId="0" applyNumberFormat="1" applyFont="1" applyBorder="1" applyAlignment="1">
      <alignment vertical="top" wrapText="1"/>
    </xf>
    <xf numFmtId="49" fontId="1" fillId="7" borderId="18" xfId="0" applyNumberFormat="1" applyFont="1" applyFill="1" applyBorder="1" applyAlignment="1">
      <alignment horizontal="center" vertical="top"/>
    </xf>
    <xf numFmtId="49" fontId="1" fillId="7" borderId="7"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1" fillId="7" borderId="66"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3" fontId="1" fillId="0" borderId="57" xfId="0" applyNumberFormat="1" applyFont="1" applyBorder="1" applyAlignment="1">
      <alignment horizontal="center" vertical="top" wrapText="1"/>
    </xf>
    <xf numFmtId="3" fontId="2" fillId="0" borderId="42" xfId="0" applyNumberFormat="1" applyFont="1" applyFill="1" applyBorder="1" applyAlignment="1">
      <alignment horizontal="center" vertical="top" textRotation="90" wrapText="1"/>
    </xf>
    <xf numFmtId="164" fontId="1" fillId="0" borderId="57" xfId="0" applyNumberFormat="1" applyFont="1" applyFill="1" applyBorder="1" applyAlignment="1">
      <alignment horizontal="center" vertical="top"/>
    </xf>
    <xf numFmtId="0" fontId="1" fillId="0" borderId="40" xfId="0" applyFont="1" applyFill="1" applyBorder="1" applyAlignment="1">
      <alignment vertical="top" wrapText="1"/>
    </xf>
    <xf numFmtId="3" fontId="2" fillId="0" borderId="57" xfId="0" applyNumberFormat="1" applyFont="1" applyFill="1" applyBorder="1" applyAlignment="1">
      <alignment vertical="top" textRotation="180" wrapText="1"/>
    </xf>
    <xf numFmtId="3" fontId="5" fillId="0" borderId="31" xfId="0" applyNumberFormat="1" applyFont="1" applyFill="1" applyBorder="1" applyAlignment="1">
      <alignment vertical="top"/>
    </xf>
    <xf numFmtId="49" fontId="4" fillId="0" borderId="31" xfId="0" applyNumberFormat="1" applyFont="1" applyFill="1" applyBorder="1" applyAlignment="1">
      <alignment horizontal="center" vertical="top" wrapText="1"/>
    </xf>
    <xf numFmtId="3" fontId="1" fillId="0" borderId="62" xfId="0" applyNumberFormat="1" applyFont="1" applyBorder="1" applyAlignment="1">
      <alignment horizontal="center" vertical="top"/>
    </xf>
    <xf numFmtId="164" fontId="1" fillId="0" borderId="42" xfId="0" applyNumberFormat="1" applyFont="1" applyFill="1" applyBorder="1" applyAlignment="1">
      <alignment horizontal="center" vertical="top"/>
    </xf>
    <xf numFmtId="3" fontId="5" fillId="7" borderId="5" xfId="0" applyNumberFormat="1" applyFont="1" applyFill="1" applyBorder="1" applyAlignment="1">
      <alignment horizontal="center" vertical="top" wrapText="1"/>
    </xf>
    <xf numFmtId="164" fontId="5" fillId="7" borderId="62" xfId="0" applyNumberFormat="1" applyFont="1" applyFill="1" applyBorder="1" applyAlignment="1">
      <alignment horizontal="center" vertical="top"/>
    </xf>
    <xf numFmtId="164" fontId="5" fillId="7" borderId="42" xfId="0" applyNumberFormat="1" applyFont="1" applyFill="1" applyBorder="1" applyAlignment="1">
      <alignment horizontal="center" vertical="top"/>
    </xf>
    <xf numFmtId="49" fontId="1" fillId="7" borderId="17" xfId="0" applyNumberFormat="1" applyFont="1" applyFill="1" applyBorder="1" applyAlignment="1">
      <alignment horizontal="left" vertical="top" wrapText="1"/>
    </xf>
    <xf numFmtId="3" fontId="4" fillId="5" borderId="42" xfId="0" applyNumberFormat="1" applyFont="1" applyFill="1" applyBorder="1" applyAlignment="1">
      <alignment vertical="top" wrapText="1"/>
    </xf>
    <xf numFmtId="164" fontId="5" fillId="7" borderId="57" xfId="0" applyNumberFormat="1" applyFont="1" applyFill="1" applyBorder="1" applyAlignment="1">
      <alignment horizontal="center" vertical="top"/>
    </xf>
    <xf numFmtId="3" fontId="1" fillId="0" borderId="32" xfId="0" applyNumberFormat="1" applyFont="1" applyBorder="1" applyAlignment="1">
      <alignment vertical="top"/>
    </xf>
    <xf numFmtId="49" fontId="2" fillId="0" borderId="42" xfId="0" applyNumberFormat="1" applyFont="1" applyBorder="1" applyAlignment="1">
      <alignment horizontal="center" vertical="top" wrapText="1"/>
    </xf>
    <xf numFmtId="164" fontId="1" fillId="5" borderId="16"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2" fillId="8" borderId="47" xfId="0" applyNumberFormat="1" applyFont="1" applyFill="1" applyBorder="1" applyAlignment="1">
      <alignment horizontal="center" vertical="top"/>
    </xf>
    <xf numFmtId="3" fontId="1" fillId="7" borderId="48" xfId="0" applyNumberFormat="1" applyFont="1" applyFill="1" applyBorder="1" applyAlignment="1">
      <alignment vertical="top" wrapText="1"/>
    </xf>
    <xf numFmtId="3" fontId="1" fillId="7" borderId="4"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4" fillId="0" borderId="8" xfId="0" applyNumberFormat="1" applyFont="1" applyBorder="1" applyAlignment="1">
      <alignment vertical="top" wrapText="1"/>
    </xf>
    <xf numFmtId="164" fontId="4" fillId="0" borderId="5" xfId="0" applyNumberFormat="1" applyFont="1" applyFill="1" applyBorder="1" applyAlignment="1">
      <alignment horizontal="center" vertical="top"/>
    </xf>
    <xf numFmtId="49" fontId="5" fillId="3" borderId="41" xfId="0" applyNumberFormat="1" applyFont="1" applyFill="1" applyBorder="1" applyAlignment="1">
      <alignment vertical="top"/>
    </xf>
    <xf numFmtId="49" fontId="5" fillId="2" borderId="42" xfId="0" applyNumberFormat="1" applyFont="1" applyFill="1" applyBorder="1" applyAlignment="1">
      <alignment vertical="top"/>
    </xf>
    <xf numFmtId="49" fontId="5" fillId="5" borderId="42" xfId="0" applyNumberFormat="1" applyFont="1" applyFill="1" applyBorder="1" applyAlignment="1">
      <alignment vertical="top"/>
    </xf>
    <xf numFmtId="3" fontId="4" fillId="0" borderId="5" xfId="0" applyNumberFormat="1" applyFont="1" applyBorder="1" applyAlignment="1">
      <alignment vertical="top" wrapText="1"/>
    </xf>
    <xf numFmtId="3" fontId="4" fillId="5" borderId="65" xfId="0" applyNumberFormat="1" applyFont="1" applyFill="1" applyBorder="1" applyAlignment="1">
      <alignment vertical="top" wrapText="1"/>
    </xf>
    <xf numFmtId="3" fontId="1" fillId="0" borderId="31"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7" borderId="7" xfId="0" applyNumberFormat="1" applyFont="1" applyFill="1" applyBorder="1" applyAlignment="1">
      <alignment horizontal="center" vertical="top"/>
    </xf>
    <xf numFmtId="3" fontId="5" fillId="5" borderId="57" xfId="0" applyNumberFormat="1" applyFont="1" applyFill="1" applyBorder="1" applyAlignment="1">
      <alignment horizontal="center" vertical="top"/>
    </xf>
    <xf numFmtId="49" fontId="2" fillId="5" borderId="57" xfId="0" applyNumberFormat="1" applyFont="1" applyFill="1" applyBorder="1" applyAlignment="1">
      <alignment horizontal="center" vertical="top"/>
    </xf>
    <xf numFmtId="1" fontId="14" fillId="0" borderId="53" xfId="0" applyNumberFormat="1" applyFont="1" applyFill="1" applyBorder="1" applyAlignment="1">
      <alignment horizontal="center" vertical="center" textRotation="90" wrapText="1"/>
    </xf>
    <xf numFmtId="49" fontId="4" fillId="0" borderId="42" xfId="0" applyNumberFormat="1" applyFont="1" applyBorder="1" applyAlignment="1">
      <alignment horizontal="center" vertical="top" wrapText="1"/>
    </xf>
    <xf numFmtId="3" fontId="5" fillId="5" borderId="60" xfId="0" applyNumberFormat="1" applyFont="1" applyFill="1" applyBorder="1" applyAlignment="1">
      <alignment horizontal="center" vertical="top"/>
    </xf>
    <xf numFmtId="3" fontId="12" fillId="7" borderId="60" xfId="0" applyNumberFormat="1" applyFont="1" applyFill="1" applyBorder="1" applyAlignment="1">
      <alignment horizontal="left" vertical="top" wrapText="1"/>
    </xf>
    <xf numFmtId="3" fontId="16" fillId="7" borderId="18" xfId="0" applyNumberFormat="1" applyFont="1" applyFill="1" applyBorder="1" applyAlignment="1">
      <alignment horizontal="center" vertical="top"/>
    </xf>
    <xf numFmtId="3" fontId="16" fillId="7" borderId="32" xfId="0" applyNumberFormat="1" applyFont="1" applyFill="1" applyBorder="1" applyAlignment="1">
      <alignment horizontal="center" vertical="top"/>
    </xf>
    <xf numFmtId="3" fontId="1" fillId="0" borderId="66" xfId="0" applyNumberFormat="1" applyFont="1" applyFill="1" applyBorder="1" applyAlignment="1">
      <alignment horizontal="left" vertical="top" wrapText="1"/>
    </xf>
    <xf numFmtId="0" fontId="1" fillId="7" borderId="66" xfId="0" applyFont="1" applyFill="1" applyBorder="1" applyAlignment="1">
      <alignment vertical="top" wrapText="1"/>
    </xf>
    <xf numFmtId="164" fontId="1" fillId="5" borderId="15" xfId="0" applyNumberFormat="1" applyFont="1" applyFill="1" applyBorder="1" applyAlignment="1">
      <alignment horizontal="center" vertical="top"/>
    </xf>
    <xf numFmtId="3" fontId="23" fillId="7" borderId="42" xfId="0" applyNumberFormat="1" applyFont="1" applyFill="1" applyBorder="1" applyAlignment="1">
      <alignment horizontal="center" vertical="top" wrapText="1"/>
    </xf>
    <xf numFmtId="3" fontId="23" fillId="7" borderId="53" xfId="0" applyNumberFormat="1" applyFont="1" applyFill="1" applyBorder="1" applyAlignment="1">
      <alignment horizontal="center" vertical="top" wrapText="1"/>
    </xf>
    <xf numFmtId="3" fontId="23" fillId="7" borderId="60" xfId="0" applyNumberFormat="1" applyFont="1" applyFill="1" applyBorder="1" applyAlignment="1">
      <alignment horizontal="center" vertical="top" wrapText="1"/>
    </xf>
    <xf numFmtId="3" fontId="23" fillId="7" borderId="66" xfId="0" applyNumberFormat="1" applyFont="1" applyFill="1" applyBorder="1" applyAlignment="1">
      <alignment horizontal="center" vertical="top" wrapText="1"/>
    </xf>
    <xf numFmtId="3" fontId="23" fillId="7" borderId="51" xfId="0" applyNumberFormat="1" applyFont="1" applyFill="1" applyBorder="1" applyAlignment="1">
      <alignment horizontal="center" vertical="top" wrapText="1"/>
    </xf>
    <xf numFmtId="3" fontId="23" fillId="7" borderId="52" xfId="0" applyNumberFormat="1" applyFont="1" applyFill="1" applyBorder="1" applyAlignment="1">
      <alignment horizontal="center"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3" fontId="1" fillId="0"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0" borderId="0" xfId="0" applyNumberFormat="1" applyFont="1" applyFill="1" applyBorder="1" applyAlignment="1">
      <alignment horizontal="center" vertical="top" wrapText="1"/>
    </xf>
    <xf numFmtId="3" fontId="1" fillId="5" borderId="42" xfId="0" applyNumberFormat="1" applyFont="1" applyFill="1" applyBorder="1" applyAlignment="1">
      <alignment horizontal="left"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2" borderId="12" xfId="0" applyNumberFormat="1" applyFont="1" applyFill="1" applyBorder="1" applyAlignment="1">
      <alignment horizontal="center" vertical="top"/>
    </xf>
    <xf numFmtId="3" fontId="1" fillId="5" borderId="41"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1" fillId="7" borderId="59"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 fillId="7" borderId="42"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3" fontId="2" fillId="0" borderId="31" xfId="0" applyNumberFormat="1" applyFont="1" applyFill="1" applyBorder="1" applyAlignment="1">
      <alignment horizontal="center" vertical="top"/>
    </xf>
    <xf numFmtId="3" fontId="1" fillId="7" borderId="19" xfId="0" applyNumberFormat="1" applyFont="1" applyFill="1" applyBorder="1" applyAlignment="1">
      <alignment horizontal="left" vertical="top" wrapText="1"/>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4" fillId="0" borderId="59"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3" fontId="18" fillId="7" borderId="0"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3" fontId="5" fillId="0" borderId="32" xfId="0" applyNumberFormat="1" applyFont="1" applyBorder="1" applyAlignment="1">
      <alignment horizontal="center" vertical="top"/>
    </xf>
    <xf numFmtId="3" fontId="4" fillId="5" borderId="37"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4" fillId="0" borderId="37" xfId="0" applyNumberFormat="1" applyFont="1" applyBorder="1" applyAlignment="1">
      <alignment horizontal="left" vertical="top" wrapText="1"/>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5" borderId="13"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4" fillId="7" borderId="62" xfId="0" applyNumberFormat="1" applyFont="1" applyFill="1" applyBorder="1" applyAlignment="1">
      <alignment horizontal="left" vertical="top" wrapText="1"/>
    </xf>
    <xf numFmtId="3" fontId="4" fillId="7" borderId="37" xfId="0" applyNumberFormat="1"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5" fillId="7" borderId="59" xfId="0" applyNumberFormat="1" applyFont="1" applyFill="1" applyBorder="1" applyAlignment="1">
      <alignment horizontal="left" vertical="top" wrapText="1"/>
    </xf>
    <xf numFmtId="3" fontId="19" fillId="0" borderId="0" xfId="0" applyNumberFormat="1" applyFont="1" applyFill="1" applyBorder="1" applyAlignment="1">
      <alignment horizontal="left" vertical="top" wrapText="1"/>
    </xf>
    <xf numFmtId="3" fontId="1" fillId="7" borderId="6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5" borderId="36" xfId="0" applyNumberFormat="1" applyFont="1" applyFill="1" applyBorder="1" applyAlignment="1">
      <alignment horizontal="left" vertical="top" wrapText="1"/>
    </xf>
    <xf numFmtId="164" fontId="15" fillId="7" borderId="61" xfId="0" applyNumberFormat="1" applyFont="1" applyFill="1" applyBorder="1" applyAlignment="1">
      <alignment horizontal="center" vertical="top"/>
    </xf>
    <xf numFmtId="3" fontId="1" fillId="0" borderId="41" xfId="0" applyNumberFormat="1" applyFont="1" applyBorder="1" applyAlignment="1">
      <alignment horizontal="left" vertical="top" wrapText="1"/>
    </xf>
    <xf numFmtId="49" fontId="2" fillId="2" borderId="13"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49" fontId="2" fillId="3" borderId="22" xfId="0" applyNumberFormat="1" applyFont="1" applyFill="1" applyBorder="1" applyAlignment="1">
      <alignment horizontal="center" vertical="top"/>
    </xf>
    <xf numFmtId="3" fontId="19" fillId="0" borderId="0" xfId="0" applyNumberFormat="1" applyFont="1" applyFill="1" applyBorder="1" applyAlignment="1">
      <alignment horizontal="center" vertical="center" wrapText="1"/>
    </xf>
    <xf numFmtId="3" fontId="19" fillId="0" borderId="0" xfId="0" applyNumberFormat="1" applyFont="1" applyFill="1" applyBorder="1" applyAlignment="1">
      <alignment horizontal="center" vertical="top" wrapText="1"/>
    </xf>
    <xf numFmtId="3" fontId="19" fillId="0" borderId="0" xfId="0" applyNumberFormat="1" applyFont="1" applyBorder="1" applyAlignment="1">
      <alignment horizontal="left" vertical="top"/>
    </xf>
    <xf numFmtId="3" fontId="1" fillId="7" borderId="52" xfId="0" applyNumberFormat="1" applyFont="1" applyFill="1" applyBorder="1" applyAlignment="1">
      <alignment horizontal="left" vertical="top" wrapText="1"/>
    </xf>
    <xf numFmtId="3" fontId="19" fillId="7" borderId="6" xfId="0" applyNumberFormat="1" applyFont="1" applyFill="1" applyBorder="1" applyAlignment="1">
      <alignment horizontal="center" vertical="top" wrapText="1"/>
    </xf>
    <xf numFmtId="164" fontId="19" fillId="7" borderId="6" xfId="0" applyNumberFormat="1" applyFont="1" applyFill="1" applyBorder="1" applyAlignment="1">
      <alignment horizontal="center" vertical="top"/>
    </xf>
    <xf numFmtId="164" fontId="19" fillId="7" borderId="28" xfId="0" applyNumberFormat="1" applyFont="1" applyFill="1" applyBorder="1" applyAlignment="1">
      <alignment horizontal="center" vertical="top"/>
    </xf>
    <xf numFmtId="3" fontId="19" fillId="7" borderId="5" xfId="0" applyNumberFormat="1" applyFont="1" applyFill="1" applyBorder="1" applyAlignment="1">
      <alignment horizontal="center" vertical="top" wrapText="1"/>
    </xf>
    <xf numFmtId="164" fontId="19" fillId="7" borderId="5" xfId="0" applyNumberFormat="1" applyFont="1" applyFill="1" applyBorder="1" applyAlignment="1">
      <alignment horizontal="center" vertical="top"/>
    </xf>
    <xf numFmtId="164" fontId="19" fillId="7" borderId="15" xfId="0" applyNumberFormat="1" applyFont="1" applyFill="1" applyBorder="1" applyAlignment="1">
      <alignment horizontal="center" vertical="top"/>
    </xf>
    <xf numFmtId="3" fontId="19" fillId="7" borderId="8" xfId="0" applyNumberFormat="1" applyFont="1" applyFill="1" applyBorder="1" applyAlignment="1">
      <alignment horizontal="center" vertical="top" wrapText="1"/>
    </xf>
    <xf numFmtId="164" fontId="19" fillId="7" borderId="8" xfId="0" applyNumberFormat="1" applyFont="1" applyFill="1" applyBorder="1" applyAlignment="1">
      <alignment horizontal="center" vertical="top"/>
    </xf>
    <xf numFmtId="164" fontId="19" fillId="7" borderId="7" xfId="0" applyNumberFormat="1" applyFont="1" applyFill="1" applyBorder="1" applyAlignment="1">
      <alignment horizontal="center" vertical="top"/>
    </xf>
    <xf numFmtId="3" fontId="4" fillId="0" borderId="41" xfId="0" applyNumberFormat="1" applyFont="1" applyBorder="1" applyAlignment="1">
      <alignment horizontal="left" vertical="top" wrapText="1"/>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2" fillId="2" borderId="18"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0" fontId="1" fillId="7" borderId="18" xfId="0" applyFont="1" applyFill="1" applyBorder="1" applyAlignment="1">
      <alignment horizontal="left" vertical="top" wrapText="1"/>
    </xf>
    <xf numFmtId="3" fontId="1" fillId="7" borderId="18" xfId="0" applyNumberFormat="1" applyFont="1" applyFill="1" applyBorder="1" applyAlignment="1">
      <alignment horizontal="center" vertical="top"/>
    </xf>
    <xf numFmtId="0" fontId="1" fillId="7" borderId="18" xfId="0" applyFont="1" applyFill="1" applyBorder="1" applyAlignment="1">
      <alignment vertical="top" wrapText="1"/>
    </xf>
    <xf numFmtId="49" fontId="1" fillId="7" borderId="42"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49" fontId="5" fillId="5" borderId="18" xfId="0" applyNumberFormat="1" applyFont="1" applyFill="1" applyBorder="1" applyAlignment="1">
      <alignment horizontal="center" vertical="top"/>
    </xf>
    <xf numFmtId="3" fontId="4" fillId="5" borderId="37" xfId="0" applyNumberFormat="1" applyFont="1" applyFill="1" applyBorder="1" applyAlignment="1">
      <alignment horizontal="left" vertical="top" wrapText="1"/>
    </xf>
    <xf numFmtId="49" fontId="5" fillId="5" borderId="13"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3" fontId="1" fillId="7" borderId="59" xfId="0" applyNumberFormat="1" applyFont="1" applyFill="1" applyBorder="1" applyAlignment="1">
      <alignment horizontal="left" vertical="top" wrapText="1"/>
    </xf>
    <xf numFmtId="3" fontId="1" fillId="7" borderId="42"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2" fillId="0" borderId="31" xfId="0" applyNumberFormat="1" applyFont="1" applyBorder="1" applyAlignment="1">
      <alignment horizontal="center" vertical="top"/>
    </xf>
    <xf numFmtId="3" fontId="4" fillId="0" borderId="59"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3" fontId="4" fillId="0" borderId="33" xfId="0" applyNumberFormat="1" applyFont="1" applyBorder="1" applyAlignment="1">
      <alignment horizontal="center"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 fillId="0" borderId="59"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2" borderId="12"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49" fontId="2" fillId="2" borderId="18" xfId="0" applyNumberFormat="1" applyFont="1" applyFill="1" applyBorder="1" applyAlignment="1">
      <alignment horizontal="center" vertical="top"/>
    </xf>
    <xf numFmtId="3" fontId="1" fillId="5" borderId="41"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1" fillId="0" borderId="0" xfId="0" applyNumberFormat="1" applyFont="1" applyFill="1" applyBorder="1" applyAlignment="1">
      <alignment horizontal="center" vertical="top" wrapText="1"/>
    </xf>
    <xf numFmtId="3" fontId="2" fillId="0" borderId="18" xfId="0" applyNumberFormat="1" applyFont="1" applyBorder="1" applyAlignment="1">
      <alignment horizontal="center" vertical="top"/>
    </xf>
    <xf numFmtId="3" fontId="2" fillId="0" borderId="42" xfId="0" applyNumberFormat="1" applyFont="1" applyBorder="1" applyAlignment="1">
      <alignment horizontal="center" vertical="top"/>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3" fontId="4" fillId="7" borderId="0" xfId="0" applyNumberFormat="1" applyFont="1" applyFill="1" applyBorder="1" applyAlignment="1">
      <alignment horizontal="center" vertical="top" wrapText="1"/>
    </xf>
    <xf numFmtId="3" fontId="1" fillId="5" borderId="36" xfId="0" applyNumberFormat="1" applyFont="1" applyFill="1" applyBorder="1" applyAlignment="1">
      <alignment horizontal="left" vertical="top" wrapText="1"/>
    </xf>
    <xf numFmtId="3" fontId="1" fillId="7" borderId="6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5" fillId="7" borderId="59"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3" fontId="4" fillId="0" borderId="6" xfId="0" applyNumberFormat="1" applyFont="1" applyBorder="1" applyAlignment="1">
      <alignment horizontal="center" vertical="top" wrapText="1"/>
    </xf>
    <xf numFmtId="3" fontId="4" fillId="7" borderId="37" xfId="0" applyNumberFormat="1" applyFont="1" applyFill="1" applyBorder="1" applyAlignment="1">
      <alignment horizontal="left" vertical="top" wrapText="1"/>
    </xf>
    <xf numFmtId="3" fontId="4" fillId="0" borderId="59" xfId="0" applyNumberFormat="1" applyFont="1" applyFill="1" applyBorder="1" applyAlignment="1">
      <alignment horizontal="center" vertical="top" wrapText="1"/>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164" fontId="4" fillId="7" borderId="0" xfId="0" applyNumberFormat="1" applyFont="1" applyFill="1" applyBorder="1" applyAlignment="1">
      <alignment vertical="top"/>
    </xf>
    <xf numFmtId="3" fontId="4" fillId="7" borderId="0" xfId="0" applyNumberFormat="1" applyFont="1" applyFill="1" applyBorder="1" applyAlignment="1">
      <alignment vertical="top"/>
    </xf>
    <xf numFmtId="164" fontId="1" fillId="0" borderId="27" xfId="0" applyNumberFormat="1" applyFont="1" applyBorder="1" applyAlignment="1">
      <alignment horizontal="center" vertical="top"/>
    </xf>
    <xf numFmtId="164" fontId="4" fillId="0" borderId="29"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3" fontId="1" fillId="0" borderId="0" xfId="0" applyNumberFormat="1" applyFont="1" applyFill="1" applyBorder="1" applyAlignment="1">
      <alignment horizontal="left" vertical="center" wrapText="1"/>
    </xf>
    <xf numFmtId="3" fontId="1" fillId="0" borderId="0" xfId="0" applyNumberFormat="1" applyFont="1" applyBorder="1" applyAlignment="1">
      <alignment vertical="top" wrapText="1"/>
    </xf>
    <xf numFmtId="3" fontId="1" fillId="0" borderId="0" xfId="0" applyNumberFormat="1" applyFont="1" applyFill="1" applyBorder="1" applyAlignment="1">
      <alignment horizontal="left" vertical="top" wrapText="1"/>
    </xf>
    <xf numFmtId="164" fontId="1" fillId="7" borderId="13"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wrapText="1"/>
    </xf>
    <xf numFmtId="3" fontId="4" fillId="0" borderId="34" xfId="0" applyNumberFormat="1" applyFont="1" applyBorder="1" applyAlignment="1">
      <alignment horizontal="center" vertical="top" wrapText="1"/>
    </xf>
    <xf numFmtId="164" fontId="1" fillId="5" borderId="13" xfId="0" applyNumberFormat="1" applyFont="1" applyFill="1" applyBorder="1" applyAlignment="1">
      <alignment horizontal="center" vertical="top"/>
    </xf>
    <xf numFmtId="164" fontId="1" fillId="5" borderId="66"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4" fillId="0" borderId="59" xfId="0" applyNumberFormat="1" applyFont="1" applyBorder="1" applyAlignment="1">
      <alignment horizontal="center" vertical="top" wrapText="1"/>
    </xf>
    <xf numFmtId="164" fontId="4" fillId="7" borderId="35" xfId="0" applyNumberFormat="1" applyFont="1" applyFill="1" applyBorder="1" applyAlignment="1">
      <alignment horizontal="center" vertical="top"/>
    </xf>
    <xf numFmtId="164" fontId="4" fillId="0" borderId="73" xfId="0" applyNumberFormat="1" applyFont="1" applyBorder="1" applyAlignment="1">
      <alignment horizontal="center" vertical="top"/>
    </xf>
    <xf numFmtId="164" fontId="4" fillId="7" borderId="41" xfId="0" applyNumberFormat="1" applyFont="1" applyFill="1" applyBorder="1" applyAlignment="1">
      <alignment horizontal="center" vertical="top"/>
    </xf>
    <xf numFmtId="164" fontId="4" fillId="7" borderId="40" xfId="0" applyNumberFormat="1" applyFont="1" applyFill="1" applyBorder="1" applyAlignment="1">
      <alignment horizontal="center" vertical="top"/>
    </xf>
    <xf numFmtId="164" fontId="4" fillId="7" borderId="36"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164" fontId="4" fillId="0" borderId="7" xfId="0" applyNumberFormat="1" applyFont="1" applyBorder="1" applyAlignment="1">
      <alignment horizontal="center" vertical="top"/>
    </xf>
    <xf numFmtId="164" fontId="5" fillId="7" borderId="40" xfId="0" applyNumberFormat="1" applyFont="1" applyFill="1" applyBorder="1" applyAlignment="1">
      <alignment horizontal="center" vertical="top"/>
    </xf>
    <xf numFmtId="164" fontId="1" fillId="7" borderId="40"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164" fontId="1" fillId="0" borderId="40" xfId="0" applyNumberFormat="1" applyFont="1" applyBorder="1" applyAlignment="1">
      <alignment horizontal="center" vertical="top"/>
    </xf>
    <xf numFmtId="164" fontId="1" fillId="0" borderId="37" xfId="0" applyNumberFormat="1" applyFont="1" applyBorder="1" applyAlignment="1">
      <alignment horizontal="center" vertical="top"/>
    </xf>
    <xf numFmtId="164" fontId="1" fillId="5" borderId="22"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4" fillId="7" borderId="22" xfId="0" applyNumberFormat="1" applyFont="1" applyFill="1" applyBorder="1" applyAlignment="1">
      <alignment horizontal="center" vertical="top"/>
    </xf>
    <xf numFmtId="164" fontId="2" fillId="2" borderId="76" xfId="0" applyNumberFormat="1" applyFont="1" applyFill="1" applyBorder="1" applyAlignment="1">
      <alignment horizontal="center" vertical="top"/>
    </xf>
    <xf numFmtId="164" fontId="2" fillId="3" borderId="21" xfId="0" applyNumberFormat="1" applyFont="1" applyFill="1" applyBorder="1" applyAlignment="1">
      <alignment horizontal="center" vertical="top"/>
    </xf>
    <xf numFmtId="164" fontId="2" fillId="4" borderId="2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164" fontId="4" fillId="0" borderId="77" xfId="0" applyNumberFormat="1" applyFont="1" applyFill="1" applyBorder="1" applyAlignment="1">
      <alignment horizontal="center" vertical="top" wrapText="1"/>
    </xf>
    <xf numFmtId="164" fontId="5" fillId="4" borderId="54" xfId="0" applyNumberFormat="1" applyFont="1" applyFill="1" applyBorder="1" applyAlignment="1">
      <alignment horizontal="center" vertical="top" wrapText="1"/>
    </xf>
    <xf numFmtId="164" fontId="5" fillId="8" borderId="25"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5" fillId="4" borderId="11" xfId="0" applyNumberFormat="1" applyFont="1" applyFill="1" applyBorder="1" applyAlignment="1">
      <alignment horizontal="center" vertical="top" wrapText="1"/>
    </xf>
    <xf numFmtId="164" fontId="4" fillId="7" borderId="5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5" fillId="5" borderId="66" xfId="0" applyNumberFormat="1" applyFont="1" applyFill="1" applyBorder="1" applyAlignment="1">
      <alignment vertical="top" wrapText="1"/>
    </xf>
    <xf numFmtId="164" fontId="25" fillId="7" borderId="13" xfId="0" applyNumberFormat="1" applyFont="1" applyFill="1" applyBorder="1" applyAlignment="1">
      <alignment horizontal="center" vertical="top"/>
    </xf>
    <xf numFmtId="164" fontId="25" fillId="7" borderId="24" xfId="0" applyNumberFormat="1" applyFont="1" applyFill="1" applyBorder="1" applyAlignment="1">
      <alignment horizontal="center" vertical="top"/>
    </xf>
    <xf numFmtId="3" fontId="4" fillId="7" borderId="41" xfId="0" applyNumberFormat="1" applyFont="1" applyFill="1" applyBorder="1" applyAlignment="1">
      <alignment horizontal="left" vertical="top" wrapText="1"/>
    </xf>
    <xf numFmtId="3" fontId="26" fillId="0" borderId="18" xfId="0" applyNumberFormat="1" applyFont="1" applyBorder="1" applyAlignment="1">
      <alignment vertical="top"/>
    </xf>
    <xf numFmtId="3" fontId="26" fillId="0" borderId="32" xfId="0" applyNumberFormat="1" applyFont="1" applyBorder="1" applyAlignment="1">
      <alignment vertical="top"/>
    </xf>
    <xf numFmtId="3" fontId="17" fillId="7" borderId="40" xfId="0" applyNumberFormat="1" applyFont="1" applyFill="1" applyBorder="1" applyAlignment="1">
      <alignment horizontal="left" vertical="top" wrapText="1"/>
    </xf>
    <xf numFmtId="3" fontId="17" fillId="7" borderId="18" xfId="0" applyNumberFormat="1" applyFont="1" applyFill="1" applyBorder="1" applyAlignment="1">
      <alignment horizontal="center" vertical="top" wrapText="1"/>
    </xf>
    <xf numFmtId="3" fontId="17" fillId="7" borderId="32" xfId="0" applyNumberFormat="1" applyFont="1" applyFill="1" applyBorder="1" applyAlignment="1">
      <alignment horizontal="center" vertical="top" wrapText="1"/>
    </xf>
    <xf numFmtId="3" fontId="17" fillId="7" borderId="31" xfId="0" applyNumberFormat="1" applyFont="1" applyFill="1" applyBorder="1" applyAlignment="1">
      <alignment horizontal="center" vertical="top" wrapText="1"/>
    </xf>
    <xf numFmtId="3" fontId="26" fillId="7" borderId="8" xfId="0" applyNumberFormat="1" applyFont="1" applyFill="1" applyBorder="1" applyAlignment="1">
      <alignment horizontal="center" vertical="top" wrapText="1"/>
    </xf>
    <xf numFmtId="164" fontId="26" fillId="7" borderId="17" xfId="0" applyNumberFormat="1" applyFont="1" applyFill="1" applyBorder="1" applyAlignment="1">
      <alignment horizontal="center" vertical="top"/>
    </xf>
    <xf numFmtId="164" fontId="26" fillId="7" borderId="18" xfId="0" applyNumberFormat="1" applyFont="1" applyFill="1" applyBorder="1" applyAlignment="1">
      <alignment horizontal="center" vertical="top"/>
    </xf>
    <xf numFmtId="3" fontId="17" fillId="7" borderId="0" xfId="0" applyNumberFormat="1" applyFont="1" applyFill="1" applyBorder="1" applyAlignment="1">
      <alignment horizontal="center" vertical="top"/>
    </xf>
    <xf numFmtId="3" fontId="17" fillId="7" borderId="32" xfId="0" applyNumberFormat="1" applyFont="1" applyFill="1" applyBorder="1" applyAlignment="1">
      <alignment horizontal="center" vertical="top"/>
    </xf>
    <xf numFmtId="3" fontId="17" fillId="7" borderId="31" xfId="0" applyNumberFormat="1" applyFont="1" applyFill="1" applyBorder="1" applyAlignment="1">
      <alignment horizontal="center" vertical="top"/>
    </xf>
    <xf numFmtId="3" fontId="17" fillId="7" borderId="37" xfId="0" applyNumberFormat="1" applyFont="1" applyFill="1" applyBorder="1" applyAlignment="1">
      <alignment horizontal="left" vertical="top" wrapText="1"/>
    </xf>
    <xf numFmtId="3" fontId="17" fillId="7" borderId="59" xfId="0" applyNumberFormat="1" applyFont="1" applyFill="1" applyBorder="1" applyAlignment="1">
      <alignment horizontal="center" vertical="top" wrapText="1"/>
    </xf>
    <xf numFmtId="3" fontId="17" fillId="7" borderId="33" xfId="0" applyNumberFormat="1" applyFont="1" applyFill="1" applyBorder="1" applyAlignment="1">
      <alignment horizontal="center" vertical="top" wrapText="1"/>
    </xf>
    <xf numFmtId="3" fontId="17" fillId="7" borderId="39" xfId="0" applyNumberFormat="1" applyFont="1" applyFill="1" applyBorder="1" applyAlignment="1">
      <alignment horizontal="center" vertical="top" wrapText="1"/>
    </xf>
    <xf numFmtId="3" fontId="17" fillId="7" borderId="57" xfId="0" applyNumberFormat="1" applyFont="1" applyFill="1" applyBorder="1" applyAlignment="1">
      <alignment horizontal="center" vertical="top"/>
    </xf>
    <xf numFmtId="3" fontId="17" fillId="7" borderId="53" xfId="0" applyNumberFormat="1" applyFont="1" applyFill="1" applyBorder="1" applyAlignment="1">
      <alignment horizontal="center" vertical="top"/>
    </xf>
    <xf numFmtId="3" fontId="17" fillId="7" borderId="60" xfId="0" applyNumberFormat="1" applyFont="1" applyFill="1" applyBorder="1" applyAlignment="1">
      <alignment horizontal="center" vertical="top"/>
    </xf>
    <xf numFmtId="3" fontId="5" fillId="0" borderId="51" xfId="0" applyNumberFormat="1" applyFont="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3" fontId="2" fillId="8" borderId="45"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2" fillId="5" borderId="18"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0" borderId="32"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3" fontId="4" fillId="7" borderId="8"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4" fontId="4" fillId="7" borderId="0" xfId="0" applyNumberFormat="1" applyFont="1" applyFill="1" applyBorder="1" applyAlignment="1">
      <alignment horizontal="center" vertical="top" wrapText="1"/>
    </xf>
    <xf numFmtId="3" fontId="1" fillId="7" borderId="8" xfId="0" applyNumberFormat="1" applyFont="1" applyFill="1" applyBorder="1" applyAlignment="1">
      <alignment horizontal="center" vertical="top" wrapText="1"/>
    </xf>
    <xf numFmtId="164" fontId="25" fillId="7" borderId="18" xfId="0" applyNumberFormat="1" applyFont="1" applyFill="1" applyBorder="1" applyAlignment="1">
      <alignment horizontal="center" vertical="top"/>
    </xf>
    <xf numFmtId="164" fontId="25" fillId="7" borderId="0" xfId="0" applyNumberFormat="1" applyFont="1" applyFill="1" applyBorder="1" applyAlignment="1">
      <alignment horizontal="center" vertical="top"/>
    </xf>
    <xf numFmtId="3" fontId="27" fillId="0" borderId="18" xfId="0" applyNumberFormat="1" applyFont="1" applyFill="1" applyBorder="1" applyAlignment="1">
      <alignment vertical="top" wrapText="1"/>
    </xf>
    <xf numFmtId="3" fontId="27" fillId="0" borderId="32" xfId="0" applyNumberFormat="1" applyFont="1" applyBorder="1" applyAlignment="1">
      <alignment horizontal="center" vertical="top"/>
    </xf>
    <xf numFmtId="3" fontId="25" fillId="0" borderId="17" xfId="0" applyNumberFormat="1" applyFont="1" applyFill="1" applyBorder="1" applyAlignment="1">
      <alignment horizontal="center" vertical="top"/>
    </xf>
    <xf numFmtId="164" fontId="25" fillId="7" borderId="40" xfId="0" applyNumberFormat="1" applyFont="1" applyFill="1" applyBorder="1" applyAlignment="1">
      <alignment horizontal="center" vertical="top"/>
    </xf>
    <xf numFmtId="3" fontId="25" fillId="7" borderId="17" xfId="0" applyNumberFormat="1" applyFont="1" applyFill="1" applyBorder="1" applyAlignment="1">
      <alignment horizontal="center" vertical="top"/>
    </xf>
    <xf numFmtId="49" fontId="5" fillId="5" borderId="67" xfId="0" applyNumberFormat="1" applyFont="1" applyFill="1" applyBorder="1" applyAlignment="1">
      <alignment vertical="top"/>
    </xf>
    <xf numFmtId="3" fontId="4" fillId="0" borderId="36" xfId="0" applyNumberFormat="1" applyFont="1" applyBorder="1" applyAlignment="1">
      <alignment vertical="top" wrapText="1"/>
    </xf>
    <xf numFmtId="3" fontId="4" fillId="0" borderId="66" xfId="0" applyNumberFormat="1" applyFont="1" applyFill="1" applyBorder="1" applyAlignment="1">
      <alignment vertical="top" wrapText="1"/>
    </xf>
    <xf numFmtId="3" fontId="5" fillId="0" borderId="66" xfId="0" applyNumberFormat="1" applyFont="1" applyFill="1" applyBorder="1" applyAlignment="1">
      <alignment vertical="top" wrapText="1"/>
    </xf>
    <xf numFmtId="3" fontId="4" fillId="7" borderId="65" xfId="0" applyNumberFormat="1" applyFont="1" applyFill="1" applyBorder="1" applyAlignment="1">
      <alignment horizontal="center" vertical="top"/>
    </xf>
    <xf numFmtId="164" fontId="5" fillId="7" borderId="2" xfId="0" applyNumberFormat="1" applyFont="1" applyFill="1" applyBorder="1" applyAlignment="1">
      <alignment horizontal="center" vertical="top"/>
    </xf>
    <xf numFmtId="164" fontId="5" fillId="7" borderId="26" xfId="0" applyNumberFormat="1" applyFont="1" applyFill="1" applyBorder="1" applyAlignment="1">
      <alignment horizontal="center" vertical="top"/>
    </xf>
    <xf numFmtId="164" fontId="25" fillId="7" borderId="66" xfId="0" applyNumberFormat="1" applyFont="1" applyFill="1" applyBorder="1" applyAlignment="1">
      <alignment horizontal="center" vertical="top"/>
    </xf>
    <xf numFmtId="164" fontId="25" fillId="7" borderId="34" xfId="0" applyNumberFormat="1" applyFont="1" applyFill="1" applyBorder="1" applyAlignment="1">
      <alignment horizontal="center" vertical="top"/>
    </xf>
    <xf numFmtId="3" fontId="27" fillId="0" borderId="66" xfId="0" applyNumberFormat="1" applyFont="1" applyFill="1" applyBorder="1" applyAlignment="1">
      <alignment vertical="top" wrapText="1"/>
    </xf>
    <xf numFmtId="3" fontId="27" fillId="0" borderId="51" xfId="0" applyNumberFormat="1" applyFont="1" applyBorder="1" applyAlignment="1">
      <alignment horizontal="center" vertical="top"/>
    </xf>
    <xf numFmtId="3" fontId="25" fillId="7" borderId="65" xfId="0" applyNumberFormat="1" applyFont="1" applyFill="1" applyBorder="1" applyAlignment="1">
      <alignment horizontal="center" vertical="top"/>
    </xf>
    <xf numFmtId="164" fontId="27" fillId="7" borderId="36" xfId="0" applyNumberFormat="1" applyFont="1" applyFill="1" applyBorder="1" applyAlignment="1">
      <alignment horizontal="center" vertical="top"/>
    </xf>
    <xf numFmtId="3" fontId="25" fillId="0" borderId="36" xfId="0" applyNumberFormat="1" applyFont="1" applyBorder="1" applyAlignment="1">
      <alignment vertical="top" wrapText="1"/>
    </xf>
    <xf numFmtId="3" fontId="25" fillId="0" borderId="59" xfId="0" applyNumberFormat="1" applyFont="1" applyBorder="1" applyAlignment="1">
      <alignment horizontal="center" vertical="top"/>
    </xf>
    <xf numFmtId="3" fontId="25" fillId="0" borderId="33" xfId="0" applyNumberFormat="1" applyFont="1" applyBorder="1" applyAlignment="1">
      <alignment horizontal="center" vertical="top"/>
    </xf>
    <xf numFmtId="3" fontId="25" fillId="7" borderId="66" xfId="0" applyNumberFormat="1" applyFont="1" applyFill="1" applyBorder="1" applyAlignment="1">
      <alignment vertical="top" wrapText="1"/>
    </xf>
    <xf numFmtId="3" fontId="4" fillId="0" borderId="66" xfId="0" applyNumberFormat="1" applyFont="1" applyBorder="1" applyAlignment="1">
      <alignment horizontal="center" vertical="top"/>
    </xf>
    <xf numFmtId="3" fontId="4" fillId="0" borderId="51" xfId="0" applyNumberFormat="1" applyFont="1" applyBorder="1" applyAlignment="1">
      <alignment horizontal="center" vertical="top"/>
    </xf>
    <xf numFmtId="164" fontId="25" fillId="7" borderId="29" xfId="0" applyNumberFormat="1" applyFont="1" applyFill="1" applyBorder="1" applyAlignment="1">
      <alignment horizontal="center" vertical="top"/>
    </xf>
    <xf numFmtId="164" fontId="25" fillId="7" borderId="3" xfId="0" applyNumberFormat="1" applyFont="1" applyFill="1" applyBorder="1" applyAlignment="1">
      <alignment horizontal="center" vertical="top"/>
    </xf>
    <xf numFmtId="164" fontId="25" fillId="7" borderId="42" xfId="0" applyNumberFormat="1" applyFont="1" applyFill="1" applyBorder="1" applyAlignment="1">
      <alignment horizontal="center" vertical="top"/>
    </xf>
    <xf numFmtId="164" fontId="25" fillId="7" borderId="51" xfId="0" applyNumberFormat="1" applyFont="1" applyFill="1" applyBorder="1" applyAlignment="1">
      <alignment horizontal="center" vertical="top"/>
    </xf>
    <xf numFmtId="3" fontId="25" fillId="7" borderId="53" xfId="0" applyNumberFormat="1" applyFont="1" applyFill="1" applyBorder="1" applyAlignment="1">
      <alignment horizontal="center" vertical="top" wrapText="1"/>
    </xf>
    <xf numFmtId="3" fontId="27" fillId="7" borderId="60" xfId="0" applyNumberFormat="1" applyFont="1" applyFill="1" applyBorder="1" applyAlignment="1">
      <alignment horizontal="center" vertical="top" wrapText="1"/>
    </xf>
    <xf numFmtId="3" fontId="25" fillId="7" borderId="37" xfId="0" applyNumberFormat="1" applyFont="1" applyFill="1" applyBorder="1" applyAlignment="1">
      <alignment horizontal="left" vertical="top" wrapText="1"/>
    </xf>
    <xf numFmtId="3" fontId="25" fillId="7" borderId="59" xfId="0" applyNumberFormat="1" applyFont="1" applyFill="1" applyBorder="1" applyAlignment="1">
      <alignment horizontal="center" vertical="top" wrapText="1"/>
    </xf>
    <xf numFmtId="164" fontId="25" fillId="0" borderId="29" xfId="0" applyNumberFormat="1" applyFont="1" applyFill="1" applyBorder="1" applyAlignment="1">
      <alignment horizontal="center" vertical="top"/>
    </xf>
    <xf numFmtId="164" fontId="25" fillId="0" borderId="73" xfId="0" applyNumberFormat="1" applyFont="1" applyFill="1" applyBorder="1" applyAlignment="1">
      <alignment horizontal="center" vertical="top"/>
    </xf>
    <xf numFmtId="3" fontId="10" fillId="7" borderId="8" xfId="0" applyNumberFormat="1" applyFont="1" applyFill="1" applyBorder="1" applyAlignment="1">
      <alignment horizontal="center" vertical="top" wrapText="1"/>
    </xf>
    <xf numFmtId="164" fontId="10" fillId="7" borderId="17" xfId="0" applyNumberFormat="1" applyFont="1" applyFill="1" applyBorder="1" applyAlignment="1">
      <alignment horizontal="center" vertical="top" wrapText="1"/>
    </xf>
    <xf numFmtId="164" fontId="10" fillId="7" borderId="18" xfId="0" applyNumberFormat="1" applyFont="1" applyFill="1" applyBorder="1" applyAlignment="1">
      <alignment horizontal="center" vertical="top" wrapText="1"/>
    </xf>
    <xf numFmtId="3" fontId="4" fillId="0" borderId="36" xfId="0" applyNumberFormat="1" applyFont="1" applyFill="1" applyBorder="1" applyAlignment="1">
      <alignment vertical="top" wrapText="1"/>
    </xf>
    <xf numFmtId="3" fontId="4" fillId="7" borderId="66" xfId="0" applyNumberFormat="1" applyFont="1" applyFill="1" applyBorder="1" applyAlignment="1">
      <alignment vertical="top" wrapText="1"/>
    </xf>
    <xf numFmtId="3" fontId="27" fillId="7" borderId="32" xfId="0" applyNumberFormat="1" applyFont="1" applyFill="1" applyBorder="1" applyAlignment="1">
      <alignment horizontal="center" vertical="top"/>
    </xf>
    <xf numFmtId="164" fontId="26" fillId="7" borderId="0" xfId="0" applyNumberFormat="1" applyFont="1" applyFill="1" applyBorder="1" applyAlignment="1">
      <alignment horizontal="center" vertical="top"/>
    </xf>
    <xf numFmtId="164" fontId="17" fillId="7" borderId="8" xfId="0" applyNumberFormat="1" applyFont="1" applyFill="1" applyBorder="1" applyAlignment="1">
      <alignment horizontal="center" vertical="top"/>
    </xf>
    <xf numFmtId="164" fontId="26" fillId="7" borderId="8" xfId="0" applyNumberFormat="1" applyFont="1" applyFill="1" applyBorder="1" applyAlignment="1">
      <alignment horizontal="center" vertical="top"/>
    </xf>
    <xf numFmtId="164" fontId="5" fillId="7" borderId="5" xfId="0" applyNumberFormat="1" applyFont="1" applyFill="1" applyBorder="1" applyAlignment="1">
      <alignment horizontal="center" vertical="top"/>
    </xf>
    <xf numFmtId="164" fontId="3" fillId="7" borderId="2" xfId="0" applyNumberFormat="1" applyFont="1" applyFill="1" applyBorder="1" applyAlignment="1">
      <alignment horizontal="center" vertical="top" wrapText="1"/>
    </xf>
    <xf numFmtId="3" fontId="10" fillId="7" borderId="2" xfId="0" applyNumberFormat="1" applyFont="1" applyFill="1" applyBorder="1" applyAlignment="1">
      <alignment horizontal="center" vertical="top" wrapText="1"/>
    </xf>
    <xf numFmtId="164" fontId="10" fillId="7" borderId="65" xfId="0" applyNumberFormat="1" applyFont="1" applyFill="1" applyBorder="1" applyAlignment="1">
      <alignment horizontal="center" vertical="top"/>
    </xf>
    <xf numFmtId="164" fontId="29" fillId="7" borderId="66" xfId="0" applyNumberFormat="1" applyFont="1" applyFill="1" applyBorder="1" applyAlignment="1">
      <alignment horizontal="center" vertical="top"/>
    </xf>
    <xf numFmtId="164" fontId="29" fillId="7" borderId="34" xfId="0" applyNumberFormat="1" applyFont="1" applyFill="1" applyBorder="1" applyAlignment="1">
      <alignment horizontal="center" vertical="top"/>
    </xf>
    <xf numFmtId="164" fontId="29" fillId="7" borderId="59" xfId="0" applyNumberFormat="1" applyFont="1" applyFill="1" applyBorder="1" applyAlignment="1">
      <alignment horizontal="center" vertical="top"/>
    </xf>
    <xf numFmtId="164" fontId="10" fillId="7" borderId="66" xfId="0" applyNumberFormat="1" applyFont="1" applyFill="1" applyBorder="1" applyAlignment="1">
      <alignment horizontal="center" vertical="top"/>
    </xf>
    <xf numFmtId="164" fontId="10" fillId="7" borderId="17" xfId="0" applyNumberFormat="1" applyFont="1" applyFill="1" applyBorder="1" applyAlignment="1">
      <alignment horizontal="center" vertical="top"/>
    </xf>
    <xf numFmtId="164" fontId="10" fillId="7" borderId="18" xfId="0" applyNumberFormat="1" applyFont="1" applyFill="1" applyBorder="1" applyAlignment="1">
      <alignment horizontal="center" vertical="top"/>
    </xf>
    <xf numFmtId="164" fontId="10" fillId="7" borderId="0" xfId="0" applyNumberFormat="1" applyFont="1" applyFill="1" applyBorder="1" applyAlignment="1">
      <alignment horizontal="center" vertical="top"/>
    </xf>
    <xf numFmtId="164" fontId="10" fillId="7" borderId="8" xfId="0" applyNumberFormat="1" applyFont="1" applyFill="1" applyBorder="1" applyAlignment="1">
      <alignment horizontal="center" vertical="top"/>
    </xf>
    <xf numFmtId="164" fontId="10" fillId="7" borderId="61" xfId="0" applyNumberFormat="1" applyFont="1" applyFill="1" applyBorder="1" applyAlignment="1">
      <alignment horizontal="center" vertical="top" wrapText="1"/>
    </xf>
    <xf numFmtId="164" fontId="10" fillId="7" borderId="59" xfId="0" applyNumberFormat="1" applyFont="1" applyFill="1" applyBorder="1" applyAlignment="1">
      <alignment horizontal="center" vertical="top" wrapText="1"/>
    </xf>
    <xf numFmtId="3" fontId="30" fillId="7" borderId="51" xfId="0" applyNumberFormat="1" applyFont="1" applyFill="1" applyBorder="1" applyAlignment="1">
      <alignment horizontal="center" vertical="top"/>
    </xf>
    <xf numFmtId="3" fontId="10" fillId="5" borderId="8" xfId="0" applyNumberFormat="1" applyFont="1" applyFill="1" applyBorder="1" applyAlignment="1">
      <alignment horizontal="center" vertical="top"/>
    </xf>
    <xf numFmtId="3" fontId="5" fillId="5" borderId="10" xfId="0" applyNumberFormat="1" applyFont="1" applyFill="1" applyBorder="1" applyAlignment="1">
      <alignment horizontal="center" vertical="top"/>
    </xf>
    <xf numFmtId="164" fontId="5" fillId="0" borderId="13" xfId="0" applyNumberFormat="1" applyFont="1" applyFill="1" applyBorder="1" applyAlignment="1">
      <alignment horizontal="center" vertical="top"/>
    </xf>
    <xf numFmtId="164" fontId="5" fillId="0" borderId="3" xfId="0" applyNumberFormat="1" applyFont="1" applyFill="1" applyBorder="1" applyAlignment="1">
      <alignment horizontal="center" vertical="top"/>
    </xf>
    <xf numFmtId="164" fontId="5" fillId="0" borderId="10" xfId="0" applyNumberFormat="1" applyFont="1" applyFill="1" applyBorder="1" applyAlignment="1">
      <alignment horizontal="center" vertical="top"/>
    </xf>
    <xf numFmtId="3" fontId="5" fillId="5" borderId="2" xfId="0" applyNumberFormat="1" applyFont="1" applyFill="1" applyBorder="1" applyAlignment="1">
      <alignment horizontal="center" vertical="top"/>
    </xf>
    <xf numFmtId="164" fontId="5" fillId="0" borderId="66" xfId="0" applyNumberFormat="1" applyFont="1" applyFill="1" applyBorder="1" applyAlignment="1">
      <alignment horizontal="center" vertical="top"/>
    </xf>
    <xf numFmtId="164" fontId="5" fillId="0" borderId="34" xfId="0" applyNumberFormat="1" applyFont="1" applyFill="1" applyBorder="1" applyAlignment="1">
      <alignment horizontal="center" vertical="top"/>
    </xf>
    <xf numFmtId="164" fontId="5" fillId="0" borderId="2" xfId="0" applyNumberFormat="1" applyFont="1" applyFill="1" applyBorder="1" applyAlignment="1">
      <alignment horizontal="center" vertical="top"/>
    </xf>
    <xf numFmtId="164" fontId="5" fillId="0" borderId="65" xfId="0" applyNumberFormat="1" applyFont="1" applyFill="1" applyBorder="1" applyAlignment="1">
      <alignment horizontal="center" vertical="top"/>
    </xf>
    <xf numFmtId="164" fontId="17" fillId="7" borderId="2" xfId="0" applyNumberFormat="1" applyFont="1" applyFill="1" applyBorder="1" applyAlignment="1">
      <alignment horizontal="center" vertical="top"/>
    </xf>
    <xf numFmtId="3" fontId="10" fillId="7" borderId="2" xfId="0" applyNumberFormat="1" applyFont="1" applyFill="1" applyBorder="1" applyAlignment="1">
      <alignment horizontal="center" vertical="top"/>
    </xf>
    <xf numFmtId="164" fontId="10" fillId="7" borderId="65" xfId="0" applyNumberFormat="1" applyFont="1" applyFill="1" applyBorder="1" applyAlignment="1">
      <alignment horizontal="center" vertical="top" wrapText="1"/>
    </xf>
    <xf numFmtId="164" fontId="29" fillId="7" borderId="66" xfId="0" applyNumberFormat="1" applyFont="1" applyFill="1" applyBorder="1" applyAlignment="1">
      <alignment horizontal="center" vertical="top" wrapText="1"/>
    </xf>
    <xf numFmtId="3" fontId="10" fillId="7" borderId="6" xfId="0" applyNumberFormat="1" applyFont="1" applyFill="1" applyBorder="1" applyAlignment="1">
      <alignment horizontal="center" vertical="top"/>
    </xf>
    <xf numFmtId="164" fontId="29" fillId="7" borderId="59" xfId="0" applyNumberFormat="1" applyFont="1" applyFill="1" applyBorder="1" applyAlignment="1">
      <alignment horizontal="center" vertical="top" wrapText="1"/>
    </xf>
    <xf numFmtId="164" fontId="29" fillId="7" borderId="0" xfId="0" applyNumberFormat="1" applyFont="1" applyFill="1" applyBorder="1" applyAlignment="1">
      <alignment horizontal="center" vertical="top"/>
    </xf>
    <xf numFmtId="3" fontId="26" fillId="7" borderId="5" xfId="0" applyNumberFormat="1" applyFont="1" applyFill="1" applyBorder="1" applyAlignment="1">
      <alignment horizontal="center" vertical="top" wrapText="1"/>
    </xf>
    <xf numFmtId="164" fontId="26" fillId="7" borderId="62" xfId="0" applyNumberFormat="1" applyFont="1" applyFill="1" applyBorder="1" applyAlignment="1">
      <alignment horizontal="center" vertical="top"/>
    </xf>
    <xf numFmtId="164" fontId="26" fillId="7" borderId="42" xfId="0" applyNumberFormat="1" applyFont="1" applyFill="1" applyBorder="1" applyAlignment="1">
      <alignment horizontal="center" vertical="top"/>
    </xf>
    <xf numFmtId="164" fontId="26" fillId="7" borderId="57" xfId="0" applyNumberFormat="1" applyFont="1" applyFill="1" applyBorder="1" applyAlignment="1">
      <alignment horizontal="center" vertical="top"/>
    </xf>
    <xf numFmtId="164" fontId="26" fillId="7" borderId="5" xfId="0" applyNumberFormat="1" applyFont="1" applyFill="1" applyBorder="1" applyAlignment="1">
      <alignment horizontal="center" vertical="top"/>
    </xf>
    <xf numFmtId="164" fontId="29" fillId="7" borderId="18" xfId="0" applyNumberFormat="1" applyFont="1" applyFill="1" applyBorder="1" applyAlignment="1">
      <alignment horizontal="center" vertical="top" wrapText="1"/>
    </xf>
    <xf numFmtId="164" fontId="10" fillId="7" borderId="62" xfId="0" applyNumberFormat="1" applyFont="1" applyFill="1" applyBorder="1" applyAlignment="1">
      <alignment horizontal="center" vertical="top"/>
    </xf>
    <xf numFmtId="164" fontId="10" fillId="7" borderId="42" xfId="0" applyNumberFormat="1" applyFont="1" applyFill="1" applyBorder="1" applyAlignment="1">
      <alignment horizontal="center" vertical="top"/>
    </xf>
    <xf numFmtId="164" fontId="10" fillId="7" borderId="51" xfId="0" applyNumberFormat="1" applyFont="1" applyFill="1" applyBorder="1" applyAlignment="1">
      <alignment horizontal="center" vertical="top"/>
    </xf>
    <xf numFmtId="164" fontId="10" fillId="7" borderId="0" xfId="0" applyNumberFormat="1" applyFont="1" applyFill="1" applyBorder="1" applyAlignment="1">
      <alignment horizontal="center" vertical="top" wrapText="1"/>
    </xf>
    <xf numFmtId="164" fontId="29" fillId="7" borderId="0" xfId="0" applyNumberFormat="1" applyFont="1" applyFill="1" applyBorder="1" applyAlignment="1">
      <alignment horizontal="center" vertical="top" wrapText="1"/>
    </xf>
    <xf numFmtId="3" fontId="4" fillId="7" borderId="7" xfId="0" applyNumberFormat="1" applyFont="1" applyFill="1" applyBorder="1" applyAlignment="1">
      <alignment horizontal="left" vertical="top" wrapText="1"/>
    </xf>
    <xf numFmtId="164" fontId="10" fillId="0" borderId="17" xfId="0" applyNumberFormat="1" applyFont="1" applyFill="1" applyBorder="1" applyAlignment="1">
      <alignment horizontal="center" vertical="top"/>
    </xf>
    <xf numFmtId="164" fontId="10" fillId="0" borderId="18" xfId="0" applyNumberFormat="1" applyFont="1" applyFill="1" applyBorder="1" applyAlignment="1">
      <alignment horizontal="center" vertical="top"/>
    </xf>
    <xf numFmtId="49" fontId="1" fillId="0" borderId="67" xfId="0" applyNumberFormat="1" applyFont="1" applyBorder="1" applyAlignment="1">
      <alignment vertical="top"/>
    </xf>
    <xf numFmtId="3" fontId="4" fillId="0" borderId="66" xfId="0" applyNumberFormat="1" applyFont="1" applyFill="1" applyBorder="1" applyAlignment="1">
      <alignment horizontal="center" vertical="top"/>
    </xf>
    <xf numFmtId="3" fontId="10" fillId="7" borderId="8" xfId="0" applyNumberFormat="1" applyFont="1" applyFill="1" applyBorder="1" applyAlignment="1">
      <alignment horizontal="center" vertical="top"/>
    </xf>
    <xf numFmtId="3" fontId="10" fillId="7" borderId="6" xfId="0" applyNumberFormat="1" applyFont="1" applyFill="1" applyBorder="1" applyAlignment="1">
      <alignment horizontal="center" vertical="top" wrapText="1"/>
    </xf>
    <xf numFmtId="3" fontId="10" fillId="0" borderId="8" xfId="0" applyNumberFormat="1" applyFont="1" applyFill="1" applyBorder="1" applyAlignment="1">
      <alignment horizontal="center" vertical="top" wrapText="1"/>
    </xf>
    <xf numFmtId="3" fontId="10" fillId="0" borderId="5" xfId="0" applyNumberFormat="1" applyFont="1" applyFill="1" applyBorder="1" applyAlignment="1">
      <alignment horizontal="center" vertical="top" wrapText="1"/>
    </xf>
    <xf numFmtId="164" fontId="5" fillId="0" borderId="36" xfId="0" applyNumberFormat="1" applyFont="1" applyFill="1" applyBorder="1" applyAlignment="1">
      <alignment horizontal="center" vertical="top"/>
    </xf>
    <xf numFmtId="3" fontId="1" fillId="0" borderId="7" xfId="0" applyNumberFormat="1" applyFont="1" applyFill="1" applyBorder="1" applyAlignment="1">
      <alignment horizontal="left" vertical="top" wrapText="1"/>
    </xf>
    <xf numFmtId="3" fontId="2" fillId="0" borderId="7" xfId="0" applyNumberFormat="1" applyFont="1" applyBorder="1" applyAlignment="1">
      <alignment horizontal="center" vertical="top"/>
    </xf>
    <xf numFmtId="164" fontId="5" fillId="0" borderId="64" xfId="0" applyNumberFormat="1" applyFont="1" applyFill="1" applyBorder="1" applyAlignment="1">
      <alignment horizontal="center" vertical="top"/>
    </xf>
    <xf numFmtId="164" fontId="5" fillId="0" borderId="51" xfId="0" applyNumberFormat="1" applyFont="1" applyFill="1" applyBorder="1" applyAlignment="1">
      <alignment horizontal="center" vertical="top"/>
    </xf>
    <xf numFmtId="164" fontId="29" fillId="7" borderId="51" xfId="0" applyNumberFormat="1" applyFont="1" applyFill="1" applyBorder="1" applyAlignment="1">
      <alignment horizontal="center" vertical="top"/>
    </xf>
    <xf numFmtId="164" fontId="29" fillId="7" borderId="27" xfId="0" applyNumberFormat="1" applyFont="1" applyFill="1" applyBorder="1" applyAlignment="1">
      <alignment horizontal="center" vertical="top" wrapText="1"/>
    </xf>
    <xf numFmtId="164" fontId="29" fillId="7" borderId="51" xfId="0" applyNumberFormat="1" applyFont="1" applyFill="1" applyBorder="1" applyAlignment="1">
      <alignment horizontal="center" vertical="top" wrapText="1"/>
    </xf>
    <xf numFmtId="164" fontId="10" fillId="7" borderId="27" xfId="0" applyNumberFormat="1" applyFont="1" applyFill="1" applyBorder="1" applyAlignment="1">
      <alignment horizontal="center" vertical="top" wrapText="1"/>
    </xf>
    <xf numFmtId="164" fontId="18" fillId="7" borderId="8" xfId="0" applyNumberFormat="1" applyFont="1" applyFill="1" applyBorder="1" applyAlignment="1">
      <alignment horizontal="center" vertical="top"/>
    </xf>
    <xf numFmtId="164" fontId="21" fillId="7" borderId="7" xfId="0" applyNumberFormat="1" applyFont="1" applyFill="1" applyBorder="1" applyAlignment="1">
      <alignment horizontal="center" vertical="top" wrapText="1"/>
    </xf>
    <xf numFmtId="164" fontId="21" fillId="7" borderId="0" xfId="0" applyNumberFormat="1" applyFont="1" applyFill="1" applyBorder="1" applyAlignment="1">
      <alignment horizontal="center" vertical="top" wrapText="1"/>
    </xf>
    <xf numFmtId="3" fontId="18" fillId="7" borderId="8" xfId="0" applyNumberFormat="1" applyFont="1" applyFill="1" applyBorder="1" applyAlignment="1">
      <alignment horizontal="center" vertical="top" wrapText="1"/>
    </xf>
    <xf numFmtId="3" fontId="5" fillId="7" borderId="52"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3" fontId="1" fillId="7" borderId="70" xfId="0" applyNumberFormat="1" applyFont="1" applyFill="1" applyBorder="1" applyAlignment="1">
      <alignment vertical="top" wrapText="1"/>
    </xf>
    <xf numFmtId="3" fontId="1" fillId="7" borderId="67" xfId="0" applyNumberFormat="1" applyFont="1" applyFill="1" applyBorder="1" applyAlignment="1">
      <alignment horizontal="left" vertical="top" wrapText="1"/>
    </xf>
    <xf numFmtId="3" fontId="1" fillId="7" borderId="63"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5" borderId="37" xfId="0" applyNumberFormat="1" applyFont="1" applyFill="1" applyBorder="1" applyAlignment="1">
      <alignment vertical="top" wrapText="1"/>
    </xf>
    <xf numFmtId="3" fontId="15" fillId="0" borderId="59"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3" fontId="2" fillId="5" borderId="64" xfId="0" applyNumberFormat="1" applyFont="1" applyFill="1" applyBorder="1" applyAlignment="1">
      <alignment horizontal="center" vertical="top" wrapText="1"/>
    </xf>
    <xf numFmtId="164" fontId="10" fillId="0" borderId="65" xfId="0" applyNumberFormat="1" applyFont="1" applyFill="1" applyBorder="1" applyAlignment="1">
      <alignment horizontal="center" vertical="top"/>
    </xf>
    <xf numFmtId="164" fontId="10" fillId="0" borderId="66" xfId="0" applyNumberFormat="1" applyFont="1" applyFill="1" applyBorder="1" applyAlignment="1">
      <alignment horizontal="center" vertical="top"/>
    </xf>
    <xf numFmtId="164" fontId="10" fillId="0" borderId="61" xfId="0" applyNumberFormat="1" applyFont="1" applyFill="1" applyBorder="1" applyAlignment="1">
      <alignment horizontal="center" vertical="top"/>
    </xf>
    <xf numFmtId="164" fontId="10" fillId="0" borderId="59" xfId="0" applyNumberFormat="1" applyFont="1" applyFill="1" applyBorder="1" applyAlignment="1">
      <alignment horizontal="center" vertical="top"/>
    </xf>
    <xf numFmtId="164" fontId="10" fillId="7" borderId="51"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xf>
    <xf numFmtId="3" fontId="5" fillId="0" borderId="10" xfId="0" applyNumberFormat="1" applyFont="1" applyFill="1" applyBorder="1" applyAlignment="1">
      <alignment horizontal="center" vertical="top" wrapText="1"/>
    </xf>
    <xf numFmtId="164" fontId="5" fillId="0" borderId="16" xfId="0" applyNumberFormat="1" applyFont="1" applyFill="1" applyBorder="1" applyAlignment="1">
      <alignment horizontal="center" vertical="top"/>
    </xf>
    <xf numFmtId="164" fontId="29" fillId="7" borderId="34"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3" fontId="15" fillId="0" borderId="42" xfId="0" applyNumberFormat="1" applyFont="1" applyFill="1" applyBorder="1" applyAlignment="1">
      <alignment horizontal="center" vertical="top"/>
    </xf>
    <xf numFmtId="164" fontId="29" fillId="7" borderId="27" xfId="0" applyNumberFormat="1" applyFont="1" applyFill="1" applyBorder="1" applyAlignment="1">
      <alignment horizontal="center" vertical="top"/>
    </xf>
    <xf numFmtId="3" fontId="4" fillId="7" borderId="36"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5" fillId="2" borderId="18"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164" fontId="4" fillId="7" borderId="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0" fillId="0" borderId="62" xfId="0" applyFont="1" applyFill="1" applyBorder="1" applyAlignment="1">
      <alignment horizontal="center" vertical="top" wrapText="1"/>
    </xf>
    <xf numFmtId="164" fontId="10" fillId="7" borderId="62" xfId="0" applyNumberFormat="1" applyFont="1" applyFill="1" applyBorder="1" applyAlignment="1">
      <alignment horizontal="center" vertical="top" wrapText="1"/>
    </xf>
    <xf numFmtId="164" fontId="29" fillId="7" borderId="42" xfId="0" applyNumberFormat="1" applyFont="1" applyFill="1" applyBorder="1" applyAlignment="1">
      <alignment horizontal="center" vertical="top" wrapText="1"/>
    </xf>
    <xf numFmtId="164" fontId="29" fillId="7" borderId="15" xfId="0" applyNumberFormat="1" applyFont="1" applyFill="1" applyBorder="1" applyAlignment="1">
      <alignment horizontal="center" vertical="top" wrapText="1"/>
    </xf>
    <xf numFmtId="0" fontId="10" fillId="0" borderId="17" xfId="0" applyFont="1" applyFill="1" applyBorder="1" applyAlignment="1">
      <alignment horizontal="center" vertical="top" wrapText="1"/>
    </xf>
    <xf numFmtId="0" fontId="10" fillId="0" borderId="61" xfId="0" applyFont="1" applyFill="1" applyBorder="1" applyAlignment="1">
      <alignment horizontal="center" vertical="top" wrapText="1"/>
    </xf>
    <xf numFmtId="164" fontId="10" fillId="5" borderId="61" xfId="0" applyNumberFormat="1" applyFont="1" applyFill="1" applyBorder="1" applyAlignment="1">
      <alignment horizontal="center" vertical="top"/>
    </xf>
    <xf numFmtId="164" fontId="10" fillId="5" borderId="59" xfId="0" applyNumberFormat="1" applyFont="1" applyFill="1" applyBorder="1" applyAlignment="1">
      <alignment horizontal="center" vertical="top"/>
    </xf>
    <xf numFmtId="164" fontId="1" fillId="5" borderId="28" xfId="0" applyNumberFormat="1" applyFont="1" applyFill="1" applyBorder="1" applyAlignment="1">
      <alignment horizontal="center" vertical="top"/>
    </xf>
    <xf numFmtId="3" fontId="15" fillId="7" borderId="42" xfId="0" applyNumberFormat="1" applyFont="1" applyFill="1" applyBorder="1" applyAlignment="1">
      <alignment horizontal="center" vertical="top"/>
    </xf>
    <xf numFmtId="164" fontId="10" fillId="7" borderId="34" xfId="0" applyNumberFormat="1" applyFont="1" applyFill="1" applyBorder="1" applyAlignment="1">
      <alignment horizontal="center" vertical="top"/>
    </xf>
    <xf numFmtId="164" fontId="10" fillId="7" borderId="34" xfId="0" applyNumberFormat="1" applyFont="1" applyFill="1" applyBorder="1" applyAlignment="1">
      <alignment horizontal="center" vertical="top" wrapText="1"/>
    </xf>
    <xf numFmtId="164" fontId="2" fillId="2" borderId="43" xfId="0"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wrapText="1"/>
    </xf>
    <xf numFmtId="164" fontId="4" fillId="0" borderId="74" xfId="0" applyNumberFormat="1" applyFont="1" applyBorder="1" applyAlignment="1">
      <alignment horizontal="center" vertical="top"/>
    </xf>
    <xf numFmtId="164" fontId="4" fillId="7" borderId="65" xfId="0" applyNumberFormat="1" applyFont="1" applyFill="1" applyBorder="1" applyAlignment="1">
      <alignment horizontal="center" vertical="top"/>
    </xf>
    <xf numFmtId="164" fontId="4" fillId="0" borderId="17" xfId="0" applyNumberFormat="1" applyFont="1" applyBorder="1" applyAlignment="1">
      <alignment horizontal="center" vertical="top"/>
    </xf>
    <xf numFmtId="164" fontId="5" fillId="7" borderId="65" xfId="0" applyNumberFormat="1" applyFont="1" applyFill="1" applyBorder="1" applyAlignment="1">
      <alignment horizontal="center" vertical="top"/>
    </xf>
    <xf numFmtId="164" fontId="15" fillId="0" borderId="16" xfId="0" applyNumberFormat="1" applyFont="1" applyFill="1" applyBorder="1" applyAlignment="1">
      <alignment horizontal="center" vertical="top"/>
    </xf>
    <xf numFmtId="164" fontId="4" fillId="0" borderId="29" xfId="0" applyNumberFormat="1" applyFont="1" applyBorder="1" applyAlignment="1">
      <alignment horizontal="center" vertical="top"/>
    </xf>
    <xf numFmtId="164" fontId="4" fillId="0" borderId="18" xfId="0" applyNumberFormat="1" applyFont="1" applyBorder="1" applyAlignment="1">
      <alignment horizontal="center" vertical="top"/>
    </xf>
    <xf numFmtId="164" fontId="5" fillId="7" borderId="66" xfId="0" applyNumberFormat="1" applyFont="1" applyFill="1" applyBorder="1" applyAlignment="1">
      <alignment horizontal="center" vertical="top"/>
    </xf>
    <xf numFmtId="164" fontId="15" fillId="0" borderId="13" xfId="0" applyNumberFormat="1" applyFont="1" applyFill="1" applyBorder="1" applyAlignment="1">
      <alignment horizontal="center" vertical="top"/>
    </xf>
    <xf numFmtId="164" fontId="25" fillId="7" borderId="7" xfId="0" applyNumberFormat="1" applyFont="1" applyFill="1" applyBorder="1" applyAlignment="1">
      <alignment horizontal="center" vertical="top"/>
    </xf>
    <xf numFmtId="164" fontId="25" fillId="7" borderId="26" xfId="0" applyNumberFormat="1" applyFont="1" applyFill="1" applyBorder="1" applyAlignment="1">
      <alignment horizontal="center" vertical="top"/>
    </xf>
    <xf numFmtId="164" fontId="1" fillId="0" borderId="28" xfId="0" applyNumberFormat="1" applyFont="1" applyBorder="1" applyAlignment="1">
      <alignment horizontal="center" vertical="top"/>
    </xf>
    <xf numFmtId="164" fontId="25" fillId="7" borderId="52" xfId="0" applyNumberFormat="1" applyFont="1" applyFill="1" applyBorder="1" applyAlignment="1">
      <alignment horizontal="center" vertical="top"/>
    </xf>
    <xf numFmtId="164" fontId="17" fillId="7" borderId="65" xfId="0" applyNumberFormat="1" applyFont="1" applyFill="1" applyBorder="1" applyAlignment="1">
      <alignment horizontal="center" vertical="top"/>
    </xf>
    <xf numFmtId="164" fontId="17" fillId="7" borderId="17" xfId="0" applyNumberFormat="1" applyFont="1" applyFill="1" applyBorder="1" applyAlignment="1">
      <alignment horizontal="center" vertical="top"/>
    </xf>
    <xf numFmtId="164" fontId="3" fillId="7" borderId="65" xfId="0" applyNumberFormat="1" applyFont="1" applyFill="1" applyBorder="1" applyAlignment="1">
      <alignment horizontal="center" vertical="top" wrapText="1"/>
    </xf>
    <xf numFmtId="164" fontId="29" fillId="7" borderId="65" xfId="0" applyNumberFormat="1" applyFont="1" applyFill="1" applyBorder="1" applyAlignment="1">
      <alignment horizontal="center" vertical="top"/>
    </xf>
    <xf numFmtId="164" fontId="29" fillId="7" borderId="61" xfId="0" applyNumberFormat="1" applyFont="1" applyFill="1" applyBorder="1" applyAlignment="1">
      <alignment horizontal="center" vertical="top"/>
    </xf>
    <xf numFmtId="164" fontId="2" fillId="7" borderId="0" xfId="0" applyNumberFormat="1" applyFont="1" applyFill="1" applyBorder="1" applyAlignment="1">
      <alignment horizontal="center" vertical="top"/>
    </xf>
    <xf numFmtId="164" fontId="1" fillId="7" borderId="0" xfId="0" applyNumberFormat="1" applyFont="1" applyFill="1" applyBorder="1" applyAlignment="1">
      <alignment horizontal="center" vertical="top" wrapText="1"/>
    </xf>
    <xf numFmtId="164" fontId="1" fillId="0" borderId="34" xfId="0" applyNumberFormat="1" applyFont="1" applyFill="1" applyBorder="1" applyAlignment="1">
      <alignment horizontal="center" vertical="top"/>
    </xf>
    <xf numFmtId="164" fontId="1" fillId="7" borderId="65" xfId="0" applyNumberFormat="1" applyFont="1" applyFill="1" applyBorder="1" applyAlignment="1">
      <alignment horizontal="center" vertical="top"/>
    </xf>
    <xf numFmtId="164" fontId="17" fillId="7" borderId="66" xfId="0" applyNumberFormat="1" applyFont="1" applyFill="1" applyBorder="1" applyAlignment="1">
      <alignment horizontal="center" vertical="top"/>
    </xf>
    <xf numFmtId="164" fontId="17" fillId="7" borderId="18" xfId="0" applyNumberFormat="1" applyFont="1" applyFill="1" applyBorder="1" applyAlignment="1">
      <alignment horizontal="center" vertical="top"/>
    </xf>
    <xf numFmtId="164" fontId="3" fillId="7" borderId="66" xfId="0" applyNumberFormat="1" applyFont="1" applyFill="1" applyBorder="1" applyAlignment="1">
      <alignment horizontal="center" vertical="top" wrapText="1"/>
    </xf>
    <xf numFmtId="164" fontId="25" fillId="0" borderId="58" xfId="0" applyNumberFormat="1" applyFont="1" applyFill="1" applyBorder="1" applyAlignment="1">
      <alignment horizontal="center" vertical="top"/>
    </xf>
    <xf numFmtId="164" fontId="3" fillId="7" borderId="6" xfId="0" applyNumberFormat="1" applyFont="1" applyFill="1" applyBorder="1" applyAlignment="1">
      <alignment horizontal="center" vertical="top" wrapText="1"/>
    </xf>
    <xf numFmtId="3" fontId="27" fillId="0" borderId="32" xfId="0" applyNumberFormat="1" applyFont="1" applyFill="1" applyBorder="1" applyAlignment="1">
      <alignment horizontal="center" vertical="top" wrapText="1"/>
    </xf>
    <xf numFmtId="3" fontId="32" fillId="7" borderId="51" xfId="0" applyNumberFormat="1" applyFont="1" applyFill="1" applyBorder="1" applyAlignment="1">
      <alignment horizontal="center" vertical="top"/>
    </xf>
    <xf numFmtId="3" fontId="29" fillId="7" borderId="2" xfId="0" applyNumberFormat="1" applyFont="1" applyFill="1" applyBorder="1" applyAlignment="1">
      <alignment horizontal="center" vertical="top" wrapText="1"/>
    </xf>
    <xf numFmtId="164" fontId="33" fillId="7" borderId="65" xfId="0" applyNumberFormat="1" applyFont="1" applyFill="1" applyBorder="1" applyAlignment="1">
      <alignment horizontal="center" vertical="top" wrapText="1"/>
    </xf>
    <xf numFmtId="164" fontId="33" fillId="7" borderId="66" xfId="0" applyNumberFormat="1" applyFont="1" applyFill="1" applyBorder="1" applyAlignment="1">
      <alignment horizontal="center" vertical="top" wrapText="1"/>
    </xf>
    <xf numFmtId="164" fontId="33" fillId="7" borderId="2" xfId="0" applyNumberFormat="1" applyFont="1" applyFill="1" applyBorder="1" applyAlignment="1">
      <alignment horizontal="center" vertical="top" wrapText="1"/>
    </xf>
    <xf numFmtId="3" fontId="25" fillId="0" borderId="36" xfId="0" applyNumberFormat="1" applyFont="1" applyFill="1" applyBorder="1" applyAlignment="1">
      <alignment vertical="top" wrapText="1"/>
    </xf>
    <xf numFmtId="3" fontId="25" fillId="0" borderId="59" xfId="0" applyNumberFormat="1" applyFont="1" applyFill="1" applyBorder="1" applyAlignment="1">
      <alignment horizontal="center" vertical="top"/>
    </xf>
    <xf numFmtId="0" fontId="15" fillId="7" borderId="59" xfId="0" applyFont="1" applyFill="1" applyBorder="1" applyAlignment="1">
      <alignment vertical="top" wrapText="1"/>
    </xf>
    <xf numFmtId="3" fontId="25" fillId="7" borderId="39" xfId="0" applyNumberFormat="1" applyFont="1" applyFill="1" applyBorder="1" applyAlignment="1">
      <alignment horizontal="center" vertical="top"/>
    </xf>
    <xf numFmtId="3" fontId="29" fillId="7" borderId="8" xfId="0" applyNumberFormat="1" applyFont="1" applyFill="1" applyBorder="1" applyAlignment="1">
      <alignment horizontal="center" vertical="top" wrapText="1"/>
    </xf>
    <xf numFmtId="164" fontId="29" fillId="7" borderId="17" xfId="0" applyNumberFormat="1" applyFont="1" applyFill="1" applyBorder="1" applyAlignment="1">
      <alignment horizontal="center" vertical="top"/>
    </xf>
    <xf numFmtId="164" fontId="25" fillId="7" borderId="61" xfId="0" applyNumberFormat="1" applyFont="1" applyFill="1" applyBorder="1" applyAlignment="1">
      <alignment horizontal="center" vertical="top"/>
    </xf>
    <xf numFmtId="3" fontId="29" fillId="7" borderId="6" xfId="0" applyNumberFormat="1" applyFont="1" applyFill="1" applyBorder="1" applyAlignment="1">
      <alignment horizontal="center" vertical="top" wrapText="1"/>
    </xf>
    <xf numFmtId="49" fontId="15" fillId="7" borderId="59" xfId="0" applyNumberFormat="1" applyFont="1" applyFill="1" applyBorder="1" applyAlignment="1">
      <alignment horizontal="center" vertical="top"/>
    </xf>
    <xf numFmtId="164" fontId="29" fillId="7" borderId="18" xfId="0" applyNumberFormat="1" applyFont="1" applyFill="1" applyBorder="1" applyAlignment="1">
      <alignment horizontal="center" vertical="top"/>
    </xf>
    <xf numFmtId="164" fontId="27" fillId="0" borderId="13" xfId="0" applyNumberFormat="1" applyFont="1" applyFill="1" applyBorder="1" applyAlignment="1">
      <alignment horizontal="center" vertical="top"/>
    </xf>
    <xf numFmtId="164" fontId="27" fillId="0" borderId="3" xfId="0" applyNumberFormat="1" applyFont="1" applyFill="1" applyBorder="1" applyAlignment="1">
      <alignment horizontal="center" vertical="top"/>
    </xf>
    <xf numFmtId="164" fontId="27" fillId="0" borderId="66" xfId="0" applyNumberFormat="1" applyFont="1" applyFill="1" applyBorder="1" applyAlignment="1">
      <alignment horizontal="center" vertical="top"/>
    </xf>
    <xf numFmtId="164" fontId="27" fillId="0" borderId="34" xfId="0" applyNumberFormat="1" applyFont="1" applyFill="1" applyBorder="1" applyAlignment="1">
      <alignment horizontal="center" vertical="top"/>
    </xf>
    <xf numFmtId="3" fontId="4" fillId="7" borderId="19" xfId="0" applyNumberFormat="1" applyFont="1" applyFill="1" applyBorder="1" applyAlignment="1">
      <alignment horizontal="center" vertical="top"/>
    </xf>
    <xf numFmtId="0" fontId="1" fillId="7" borderId="32" xfId="0" applyFont="1" applyFill="1" applyBorder="1" applyAlignment="1">
      <alignment vertical="top" wrapText="1"/>
    </xf>
    <xf numFmtId="164" fontId="1" fillId="0" borderId="16" xfId="0" applyNumberFormat="1" applyFont="1" applyBorder="1" applyAlignment="1">
      <alignment horizontal="center" vertical="top" wrapText="1"/>
    </xf>
    <xf numFmtId="164" fontId="1" fillId="0" borderId="17"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1" fillId="0" borderId="18" xfId="0" applyNumberFormat="1" applyFont="1" applyBorder="1" applyAlignment="1">
      <alignment horizontal="center" vertical="top" wrapText="1"/>
    </xf>
    <xf numFmtId="164" fontId="1" fillId="5" borderId="16" xfId="0" applyNumberFormat="1" applyFont="1" applyFill="1" applyBorder="1" applyAlignment="1">
      <alignment horizontal="center" vertical="top"/>
    </xf>
    <xf numFmtId="164" fontId="1" fillId="5" borderId="65" xfId="0" applyNumberFormat="1" applyFont="1" applyFill="1" applyBorder="1" applyAlignment="1">
      <alignment horizontal="center" vertical="top"/>
    </xf>
    <xf numFmtId="164" fontId="4" fillId="7" borderId="16" xfId="0" applyNumberFormat="1" applyFont="1" applyFill="1" applyBorder="1" applyAlignment="1">
      <alignment horizontal="center" vertical="top"/>
    </xf>
    <xf numFmtId="164" fontId="1" fillId="5" borderId="27" xfId="0" applyNumberFormat="1" applyFont="1" applyFill="1" applyBorder="1" applyAlignment="1">
      <alignment horizontal="center" vertical="top"/>
    </xf>
    <xf numFmtId="164" fontId="1" fillId="0" borderId="57" xfId="0" applyNumberFormat="1" applyFont="1" applyBorder="1" applyAlignment="1">
      <alignment horizontal="center" vertical="top"/>
    </xf>
    <xf numFmtId="164" fontId="1" fillId="5" borderId="57" xfId="0" applyNumberFormat="1" applyFont="1" applyFill="1" applyBorder="1" applyAlignment="1">
      <alignment horizontal="center" vertical="top"/>
    </xf>
    <xf numFmtId="164" fontId="1" fillId="5" borderId="0" xfId="0" applyNumberFormat="1" applyFont="1" applyFill="1" applyBorder="1" applyAlignment="1">
      <alignment horizontal="center" vertical="top"/>
    </xf>
    <xf numFmtId="164" fontId="1" fillId="5" borderId="59" xfId="0" applyNumberFormat="1" applyFont="1" applyFill="1" applyBorder="1" applyAlignment="1">
      <alignment horizontal="center" vertical="top"/>
    </xf>
    <xf numFmtId="164" fontId="2" fillId="4" borderId="71" xfId="0" applyNumberFormat="1" applyFont="1" applyFill="1" applyBorder="1" applyAlignment="1">
      <alignment horizontal="center" vertical="top" wrapText="1"/>
    </xf>
    <xf numFmtId="164" fontId="5" fillId="4" borderId="14" xfId="0" applyNumberFormat="1" applyFont="1" applyFill="1" applyBorder="1" applyAlignment="1">
      <alignment horizontal="center" vertical="top" wrapText="1"/>
    </xf>
    <xf numFmtId="164" fontId="29" fillId="5" borderId="42" xfId="0" applyNumberFormat="1" applyFont="1" applyFill="1" applyBorder="1" applyAlignment="1">
      <alignment horizontal="center" vertical="top"/>
    </xf>
    <xf numFmtId="164" fontId="29" fillId="0" borderId="42" xfId="0" applyNumberFormat="1" applyFont="1" applyBorder="1" applyAlignment="1">
      <alignment horizontal="center" vertical="top"/>
    </xf>
    <xf numFmtId="164" fontId="15" fillId="7" borderId="59" xfId="0" applyNumberFormat="1" applyFont="1" applyFill="1" applyBorder="1" applyAlignment="1">
      <alignment horizontal="center" vertical="top" wrapText="1"/>
    </xf>
    <xf numFmtId="164" fontId="15" fillId="7" borderId="28"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xf>
    <xf numFmtId="164" fontId="25" fillId="7" borderId="28" xfId="0" applyNumberFormat="1" applyFont="1" applyFill="1" applyBorder="1" applyAlignment="1">
      <alignment horizontal="center" vertical="top" wrapText="1"/>
    </xf>
    <xf numFmtId="164" fontId="15" fillId="0" borderId="0" xfId="0" applyNumberFormat="1" applyFont="1" applyBorder="1" applyAlignment="1">
      <alignment horizontal="center" vertical="top"/>
    </xf>
    <xf numFmtId="164" fontId="5" fillId="8" borderId="14" xfId="0" applyNumberFormat="1" applyFont="1" applyFill="1" applyBorder="1" applyAlignment="1">
      <alignment horizontal="center" vertical="top" wrapText="1"/>
    </xf>
    <xf numFmtId="3" fontId="2" fillId="8" borderId="27" xfId="0" applyNumberFormat="1" applyFont="1" applyFill="1" applyBorder="1" applyAlignment="1">
      <alignment horizontal="center" vertical="top" wrapText="1"/>
    </xf>
    <xf numFmtId="3" fontId="1" fillId="5" borderId="22" xfId="0" applyNumberFormat="1" applyFont="1" applyFill="1" applyBorder="1" applyAlignment="1">
      <alignment vertical="top" wrapText="1"/>
    </xf>
    <xf numFmtId="3" fontId="1" fillId="5" borderId="20" xfId="0" applyNumberFormat="1" applyFont="1" applyFill="1" applyBorder="1" applyAlignment="1">
      <alignment vertical="top" wrapText="1"/>
    </xf>
    <xf numFmtId="164" fontId="15" fillId="5" borderId="13" xfId="0" applyNumberFormat="1" applyFont="1" applyFill="1" applyBorder="1" applyAlignment="1">
      <alignment horizontal="center" vertical="top"/>
    </xf>
    <xf numFmtId="164" fontId="15" fillId="5" borderId="24" xfId="0" applyNumberFormat="1" applyFont="1" applyFill="1" applyBorder="1" applyAlignment="1">
      <alignment horizontal="center" vertical="top"/>
    </xf>
    <xf numFmtId="3" fontId="15" fillId="5" borderId="42" xfId="0" applyNumberFormat="1" applyFont="1" applyFill="1" applyBorder="1" applyAlignment="1">
      <alignment horizontal="left" vertical="top" wrapText="1"/>
    </xf>
    <xf numFmtId="3" fontId="1" fillId="7" borderId="8" xfId="0" applyNumberFormat="1" applyFont="1" applyFill="1" applyBorder="1" applyAlignment="1">
      <alignment vertical="top" wrapText="1"/>
    </xf>
    <xf numFmtId="3" fontId="15" fillId="7" borderId="42" xfId="0" applyNumberFormat="1" applyFont="1" applyFill="1" applyBorder="1" applyAlignment="1">
      <alignment horizontal="left" vertical="top" wrapText="1"/>
    </xf>
    <xf numFmtId="3" fontId="31" fillId="7" borderId="42" xfId="0" applyNumberFormat="1" applyFont="1" applyFill="1" applyBorder="1" applyAlignment="1">
      <alignment horizontal="center" vertical="top"/>
    </xf>
    <xf numFmtId="3" fontId="4" fillId="7" borderId="8" xfId="0" applyNumberFormat="1" applyFont="1" applyFill="1" applyBorder="1" applyAlignment="1">
      <alignment vertical="top" wrapText="1"/>
    </xf>
    <xf numFmtId="164" fontId="29" fillId="7" borderId="17" xfId="0" applyNumberFormat="1" applyFont="1" applyFill="1" applyBorder="1" applyAlignment="1">
      <alignment horizontal="center" vertical="top" wrapText="1"/>
    </xf>
    <xf numFmtId="164" fontId="29" fillId="7" borderId="7" xfId="0" applyNumberFormat="1" applyFont="1" applyFill="1" applyBorder="1" applyAlignment="1">
      <alignment horizontal="center" vertical="top" wrapText="1"/>
    </xf>
    <xf numFmtId="3" fontId="5" fillId="0" borderId="66"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49" fontId="5" fillId="5" borderId="32" xfId="0" applyNumberFormat="1" applyFont="1" applyFill="1" applyBorder="1" applyAlignment="1">
      <alignment horizontal="center" vertical="top"/>
    </xf>
    <xf numFmtId="3" fontId="5" fillId="7" borderId="39"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5" fillId="7" borderId="18" xfId="0" applyNumberFormat="1" applyFont="1" applyFill="1" applyBorder="1" applyAlignment="1">
      <alignment vertical="top" wrapText="1"/>
    </xf>
    <xf numFmtId="3" fontId="5" fillId="0" borderId="51" xfId="0" applyNumberFormat="1" applyFont="1" applyFill="1" applyBorder="1" applyAlignment="1">
      <alignment horizontal="center" vertical="top" wrapText="1"/>
    </xf>
    <xf numFmtId="3" fontId="27" fillId="7" borderId="52" xfId="0" applyNumberFormat="1" applyFont="1" applyFill="1" applyBorder="1" applyAlignment="1">
      <alignment horizontal="center" vertical="top"/>
    </xf>
    <xf numFmtId="164" fontId="29" fillId="7" borderId="2"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4" fillId="0" borderId="33" xfId="0" applyNumberFormat="1" applyFont="1" applyFill="1" applyBorder="1" applyAlignment="1">
      <alignment horizontal="center" vertical="top"/>
    </xf>
    <xf numFmtId="3" fontId="25" fillId="0" borderId="37" xfId="0" applyNumberFormat="1" applyFont="1" applyFill="1" applyBorder="1" applyAlignment="1">
      <alignment vertical="top" wrapText="1"/>
    </xf>
    <xf numFmtId="3" fontId="25" fillId="0" borderId="33" xfId="0" applyNumberFormat="1" applyFont="1" applyFill="1" applyBorder="1" applyAlignment="1">
      <alignment horizontal="center" vertical="top"/>
    </xf>
    <xf numFmtId="0" fontId="25" fillId="7" borderId="59" xfId="0" applyFont="1" applyFill="1" applyBorder="1" applyAlignment="1">
      <alignment horizontal="center" vertical="top" wrapText="1"/>
    </xf>
    <xf numFmtId="3" fontId="4" fillId="7" borderId="59" xfId="0" applyNumberFormat="1" applyFont="1" applyFill="1" applyBorder="1" applyAlignment="1">
      <alignment vertical="top" wrapText="1"/>
    </xf>
    <xf numFmtId="3" fontId="18" fillId="7" borderId="6" xfId="0" applyNumberFormat="1" applyFont="1" applyFill="1" applyBorder="1" applyAlignment="1">
      <alignment horizontal="center" vertical="top" wrapText="1"/>
    </xf>
    <xf numFmtId="164" fontId="18" fillId="7" borderId="6" xfId="0" applyNumberFormat="1" applyFont="1" applyFill="1" applyBorder="1" applyAlignment="1">
      <alignment horizontal="center" vertical="top"/>
    </xf>
    <xf numFmtId="164" fontId="21" fillId="7" borderId="28" xfId="0" applyNumberFormat="1" applyFont="1" applyFill="1" applyBorder="1" applyAlignment="1">
      <alignment horizontal="center" vertical="top" wrapText="1"/>
    </xf>
    <xf numFmtId="3" fontId="4" fillId="0" borderId="19" xfId="0" applyNumberFormat="1" applyFont="1" applyFill="1" applyBorder="1" applyAlignment="1">
      <alignment vertical="top"/>
    </xf>
    <xf numFmtId="164" fontId="27" fillId="0" borderId="2" xfId="0" applyNumberFormat="1" applyFont="1" applyFill="1" applyBorder="1" applyAlignment="1">
      <alignment horizontal="center" vertical="top"/>
    </xf>
    <xf numFmtId="3" fontId="4" fillId="0" borderId="39" xfId="0" applyNumberFormat="1" applyFont="1" applyBorder="1" applyAlignment="1">
      <alignment horizontal="center" vertical="top" wrapText="1"/>
    </xf>
    <xf numFmtId="3" fontId="4" fillId="0" borderId="31" xfId="0" applyNumberFormat="1" applyFont="1" applyBorder="1" applyAlignment="1">
      <alignment horizontal="center" vertical="top" wrapText="1"/>
    </xf>
    <xf numFmtId="3" fontId="4" fillId="0" borderId="59"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3" fontId="4" fillId="0" borderId="33"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2" fillId="5"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7" borderId="59" xfId="0" applyNumberFormat="1" applyFont="1" applyFill="1" applyBorder="1" applyAlignment="1">
      <alignment horizontal="left" vertical="top" wrapText="1"/>
    </xf>
    <xf numFmtId="3" fontId="5" fillId="7" borderId="18" xfId="0" applyNumberFormat="1" applyFont="1" applyFill="1" applyBorder="1" applyAlignment="1">
      <alignment horizontal="center" vertical="top"/>
    </xf>
    <xf numFmtId="3" fontId="5" fillId="7" borderId="31" xfId="0" applyNumberFormat="1" applyFont="1" applyFill="1" applyBorder="1" applyAlignment="1">
      <alignment horizontal="center" vertical="top"/>
    </xf>
    <xf numFmtId="164" fontId="10" fillId="7" borderId="61" xfId="0" applyNumberFormat="1" applyFont="1" applyFill="1" applyBorder="1" applyAlignment="1">
      <alignment horizontal="center" vertical="top"/>
    </xf>
    <xf numFmtId="164" fontId="10" fillId="7" borderId="59" xfId="0" applyNumberFormat="1" applyFont="1" applyFill="1" applyBorder="1" applyAlignment="1">
      <alignment horizontal="center" vertical="top"/>
    </xf>
    <xf numFmtId="164" fontId="10" fillId="7" borderId="27" xfId="0" applyNumberFormat="1" applyFont="1" applyFill="1" applyBorder="1" applyAlignment="1">
      <alignment horizontal="center" vertical="top"/>
    </xf>
    <xf numFmtId="164" fontId="10" fillId="7" borderId="6" xfId="0" applyNumberFormat="1" applyFont="1" applyFill="1" applyBorder="1" applyAlignment="1">
      <alignment horizontal="center" vertical="top"/>
    </xf>
    <xf numFmtId="3" fontId="17" fillId="5" borderId="37" xfId="0" applyNumberFormat="1" applyFont="1" applyFill="1" applyBorder="1" applyAlignment="1">
      <alignment vertical="top" wrapText="1"/>
    </xf>
    <xf numFmtId="3" fontId="17" fillId="0" borderId="59" xfId="0" applyNumberFormat="1" applyFont="1" applyBorder="1" applyAlignment="1">
      <alignment horizontal="center" vertical="top" wrapText="1"/>
    </xf>
    <xf numFmtId="3" fontId="17" fillId="0" borderId="33" xfId="0" applyNumberFormat="1" applyFont="1" applyBorder="1" applyAlignment="1">
      <alignment horizontal="center" vertical="top" wrapText="1"/>
    </xf>
    <xf numFmtId="3" fontId="17" fillId="0" borderId="39" xfId="0" applyNumberFormat="1" applyFont="1" applyBorder="1" applyAlignment="1">
      <alignment horizontal="center" vertical="top" wrapText="1"/>
    </xf>
    <xf numFmtId="3" fontId="25" fillId="5" borderId="37" xfId="0" applyNumberFormat="1" applyFont="1" applyFill="1" applyBorder="1" applyAlignment="1">
      <alignment vertical="top" wrapText="1"/>
    </xf>
    <xf numFmtId="3" fontId="25" fillId="0" borderId="59" xfId="0" applyNumberFormat="1" applyFont="1" applyBorder="1" applyAlignment="1">
      <alignment horizontal="center" vertical="top" wrapText="1"/>
    </xf>
    <xf numFmtId="3" fontId="25" fillId="0" borderId="33" xfId="0" applyNumberFormat="1" applyFont="1" applyBorder="1" applyAlignment="1">
      <alignment horizontal="center" vertical="top" wrapText="1"/>
    </xf>
    <xf numFmtId="3" fontId="25" fillId="0" borderId="39" xfId="0" applyNumberFormat="1" applyFont="1" applyBorder="1" applyAlignment="1">
      <alignment horizontal="center" vertical="top" wrapText="1"/>
    </xf>
    <xf numFmtId="164" fontId="5" fillId="8" borderId="45" xfId="0" applyNumberFormat="1" applyFont="1" applyFill="1" applyBorder="1" applyAlignment="1">
      <alignment horizontal="center" vertical="top" wrapText="1"/>
    </xf>
    <xf numFmtId="164" fontId="5" fillId="8" borderId="4"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2" xfId="0" applyNumberFormat="1" applyFont="1" applyBorder="1" applyAlignment="1">
      <alignment horizontal="center" vertical="top"/>
    </xf>
    <xf numFmtId="3" fontId="2" fillId="0" borderId="31"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3" borderId="17" xfId="0" applyNumberFormat="1" applyFont="1" applyFill="1" applyBorder="1" applyAlignment="1">
      <alignment horizontal="center" vertical="top"/>
    </xf>
    <xf numFmtId="3" fontId="5" fillId="0" borderId="18" xfId="0" applyNumberFormat="1" applyFont="1" applyFill="1" applyBorder="1" applyAlignment="1">
      <alignment horizontal="left" vertical="top" wrapText="1"/>
    </xf>
    <xf numFmtId="49" fontId="5" fillId="5" borderId="32" xfId="0" applyNumberFormat="1" applyFont="1" applyFill="1" applyBorder="1" applyAlignment="1">
      <alignment horizontal="center" vertical="top"/>
    </xf>
    <xf numFmtId="3" fontId="1" fillId="0" borderId="41" xfId="0" applyNumberFormat="1" applyFont="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3" fontId="4" fillId="7" borderId="18"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3" fontId="5" fillId="7" borderId="59" xfId="0" applyNumberFormat="1" applyFont="1" applyFill="1" applyBorder="1" applyAlignment="1">
      <alignment horizontal="center" vertical="top"/>
    </xf>
    <xf numFmtId="3" fontId="5" fillId="7" borderId="18" xfId="0" applyNumberFormat="1" applyFont="1" applyFill="1" applyBorder="1" applyAlignment="1">
      <alignment horizontal="center" vertical="top"/>
    </xf>
    <xf numFmtId="3" fontId="5" fillId="7" borderId="39" xfId="0" applyNumberFormat="1" applyFont="1" applyFill="1" applyBorder="1" applyAlignment="1">
      <alignment horizontal="center" vertical="top"/>
    </xf>
    <xf numFmtId="3" fontId="5" fillId="7" borderId="31"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1" fillId="0" borderId="0"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4" fillId="7" borderId="0" xfId="0" applyNumberFormat="1" applyFont="1" applyFill="1" applyBorder="1" applyAlignment="1">
      <alignment horizontal="center" vertical="top" wrapText="1"/>
    </xf>
    <xf numFmtId="49" fontId="15" fillId="7" borderId="37" xfId="0" applyNumberFormat="1" applyFont="1" applyFill="1" applyBorder="1" applyAlignment="1">
      <alignment horizontal="left" vertical="top" wrapText="1"/>
    </xf>
    <xf numFmtId="3" fontId="1" fillId="7" borderId="5" xfId="0" applyNumberFormat="1" applyFont="1" applyFill="1" applyBorder="1" applyAlignment="1">
      <alignment horizontal="center" vertical="top" wrapText="1"/>
    </xf>
    <xf numFmtId="3" fontId="4" fillId="7" borderId="62" xfId="0" applyNumberFormat="1" applyFont="1" applyFill="1" applyBorder="1" applyAlignment="1">
      <alignment horizontal="left" vertical="top" wrapText="1"/>
    </xf>
    <xf numFmtId="49" fontId="2" fillId="3" borderId="22" xfId="0" applyNumberFormat="1" applyFont="1" applyFill="1" applyBorder="1" applyAlignment="1">
      <alignment horizontal="center" vertical="top"/>
    </xf>
    <xf numFmtId="3" fontId="2" fillId="0" borderId="53" xfId="0" applyNumberFormat="1" applyFont="1" applyBorder="1" applyAlignment="1">
      <alignment horizontal="center" vertical="top"/>
    </xf>
    <xf numFmtId="49" fontId="5" fillId="5" borderId="53" xfId="0" applyNumberFormat="1" applyFont="1" applyFill="1" applyBorder="1" applyAlignment="1">
      <alignment horizontal="center" vertical="top"/>
    </xf>
    <xf numFmtId="3" fontId="2" fillId="8" borderId="62" xfId="0" applyNumberFormat="1" applyFont="1" applyFill="1" applyBorder="1" applyAlignment="1">
      <alignment horizontal="center" vertical="top" wrapText="1"/>
    </xf>
    <xf numFmtId="164" fontId="2" fillId="8" borderId="5"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62" xfId="0" applyNumberFormat="1" applyFont="1" applyFill="1" applyBorder="1" applyAlignment="1">
      <alignment horizontal="center" vertical="top"/>
    </xf>
    <xf numFmtId="3" fontId="1" fillId="7" borderId="16" xfId="0" applyNumberFormat="1" applyFont="1" applyFill="1" applyBorder="1" applyAlignment="1">
      <alignment vertical="top" wrapText="1"/>
    </xf>
    <xf numFmtId="3" fontId="2" fillId="5" borderId="60" xfId="0" applyNumberFormat="1" applyFont="1" applyFill="1" applyBorder="1" applyAlignment="1">
      <alignment horizontal="center" vertical="top"/>
    </xf>
    <xf numFmtId="3" fontId="4" fillId="0" borderId="42" xfId="0" applyNumberFormat="1" applyFont="1" applyFill="1" applyBorder="1" applyAlignment="1">
      <alignment vertical="top" wrapText="1"/>
    </xf>
    <xf numFmtId="3" fontId="5" fillId="0" borderId="18" xfId="0" applyNumberFormat="1" applyFont="1" applyFill="1" applyBorder="1" applyAlignment="1">
      <alignment vertical="top" textRotation="180" wrapText="1"/>
    </xf>
    <xf numFmtId="3" fontId="5" fillId="0" borderId="42" xfId="0" applyNumberFormat="1" applyFont="1" applyFill="1" applyBorder="1" applyAlignment="1">
      <alignment vertical="top" textRotation="180" wrapText="1"/>
    </xf>
    <xf numFmtId="3" fontId="4" fillId="7" borderId="62" xfId="0" applyNumberFormat="1" applyFont="1" applyFill="1" applyBorder="1" applyAlignment="1">
      <alignment horizontal="center" vertical="top"/>
    </xf>
    <xf numFmtId="3" fontId="4" fillId="0" borderId="62" xfId="0" applyNumberFormat="1" applyFont="1" applyFill="1" applyBorder="1" applyAlignment="1">
      <alignment vertical="top" wrapText="1"/>
    </xf>
    <xf numFmtId="3" fontId="1" fillId="0" borderId="17" xfId="0" applyNumberFormat="1" applyFont="1" applyBorder="1" applyAlignment="1">
      <alignment vertical="top" wrapText="1"/>
    </xf>
    <xf numFmtId="164" fontId="1" fillId="0" borderId="22" xfId="0" applyNumberFormat="1" applyFont="1" applyBorder="1" applyAlignment="1">
      <alignment horizontal="center" vertical="top"/>
    </xf>
    <xf numFmtId="164" fontId="1" fillId="0" borderId="13"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0" borderId="24" xfId="0" applyNumberFormat="1" applyFont="1" applyBorder="1" applyAlignment="1">
      <alignment horizontal="center" vertical="top"/>
    </xf>
    <xf numFmtId="3" fontId="10" fillId="7" borderId="5" xfId="0" applyNumberFormat="1" applyFont="1" applyFill="1" applyBorder="1" applyAlignment="1">
      <alignment horizontal="center" vertical="top"/>
    </xf>
    <xf numFmtId="164" fontId="29" fillId="7" borderId="57" xfId="0" applyNumberFormat="1" applyFont="1" applyFill="1" applyBorder="1" applyAlignment="1">
      <alignment horizontal="center" vertical="top"/>
    </xf>
    <xf numFmtId="164" fontId="17" fillId="7" borderId="62" xfId="0" applyNumberFormat="1" applyFont="1" applyFill="1" applyBorder="1" applyAlignment="1">
      <alignment horizontal="center" vertical="top"/>
    </xf>
    <xf numFmtId="164" fontId="17" fillId="7" borderId="42" xfId="0" applyNumberFormat="1" applyFont="1" applyFill="1" applyBorder="1" applyAlignment="1">
      <alignment horizontal="center" vertical="top"/>
    </xf>
    <xf numFmtId="164" fontId="17" fillId="7" borderId="5" xfId="0" applyNumberFormat="1" applyFont="1" applyFill="1" applyBorder="1" applyAlignment="1">
      <alignment horizontal="center" vertical="top"/>
    </xf>
    <xf numFmtId="3" fontId="5" fillId="0" borderId="42" xfId="0" applyNumberFormat="1" applyFont="1" applyBorder="1" applyAlignment="1">
      <alignment vertical="top"/>
    </xf>
    <xf numFmtId="3" fontId="10" fillId="5" borderId="2" xfId="0" applyNumberFormat="1" applyFont="1" applyFill="1" applyBorder="1" applyAlignment="1">
      <alignment horizontal="center" vertical="top"/>
    </xf>
    <xf numFmtId="164" fontId="10" fillId="7" borderId="66" xfId="0" applyNumberFormat="1" applyFont="1" applyFill="1" applyBorder="1" applyAlignment="1">
      <alignment horizontal="center" vertical="top" wrapText="1"/>
    </xf>
    <xf numFmtId="164" fontId="4" fillId="7" borderId="51" xfId="0" applyNumberFormat="1" applyFont="1" applyFill="1" applyBorder="1" applyAlignment="1">
      <alignment horizontal="center" vertical="top" wrapText="1"/>
    </xf>
    <xf numFmtId="164" fontId="4" fillId="7" borderId="34" xfId="0" applyNumberFormat="1" applyFont="1" applyFill="1" applyBorder="1" applyAlignment="1">
      <alignment horizontal="center" vertical="top" wrapText="1"/>
    </xf>
    <xf numFmtId="164" fontId="29" fillId="7" borderId="42" xfId="0" applyNumberFormat="1" applyFont="1" applyFill="1" applyBorder="1" applyAlignment="1">
      <alignment horizontal="center" vertical="top"/>
    </xf>
    <xf numFmtId="49" fontId="5" fillId="5" borderId="42" xfId="0" applyNumberFormat="1" applyFont="1" applyFill="1" applyBorder="1" applyAlignment="1">
      <alignment horizontal="center" vertical="top"/>
    </xf>
    <xf numFmtId="3" fontId="30" fillId="7" borderId="5" xfId="0" applyNumberFormat="1" applyFont="1" applyFill="1" applyBorder="1" applyAlignment="1">
      <alignment horizontal="center" vertical="top" wrapText="1"/>
    </xf>
    <xf numFmtId="164" fontId="30" fillId="7" borderId="62" xfId="0" applyNumberFormat="1" applyFont="1" applyFill="1" applyBorder="1" applyAlignment="1">
      <alignment horizontal="center" vertical="top"/>
    </xf>
    <xf numFmtId="164" fontId="30" fillId="7" borderId="42" xfId="0" applyNumberFormat="1" applyFont="1" applyFill="1" applyBorder="1" applyAlignment="1">
      <alignment horizontal="center" vertical="top"/>
    </xf>
    <xf numFmtId="164" fontId="30" fillId="7" borderId="57" xfId="0" applyNumberFormat="1" applyFont="1" applyFill="1" applyBorder="1" applyAlignment="1">
      <alignment horizontal="center" vertical="top"/>
    </xf>
    <xf numFmtId="49" fontId="2" fillId="5" borderId="53" xfId="0" applyNumberFormat="1" applyFont="1" applyFill="1" applyBorder="1" applyAlignment="1">
      <alignment horizontal="center" vertical="top"/>
    </xf>
    <xf numFmtId="164" fontId="1" fillId="7" borderId="62"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164" fontId="1" fillId="7" borderId="15" xfId="0" applyNumberFormat="1" applyFont="1" applyFill="1" applyBorder="1" applyAlignment="1">
      <alignment horizontal="center" vertical="top" wrapText="1"/>
    </xf>
    <xf numFmtId="3" fontId="27" fillId="7" borderId="31" xfId="0" applyNumberFormat="1" applyFont="1" applyFill="1" applyBorder="1" applyAlignment="1">
      <alignment horizontal="center" vertical="top"/>
    </xf>
    <xf numFmtId="3" fontId="29" fillId="7" borderId="5" xfId="0" applyNumberFormat="1" applyFont="1" applyFill="1" applyBorder="1" applyAlignment="1">
      <alignment horizontal="center" vertical="top" wrapText="1"/>
    </xf>
    <xf numFmtId="164" fontId="29" fillId="7" borderId="62" xfId="0" applyNumberFormat="1" applyFont="1" applyFill="1" applyBorder="1" applyAlignment="1">
      <alignment horizontal="center" vertical="top"/>
    </xf>
    <xf numFmtId="164" fontId="3" fillId="7" borderId="5"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xf>
    <xf numFmtId="49" fontId="1" fillId="0" borderId="57" xfId="0" applyNumberFormat="1" applyFont="1" applyBorder="1" applyAlignment="1">
      <alignment vertical="top"/>
    </xf>
    <xf numFmtId="164" fontId="25" fillId="7" borderId="65" xfId="0" applyNumberFormat="1" applyFont="1" applyFill="1" applyBorder="1" applyAlignment="1">
      <alignment horizontal="center" vertical="top"/>
    </xf>
    <xf numFmtId="49" fontId="15" fillId="7" borderId="41" xfId="0" applyNumberFormat="1" applyFont="1" applyFill="1" applyBorder="1" applyAlignment="1">
      <alignment horizontal="left" vertical="top" wrapText="1"/>
    </xf>
    <xf numFmtId="3" fontId="25" fillId="7" borderId="18" xfId="0" applyNumberFormat="1" applyFont="1" applyFill="1" applyBorder="1" applyAlignment="1">
      <alignment horizontal="center" vertical="top"/>
    </xf>
    <xf numFmtId="0" fontId="1" fillId="7" borderId="53" xfId="0" applyFont="1" applyFill="1" applyBorder="1" applyAlignment="1">
      <alignment vertical="top" wrapText="1"/>
    </xf>
    <xf numFmtId="3" fontId="1" fillId="7" borderId="5" xfId="0" applyNumberFormat="1" applyFont="1" applyFill="1" applyBorder="1" applyAlignment="1">
      <alignment vertical="top" wrapText="1"/>
    </xf>
    <xf numFmtId="49" fontId="2" fillId="2" borderId="13"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3" fontId="1" fillId="0" borderId="38" xfId="0" applyNumberFormat="1" applyFont="1" applyBorder="1" applyAlignment="1">
      <alignment horizontal="center" vertical="top"/>
    </xf>
    <xf numFmtId="49" fontId="2" fillId="3" borderId="22"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3" fontId="1" fillId="7" borderId="59" xfId="0" applyNumberFormat="1" applyFont="1" applyFill="1" applyBorder="1" applyAlignment="1">
      <alignment horizontal="left" vertical="top" wrapText="1"/>
    </xf>
    <xf numFmtId="3" fontId="2" fillId="0" borderId="60" xfId="0" applyNumberFormat="1" applyFont="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2" fillId="0" borderId="32" xfId="0" applyNumberFormat="1" applyFont="1" applyBorder="1" applyAlignment="1">
      <alignment horizontal="center" vertical="top"/>
    </xf>
    <xf numFmtId="49" fontId="2" fillId="2" borderId="18"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5" fillId="5" borderId="18"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164" fontId="19" fillId="7" borderId="57" xfId="0" applyNumberFormat="1" applyFont="1" applyFill="1" applyBorder="1" applyAlignment="1">
      <alignment horizontal="center" vertical="top"/>
    </xf>
    <xf numFmtId="49" fontId="1" fillId="7" borderId="36" xfId="0" applyNumberFormat="1" applyFont="1" applyFill="1" applyBorder="1" applyAlignment="1">
      <alignment horizontal="left" vertical="top" wrapText="1"/>
    </xf>
    <xf numFmtId="49" fontId="2" fillId="3" borderId="56" xfId="0" applyNumberFormat="1" applyFont="1" applyFill="1" applyBorder="1" applyAlignment="1">
      <alignment horizontal="center" vertical="top"/>
    </xf>
    <xf numFmtId="3" fontId="2" fillId="0" borderId="60" xfId="0" applyNumberFormat="1" applyFont="1" applyBorder="1" applyAlignment="1">
      <alignment horizontal="center" vertical="top"/>
    </xf>
    <xf numFmtId="49" fontId="2" fillId="2"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1" fillId="7" borderId="42"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3" fontId="1" fillId="7" borderId="19" xfId="0" applyNumberFormat="1" applyFont="1" applyFill="1" applyBorder="1" applyAlignment="1">
      <alignment horizontal="left" vertical="top" wrapText="1"/>
    </xf>
    <xf numFmtId="49" fontId="2" fillId="5" borderId="64"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1" fillId="0" borderId="41" xfId="0" applyNumberFormat="1" applyFont="1" applyBorder="1" applyAlignment="1">
      <alignment horizontal="left" vertical="top" wrapText="1"/>
    </xf>
    <xf numFmtId="3" fontId="5" fillId="0" borderId="32" xfId="0" applyNumberFormat="1" applyFont="1" applyBorder="1" applyAlignment="1">
      <alignment horizontal="center" vertical="top"/>
    </xf>
    <xf numFmtId="3" fontId="4" fillId="0" borderId="18" xfId="0" applyNumberFormat="1" applyFont="1" applyFill="1" applyBorder="1" applyAlignment="1">
      <alignment horizontal="center" vertical="top" wrapText="1"/>
    </xf>
    <xf numFmtId="49" fontId="5" fillId="5" borderId="18"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2" fillId="3" borderId="6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4" fillId="7" borderId="0" xfId="0" applyNumberFormat="1" applyFont="1" applyFill="1" applyBorder="1" applyAlignment="1">
      <alignment horizontal="center" vertical="top" wrapText="1"/>
    </xf>
    <xf numFmtId="3" fontId="2" fillId="0" borderId="42" xfId="0" applyNumberFormat="1" applyFont="1" applyFill="1" applyBorder="1" applyAlignment="1">
      <alignment vertical="top" textRotation="90" wrapText="1"/>
    </xf>
    <xf numFmtId="3" fontId="4" fillId="7" borderId="37" xfId="0" applyNumberFormat="1" applyFont="1" applyFill="1" applyBorder="1" applyAlignment="1">
      <alignment horizontal="left" vertical="top" wrapText="1"/>
    </xf>
    <xf numFmtId="3" fontId="1" fillId="5" borderId="36" xfId="0" applyNumberFormat="1" applyFont="1" applyFill="1" applyBorder="1" applyAlignment="1">
      <alignment horizontal="left" vertical="top" wrapText="1"/>
    </xf>
    <xf numFmtId="164" fontId="4" fillId="7" borderId="61" xfId="0" applyNumberFormat="1" applyFont="1" applyFill="1" applyBorder="1" applyAlignment="1">
      <alignment horizontal="center" vertical="top"/>
    </xf>
    <xf numFmtId="0" fontId="4" fillId="7" borderId="8" xfId="0" applyFont="1" applyFill="1" applyBorder="1" applyAlignment="1">
      <alignment horizontal="center" vertical="top" wrapText="1"/>
    </xf>
    <xf numFmtId="3" fontId="5" fillId="7" borderId="18" xfId="0" applyNumberFormat="1" applyFont="1" applyFill="1" applyBorder="1" applyAlignment="1">
      <alignment horizontal="center" vertical="top" wrapText="1"/>
    </xf>
    <xf numFmtId="49" fontId="2" fillId="5" borderId="7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49" fontId="2" fillId="3" borderId="62"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3" fontId="5" fillId="7" borderId="42" xfId="0" applyNumberFormat="1" applyFont="1" applyFill="1" applyBorder="1" applyAlignment="1">
      <alignment horizontal="center" vertical="top"/>
    </xf>
    <xf numFmtId="3" fontId="5" fillId="7" borderId="60" xfId="0" applyNumberFormat="1" applyFont="1" applyFill="1" applyBorder="1" applyAlignment="1">
      <alignment horizontal="center" vertical="top"/>
    </xf>
    <xf numFmtId="3" fontId="18" fillId="7" borderId="5" xfId="0" applyNumberFormat="1" applyFont="1" applyFill="1" applyBorder="1" applyAlignment="1">
      <alignment horizontal="center" vertical="top" wrapText="1"/>
    </xf>
    <xf numFmtId="164" fontId="18" fillId="7" borderId="5" xfId="0" applyNumberFormat="1" applyFont="1" applyFill="1" applyBorder="1" applyAlignment="1">
      <alignment horizontal="center" vertical="top"/>
    </xf>
    <xf numFmtId="164" fontId="21" fillId="7" borderId="15" xfId="0" applyNumberFormat="1" applyFont="1" applyFill="1" applyBorder="1" applyAlignment="1">
      <alignment horizontal="center" vertical="top" wrapText="1"/>
    </xf>
    <xf numFmtId="3" fontId="4" fillId="0" borderId="65" xfId="0" applyNumberFormat="1" applyFont="1" applyBorder="1" applyAlignment="1">
      <alignment horizontal="left" vertical="top"/>
    </xf>
    <xf numFmtId="3" fontId="4" fillId="0" borderId="34" xfId="0" applyNumberFormat="1" applyFont="1" applyBorder="1" applyAlignment="1">
      <alignment horizontal="left" vertical="top"/>
    </xf>
    <xf numFmtId="3" fontId="4" fillId="0" borderId="26" xfId="0" applyNumberFormat="1" applyFont="1" applyBorder="1" applyAlignment="1">
      <alignment horizontal="left" vertical="top"/>
    </xf>
    <xf numFmtId="3" fontId="5" fillId="0" borderId="18" xfId="0" applyNumberFormat="1" applyFont="1" applyFill="1" applyBorder="1" applyAlignment="1">
      <alignment horizontal="center" vertical="center" textRotation="90" wrapText="1"/>
    </xf>
    <xf numFmtId="0" fontId="4" fillId="0" borderId="0" xfId="0" applyFont="1" applyAlignment="1">
      <alignment horizontal="left" vertical="top" wrapText="1"/>
    </xf>
    <xf numFmtId="3" fontId="8" fillId="0" borderId="0" xfId="0" applyNumberFormat="1" applyFont="1" applyAlignment="1">
      <alignment horizontal="center" vertical="top"/>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49" fontId="1" fillId="0" borderId="35"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49" fontId="1" fillId="0" borderId="37"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66" xfId="0" applyNumberFormat="1" applyFont="1" applyBorder="1" applyAlignment="1">
      <alignment horizontal="center" vertical="center" textRotation="90" wrapText="1"/>
    </xf>
    <xf numFmtId="49" fontId="1" fillId="0" borderId="59"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13"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xf>
    <xf numFmtId="3" fontId="1" fillId="0" borderId="19" xfId="0" applyNumberFormat="1" applyFont="1" applyBorder="1" applyAlignment="1">
      <alignment horizontal="center" vertical="center" textRotation="90"/>
    </xf>
    <xf numFmtId="3" fontId="1" fillId="0" borderId="28" xfId="0" applyNumberFormat="1" applyFont="1" applyBorder="1" applyAlignment="1">
      <alignment horizontal="center" vertical="center" textRotation="90"/>
    </xf>
    <xf numFmtId="3" fontId="1" fillId="0" borderId="69" xfId="0" applyNumberFormat="1" applyFont="1" applyBorder="1" applyAlignment="1">
      <alignment horizontal="center" vertical="center" textRotation="90"/>
    </xf>
    <xf numFmtId="164" fontId="4" fillId="0" borderId="10" xfId="0" applyNumberFormat="1" applyFont="1" applyBorder="1" applyAlignment="1">
      <alignment horizontal="center" vertical="center" textRotation="90" wrapText="1"/>
    </xf>
    <xf numFmtId="164" fontId="4" fillId="0" borderId="8" xfId="0" applyNumberFormat="1" applyFont="1" applyBorder="1" applyAlignment="1">
      <alignment horizontal="center" vertical="center" textRotation="90" wrapText="1"/>
    </xf>
    <xf numFmtId="164" fontId="4" fillId="0" borderId="49" xfId="0" applyNumberFormat="1" applyFont="1" applyBorder="1" applyAlignment="1">
      <alignment horizontal="center" vertical="center" textRotation="90" wrapText="1"/>
    </xf>
    <xf numFmtId="3" fontId="2" fillId="0" borderId="74" xfId="0" applyNumberFormat="1" applyFont="1" applyBorder="1" applyAlignment="1">
      <alignment horizontal="center" vertical="center"/>
    </xf>
    <xf numFmtId="3" fontId="2" fillId="0" borderId="58" xfId="0" applyNumberFormat="1" applyFont="1" applyBorder="1" applyAlignment="1">
      <alignment horizontal="center" vertical="center"/>
    </xf>
    <xf numFmtId="3" fontId="2" fillId="0" borderId="73" xfId="0" applyNumberFormat="1" applyFont="1" applyBorder="1" applyAlignment="1">
      <alignment horizontal="center" vertical="center"/>
    </xf>
    <xf numFmtId="3" fontId="1" fillId="0" borderId="37" xfId="0" applyNumberFormat="1" applyFont="1" applyBorder="1" applyAlignment="1">
      <alignment horizontal="center" vertical="center" wrapText="1"/>
    </xf>
    <xf numFmtId="3" fontId="1" fillId="0" borderId="40"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34" xfId="0" applyNumberFormat="1" applyFont="1" applyBorder="1" applyAlignment="1">
      <alignment horizontal="center" vertical="center"/>
    </xf>
    <xf numFmtId="3" fontId="1" fillId="0" borderId="26" xfId="0" applyNumberFormat="1" applyFont="1" applyBorder="1" applyAlignment="1">
      <alignment horizontal="center" vertical="center"/>
    </xf>
    <xf numFmtId="3" fontId="1" fillId="0" borderId="33" xfId="0" applyNumberFormat="1" applyFont="1" applyBorder="1" applyAlignment="1">
      <alignment horizontal="center" vertical="center" textRotation="90"/>
    </xf>
    <xf numFmtId="3" fontId="1" fillId="0" borderId="68" xfId="0" applyNumberFormat="1" applyFont="1" applyBorder="1" applyAlignment="1">
      <alignment horizontal="center" vertical="center" textRotation="90"/>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49" xfId="0" applyNumberFormat="1" applyFont="1" applyBorder="1" applyAlignment="1">
      <alignment horizontal="center" vertical="center" textRotation="90" wrapText="1"/>
    </xf>
    <xf numFmtId="164" fontId="4" fillId="0" borderId="24" xfId="0" applyNumberFormat="1" applyFont="1" applyBorder="1" applyAlignment="1">
      <alignment horizontal="center" vertical="center" textRotation="90" wrapText="1"/>
    </xf>
    <xf numFmtId="164" fontId="4" fillId="0" borderId="7"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4" fillId="0" borderId="37"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49" fontId="5" fillId="3" borderId="40"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66"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center" vertical="top" wrapText="1"/>
    </xf>
    <xf numFmtId="3" fontId="5" fillId="0" borderId="66"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5" fillId="0" borderId="53" xfId="0" applyNumberFormat="1" applyFont="1" applyBorder="1" applyAlignment="1">
      <alignment horizontal="center" vertical="top"/>
    </xf>
    <xf numFmtId="3" fontId="5" fillId="0" borderId="51" xfId="0" applyNumberFormat="1" applyFont="1" applyBorder="1" applyAlignment="1">
      <alignment horizontal="center" vertical="top"/>
    </xf>
    <xf numFmtId="3" fontId="5" fillId="0" borderId="33" xfId="0" applyNumberFormat="1" applyFont="1" applyBorder="1" applyAlignment="1">
      <alignment horizontal="center" vertical="top"/>
    </xf>
    <xf numFmtId="3" fontId="4" fillId="5" borderId="40" xfId="0" applyNumberFormat="1" applyFont="1" applyFill="1" applyBorder="1" applyAlignment="1">
      <alignment horizontal="left" vertical="top" wrapText="1"/>
    </xf>
    <xf numFmtId="3" fontId="4" fillId="5" borderId="41" xfId="0" applyNumberFormat="1" applyFont="1" applyFill="1" applyBorder="1" applyAlignment="1">
      <alignment horizontal="left" vertical="top" wrapText="1"/>
    </xf>
    <xf numFmtId="49" fontId="5" fillId="5" borderId="13" xfId="0" applyNumberFormat="1" applyFont="1" applyFill="1" applyBorder="1" applyAlignment="1">
      <alignment horizontal="center" vertical="top"/>
    </xf>
    <xf numFmtId="3" fontId="6" fillId="0" borderId="29" xfId="0" applyNumberFormat="1" applyFont="1" applyFill="1" applyBorder="1" applyAlignment="1">
      <alignment horizontal="left" vertical="top" wrapText="1"/>
    </xf>
    <xf numFmtId="3" fontId="6" fillId="0" borderId="59"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wrapText="1"/>
    </xf>
    <xf numFmtId="3" fontId="5" fillId="0" borderId="71" xfId="0" applyNumberFormat="1" applyFont="1" applyBorder="1" applyAlignment="1">
      <alignment horizontal="center" vertical="top"/>
    </xf>
    <xf numFmtId="3" fontId="4" fillId="0" borderId="18"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6" fillId="4" borderId="12" xfId="0" applyNumberFormat="1" applyFont="1" applyFill="1" applyBorder="1" applyAlignment="1">
      <alignment horizontal="left" vertical="top" wrapText="1"/>
    </xf>
    <xf numFmtId="3" fontId="6" fillId="4" borderId="54" xfId="0" applyNumberFormat="1" applyFont="1" applyFill="1" applyBorder="1" applyAlignment="1">
      <alignment horizontal="left" vertical="top" wrapText="1"/>
    </xf>
    <xf numFmtId="3" fontId="6" fillId="4" borderId="72"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xf>
    <xf numFmtId="3" fontId="5" fillId="3" borderId="54" xfId="0" applyNumberFormat="1" applyFont="1" applyFill="1" applyBorder="1" applyAlignment="1">
      <alignment horizontal="left" vertical="top"/>
    </xf>
    <xf numFmtId="3" fontId="5" fillId="3" borderId="72" xfId="0" applyNumberFormat="1" applyFont="1" applyFill="1" applyBorder="1" applyAlignment="1">
      <alignment horizontal="left" vertical="top"/>
    </xf>
    <xf numFmtId="3" fontId="5" fillId="2" borderId="16"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18" fillId="7"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3" fontId="5" fillId="0" borderId="18"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180" wrapText="1"/>
    </xf>
    <xf numFmtId="3" fontId="4" fillId="0" borderId="17" xfId="0" applyNumberFormat="1" applyFont="1" applyFill="1" applyBorder="1" applyAlignment="1">
      <alignment horizontal="left" vertical="top" wrapText="1"/>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5" fillId="0" borderId="53"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5" fillId="0" borderId="33"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5" fillId="0" borderId="51" xfId="0" applyNumberFormat="1" applyFont="1" applyFill="1" applyBorder="1" applyAlignment="1">
      <alignment horizontal="left" vertical="top" wrapText="1"/>
    </xf>
    <xf numFmtId="3" fontId="5" fillId="0" borderId="53" xfId="0" applyNumberFormat="1" applyFont="1" applyFill="1" applyBorder="1" applyAlignment="1">
      <alignment horizontal="left" vertical="top" wrapText="1"/>
    </xf>
    <xf numFmtId="3" fontId="5" fillId="0" borderId="32" xfId="0" applyNumberFormat="1" applyFont="1" applyFill="1" applyBorder="1" applyAlignment="1">
      <alignment horizontal="left" vertical="top" wrapText="1"/>
    </xf>
    <xf numFmtId="3" fontId="4" fillId="0" borderId="4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xf>
    <xf numFmtId="3" fontId="4" fillId="0" borderId="41" xfId="0" applyNumberFormat="1" applyFont="1" applyBorder="1" applyAlignment="1">
      <alignment horizontal="left" vertical="top" wrapText="1"/>
    </xf>
    <xf numFmtId="3" fontId="5"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left" vertical="top" wrapText="1"/>
    </xf>
    <xf numFmtId="3" fontId="5" fillId="0" borderId="42" xfId="0" applyNumberFormat="1" applyFont="1" applyFill="1" applyBorder="1" applyAlignment="1">
      <alignment horizontal="center" vertical="top" textRotation="90" wrapText="1"/>
    </xf>
    <xf numFmtId="3" fontId="4" fillId="5" borderId="17" xfId="0" applyNumberFormat="1" applyFont="1" applyFill="1" applyBorder="1" applyAlignment="1">
      <alignment horizontal="left" vertical="top" wrapText="1"/>
    </xf>
    <xf numFmtId="3" fontId="4" fillId="5" borderId="37" xfId="0" applyNumberFormat="1" applyFont="1" applyFill="1" applyBorder="1" applyAlignment="1">
      <alignment horizontal="left" vertical="top" wrapText="1"/>
    </xf>
    <xf numFmtId="3" fontId="1" fillId="7" borderId="59" xfId="0" applyNumberFormat="1" applyFont="1" applyFill="1" applyBorder="1" applyAlignment="1">
      <alignment horizontal="left" vertical="top" wrapText="1"/>
    </xf>
    <xf numFmtId="3" fontId="1" fillId="7" borderId="42" xfId="0" applyNumberFormat="1" applyFont="1" applyFill="1" applyBorder="1" applyAlignment="1">
      <alignment horizontal="left" vertical="top" wrapText="1"/>
    </xf>
    <xf numFmtId="3" fontId="13" fillId="8" borderId="46" xfId="0" applyNumberFormat="1" applyFont="1" applyFill="1" applyBorder="1" applyAlignment="1">
      <alignment horizontal="right" vertical="top" wrapText="1"/>
    </xf>
    <xf numFmtId="3" fontId="13" fillId="8" borderId="45" xfId="0" applyNumberFormat="1" applyFont="1" applyFill="1" applyBorder="1" applyAlignment="1">
      <alignment horizontal="right" vertical="top" wrapText="1"/>
    </xf>
    <xf numFmtId="3" fontId="13" fillId="8" borderId="43" xfId="0" applyNumberFormat="1" applyFont="1" applyFill="1" applyBorder="1" applyAlignment="1">
      <alignment horizontal="right" vertical="top" wrapText="1"/>
    </xf>
    <xf numFmtId="3" fontId="1" fillId="7" borderId="19" xfId="0" applyNumberFormat="1" applyFont="1" applyFill="1" applyBorder="1" applyAlignment="1">
      <alignment horizontal="left" vertical="top" wrapText="1"/>
    </xf>
    <xf numFmtId="3" fontId="1" fillId="5" borderId="37" xfId="0" applyNumberFormat="1" applyFont="1" applyFill="1" applyBorder="1" applyAlignment="1">
      <alignment horizontal="left" vertical="top" wrapText="1"/>
    </xf>
    <xf numFmtId="3" fontId="1" fillId="5" borderId="20"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18"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2" fillId="0" borderId="60" xfId="0" applyNumberFormat="1" applyFont="1" applyBorder="1" applyAlignment="1">
      <alignment horizontal="center" vertical="top"/>
    </xf>
    <xf numFmtId="3" fontId="2" fillId="0" borderId="31" xfId="0" applyNumberFormat="1" applyFont="1" applyBorder="1" applyAlignment="1">
      <alignment horizontal="center" vertical="top"/>
    </xf>
    <xf numFmtId="3" fontId="1" fillId="0" borderId="37" xfId="0" applyNumberFormat="1" applyFont="1" applyBorder="1" applyAlignment="1">
      <alignment horizontal="left" vertical="top" wrapText="1"/>
    </xf>
    <xf numFmtId="3" fontId="1" fillId="0" borderId="41" xfId="0" applyNumberFormat="1" applyFont="1" applyBorder="1" applyAlignment="1">
      <alignment horizontal="left" vertical="top" wrapText="1"/>
    </xf>
    <xf numFmtId="3" fontId="1" fillId="0" borderId="59"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1" fillId="0" borderId="20" xfId="0" applyNumberFormat="1" applyFont="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9" xfId="0" applyNumberFormat="1" applyFont="1" applyFill="1" applyBorder="1" applyAlignment="1">
      <alignment horizontal="center" vertical="top"/>
    </xf>
    <xf numFmtId="3" fontId="1" fillId="5" borderId="13" xfId="0" applyNumberFormat="1" applyFont="1" applyFill="1" applyBorder="1" applyAlignment="1">
      <alignment horizontal="left" vertical="top" wrapText="1"/>
    </xf>
    <xf numFmtId="3" fontId="1" fillId="5"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2" borderId="54" xfId="0" applyNumberFormat="1" applyFont="1" applyFill="1" applyBorder="1" applyAlignment="1">
      <alignment horizontal="center" vertical="top"/>
    </xf>
    <xf numFmtId="3" fontId="2" fillId="2" borderId="72" xfId="0" applyNumberFormat="1" applyFont="1" applyFill="1" applyBorder="1" applyAlignment="1">
      <alignment horizontal="center" vertical="top"/>
    </xf>
    <xf numFmtId="49" fontId="5" fillId="3" borderId="22" xfId="0" applyNumberFormat="1" applyFont="1" applyFill="1" applyBorder="1" applyAlignment="1">
      <alignment horizontal="center" vertical="top"/>
    </xf>
    <xf numFmtId="49" fontId="5" fillId="3" borderId="20"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4" fillId="7" borderId="59"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2" fillId="2" borderId="54" xfId="0" applyNumberFormat="1" applyFont="1" applyFill="1" applyBorder="1" applyAlignment="1">
      <alignment horizontal="right" vertical="top"/>
    </xf>
    <xf numFmtId="3" fontId="2" fillId="2" borderId="43" xfId="0" applyNumberFormat="1" applyFont="1" applyFill="1" applyBorder="1" applyAlignment="1">
      <alignment horizontal="right" vertical="top"/>
    </xf>
    <xf numFmtId="3" fontId="2" fillId="3" borderId="14"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12" xfId="0" applyNumberFormat="1" applyFont="1" applyFill="1" applyBorder="1" applyAlignment="1">
      <alignment horizontal="center" vertical="top"/>
    </xf>
    <xf numFmtId="3" fontId="2" fillId="3" borderId="54" xfId="0" applyNumberFormat="1" applyFont="1" applyFill="1" applyBorder="1" applyAlignment="1">
      <alignment horizontal="center" vertical="top"/>
    </xf>
    <xf numFmtId="3" fontId="2" fillId="3" borderId="72" xfId="0" applyNumberFormat="1" applyFont="1" applyFill="1" applyBorder="1" applyAlignment="1">
      <alignment horizontal="center" vertical="top"/>
    </xf>
    <xf numFmtId="3" fontId="2" fillId="3" borderId="14" xfId="0" applyNumberFormat="1" applyFont="1" applyFill="1" applyBorder="1" applyAlignment="1">
      <alignment horizontal="left" vertical="top" wrapText="1"/>
    </xf>
    <xf numFmtId="3" fontId="2" fillId="3" borderId="54" xfId="0" applyNumberFormat="1" applyFont="1" applyFill="1" applyBorder="1" applyAlignment="1">
      <alignment horizontal="left" vertical="top" wrapText="1"/>
    </xf>
    <xf numFmtId="3" fontId="2" fillId="3" borderId="72" xfId="0" applyNumberFormat="1" applyFont="1" applyFill="1" applyBorder="1" applyAlignment="1">
      <alignment horizontal="left" vertical="top" wrapText="1"/>
    </xf>
    <xf numFmtId="3" fontId="2" fillId="5" borderId="13"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4" fillId="5" borderId="5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0" fontId="4" fillId="7" borderId="37" xfId="0" applyFont="1" applyFill="1" applyBorder="1" applyAlignment="1">
      <alignment horizontal="left" vertical="top" wrapText="1"/>
    </xf>
    <xf numFmtId="0" fontId="4" fillId="7" borderId="41" xfId="0" applyFont="1" applyFill="1" applyBorder="1" applyAlignment="1">
      <alignment horizontal="left" vertical="top" wrapText="1"/>
    </xf>
    <xf numFmtId="3" fontId="5" fillId="7" borderId="13" xfId="0" applyNumberFormat="1" applyFont="1" applyFill="1" applyBorder="1" applyAlignment="1">
      <alignment horizontal="left" vertical="top" wrapText="1"/>
    </xf>
    <xf numFmtId="3" fontId="5" fillId="7" borderId="18" xfId="0" applyNumberFormat="1" applyFont="1" applyFill="1" applyBorder="1" applyAlignment="1">
      <alignment horizontal="left" vertical="top" wrapText="1"/>
    </xf>
    <xf numFmtId="3" fontId="5" fillId="7" borderId="42"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42" xfId="0" applyNumberFormat="1" applyFont="1" applyFill="1" applyBorder="1" applyAlignment="1">
      <alignment horizontal="left" vertical="top" wrapText="1"/>
    </xf>
    <xf numFmtId="3" fontId="5" fillId="8" borderId="46" xfId="0" applyNumberFormat="1" applyFont="1" applyFill="1" applyBorder="1" applyAlignment="1">
      <alignment horizontal="right" vertical="top" wrapText="1"/>
    </xf>
    <xf numFmtId="3" fontId="5" fillId="8" borderId="45" xfId="0" applyNumberFormat="1" applyFont="1" applyFill="1" applyBorder="1" applyAlignment="1">
      <alignment horizontal="right" vertical="top" wrapText="1"/>
    </xf>
    <xf numFmtId="3" fontId="5" fillId="8" borderId="50" xfId="0" applyNumberFormat="1" applyFont="1" applyFill="1" applyBorder="1" applyAlignment="1">
      <alignment horizontal="right" vertical="top" wrapText="1"/>
    </xf>
    <xf numFmtId="3" fontId="1" fillId="7" borderId="18" xfId="0" applyNumberFormat="1" applyFont="1" applyFill="1" applyBorder="1" applyAlignment="1">
      <alignment horizontal="left" vertical="top" wrapText="1"/>
    </xf>
    <xf numFmtId="3" fontId="1" fillId="0" borderId="18" xfId="0" applyNumberFormat="1" applyFont="1" applyFill="1" applyBorder="1" applyAlignment="1">
      <alignment horizontal="center" vertical="top" textRotation="90" wrapText="1"/>
    </xf>
    <xf numFmtId="3" fontId="2" fillId="0" borderId="32" xfId="0" applyNumberFormat="1" applyFont="1" applyBorder="1" applyAlignment="1">
      <alignment horizontal="center" vertical="top"/>
    </xf>
    <xf numFmtId="3" fontId="4" fillId="7" borderId="19" xfId="0" applyNumberFormat="1" applyFont="1" applyFill="1" applyBorder="1" applyAlignment="1">
      <alignment horizontal="left" vertical="top" wrapText="1"/>
    </xf>
    <xf numFmtId="3" fontId="5" fillId="7" borderId="59" xfId="0" applyNumberFormat="1" applyFont="1" applyFill="1" applyBorder="1" applyAlignment="1">
      <alignment horizontal="left" vertical="top" wrapText="1"/>
    </xf>
    <xf numFmtId="3" fontId="1" fillId="0" borderId="16" xfId="0" applyNumberFormat="1" applyFont="1" applyBorder="1" applyAlignment="1">
      <alignment horizontal="left" vertical="top" wrapText="1"/>
    </xf>
    <xf numFmtId="3" fontId="1" fillId="0" borderId="56" xfId="0" applyNumberFormat="1" applyFont="1" applyBorder="1" applyAlignment="1">
      <alignment horizontal="left" vertical="top" wrapText="1"/>
    </xf>
    <xf numFmtId="0" fontId="1" fillId="7" borderId="17" xfId="0" applyFont="1" applyFill="1" applyBorder="1" applyAlignment="1">
      <alignment horizontal="left" vertical="top" wrapText="1"/>
    </xf>
    <xf numFmtId="0" fontId="1" fillId="7" borderId="56" xfId="0" applyFont="1" applyFill="1" applyBorder="1" applyAlignment="1">
      <alignment horizontal="left" vertical="top" wrapText="1"/>
    </xf>
    <xf numFmtId="3" fontId="1" fillId="7" borderId="13" xfId="0" applyNumberFormat="1" applyFont="1" applyFill="1" applyBorder="1" applyAlignment="1">
      <alignment horizontal="left" vertical="top" wrapText="1"/>
    </xf>
    <xf numFmtId="3" fontId="2" fillId="0" borderId="78" xfId="0" applyNumberFormat="1" applyFont="1" applyFill="1" applyBorder="1" applyAlignment="1">
      <alignment horizontal="center" vertical="top" textRotation="90" wrapText="1"/>
    </xf>
    <xf numFmtId="3" fontId="2" fillId="0" borderId="63" xfId="0" applyNumberFormat="1" applyFont="1" applyFill="1" applyBorder="1" applyAlignment="1">
      <alignment horizontal="center" vertical="top" textRotation="90" wrapText="1"/>
    </xf>
    <xf numFmtId="3" fontId="2" fillId="2" borderId="68" xfId="0" applyNumberFormat="1" applyFont="1" applyFill="1" applyBorder="1" applyAlignment="1">
      <alignment horizontal="right" vertical="top"/>
    </xf>
    <xf numFmtId="3" fontId="2" fillId="2" borderId="12" xfId="0" applyNumberFormat="1" applyFont="1" applyFill="1" applyBorder="1" applyAlignment="1">
      <alignment horizontal="center" vertical="top"/>
    </xf>
    <xf numFmtId="3" fontId="2" fillId="5" borderId="42" xfId="0" applyNumberFormat="1" applyFont="1" applyFill="1" applyBorder="1" applyAlignment="1">
      <alignment horizontal="left" vertical="top" wrapText="1"/>
    </xf>
    <xf numFmtId="3" fontId="1" fillId="5" borderId="59"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0" xfId="0" applyNumberFormat="1" applyFont="1" applyFill="1" applyBorder="1" applyAlignment="1">
      <alignment horizontal="center"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8" borderId="46" xfId="0" applyNumberFormat="1" applyFont="1" applyFill="1" applyBorder="1" applyAlignment="1">
      <alignment horizontal="right" vertical="top" wrapText="1"/>
    </xf>
    <xf numFmtId="3" fontId="2" fillId="8" borderId="45" xfId="0" applyNumberFormat="1" applyFont="1" applyFill="1" applyBorder="1" applyAlignment="1">
      <alignment horizontal="right" vertical="top" wrapText="1"/>
    </xf>
    <xf numFmtId="3" fontId="2" fillId="8" borderId="43" xfId="0" applyNumberFormat="1" applyFont="1" applyFill="1" applyBorder="1" applyAlignment="1">
      <alignment horizontal="right" vertical="top" wrapText="1"/>
    </xf>
    <xf numFmtId="3" fontId="2" fillId="0" borderId="18"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2" borderId="14" xfId="0" applyNumberFormat="1" applyFont="1" applyFill="1" applyBorder="1" applyAlignment="1">
      <alignment horizontal="right" vertical="top"/>
    </xf>
    <xf numFmtId="3" fontId="2" fillId="8" borderId="46"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wrapText="1"/>
    </xf>
    <xf numFmtId="3" fontId="2" fillId="8" borderId="50" xfId="0" applyNumberFormat="1" applyFont="1" applyFill="1" applyBorder="1" applyAlignment="1">
      <alignment horizontal="center" vertical="top" wrapText="1"/>
    </xf>
    <xf numFmtId="3" fontId="2" fillId="4" borderId="54" xfId="0" applyNumberFormat="1" applyFont="1" applyFill="1" applyBorder="1" applyAlignment="1">
      <alignment horizontal="right" vertical="top"/>
    </xf>
    <xf numFmtId="3" fontId="2" fillId="4" borderId="56"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5" borderId="41"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5" borderId="47"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2" fillId="8" borderId="12"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1" fillId="0" borderId="36" xfId="0" applyNumberFormat="1" applyFont="1" applyBorder="1" applyAlignment="1">
      <alignment horizontal="left" vertical="top" wrapText="1"/>
    </xf>
    <xf numFmtId="3" fontId="1" fillId="0" borderId="66"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5" borderId="33" xfId="0" applyNumberFormat="1" applyFont="1" applyFill="1" applyBorder="1" applyAlignment="1">
      <alignment horizontal="left" vertical="top" wrapText="1"/>
    </xf>
    <xf numFmtId="3" fontId="2" fillId="4" borderId="12" xfId="0" applyNumberFormat="1" applyFont="1" applyFill="1" applyBorder="1" applyAlignment="1">
      <alignment horizontal="right" vertical="top" wrapText="1"/>
    </xf>
    <xf numFmtId="3" fontId="2" fillId="4" borderId="54" xfId="0" applyNumberFormat="1" applyFont="1" applyFill="1" applyBorder="1" applyAlignment="1">
      <alignment horizontal="right" vertical="top" wrapText="1"/>
    </xf>
    <xf numFmtId="3" fontId="2" fillId="0" borderId="43"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4" borderId="74" xfId="0" applyNumberFormat="1" applyFont="1" applyFill="1" applyBorder="1" applyAlignment="1">
      <alignment horizontal="right" vertical="top" wrapText="1"/>
    </xf>
    <xf numFmtId="3" fontId="2" fillId="4" borderId="58" xfId="0" applyNumberFormat="1" applyFont="1" applyFill="1" applyBorder="1" applyAlignment="1">
      <alignment horizontal="right" vertical="top" wrapText="1"/>
    </xf>
    <xf numFmtId="0" fontId="1" fillId="7" borderId="18" xfId="0" applyFont="1" applyFill="1" applyBorder="1" applyAlignment="1">
      <alignment horizontal="left" vertical="top" wrapText="1"/>
    </xf>
    <xf numFmtId="0" fontId="1" fillId="7" borderId="42" xfId="0" applyFont="1" applyFill="1" applyBorder="1" applyAlignment="1">
      <alignment horizontal="left" vertical="top" wrapText="1"/>
    </xf>
    <xf numFmtId="0" fontId="1" fillId="7" borderId="19" xfId="0"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49" fontId="2" fillId="2" borderId="29"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43" xfId="0" applyNumberFormat="1" applyFont="1" applyFill="1" applyBorder="1" applyAlignment="1">
      <alignment horizontal="center" vertical="top"/>
    </xf>
    <xf numFmtId="3" fontId="5" fillId="0" borderId="13" xfId="0" applyNumberFormat="1" applyFont="1" applyFill="1" applyBorder="1" applyAlignment="1">
      <alignment horizontal="left" vertical="top" wrapText="1"/>
    </xf>
    <xf numFmtId="3" fontId="2" fillId="2" borderId="14" xfId="0" applyNumberFormat="1" applyFont="1" applyFill="1" applyBorder="1" applyAlignment="1">
      <alignment horizontal="left" vertical="top"/>
    </xf>
    <xf numFmtId="3" fontId="2" fillId="2" borderId="54" xfId="0" applyNumberFormat="1" applyFont="1" applyFill="1" applyBorder="1" applyAlignment="1">
      <alignment horizontal="left" vertical="top"/>
    </xf>
    <xf numFmtId="3" fontId="2" fillId="2" borderId="72" xfId="0" applyNumberFormat="1" applyFont="1" applyFill="1" applyBorder="1" applyAlignment="1">
      <alignment horizontal="left" vertical="top"/>
    </xf>
    <xf numFmtId="3" fontId="1" fillId="7" borderId="37" xfId="0" applyNumberFormat="1" applyFont="1" applyFill="1" applyBorder="1" applyAlignment="1">
      <alignment horizontal="left" vertical="top" wrapText="1"/>
    </xf>
    <xf numFmtId="3" fontId="1" fillId="7" borderId="20" xfId="0" applyNumberFormat="1" applyFont="1" applyFill="1" applyBorder="1" applyAlignment="1">
      <alignment horizontal="left" vertical="top" wrapText="1"/>
    </xf>
    <xf numFmtId="3" fontId="13" fillId="8" borderId="46" xfId="0" applyNumberFormat="1" applyFont="1" applyFill="1" applyBorder="1" applyAlignment="1">
      <alignment horizontal="center" vertical="top" wrapText="1"/>
    </xf>
    <xf numFmtId="3" fontId="13" fillId="8" borderId="45" xfId="0" applyNumberFormat="1" applyFont="1" applyFill="1" applyBorder="1" applyAlignment="1">
      <alignment horizontal="center" vertical="top" wrapText="1"/>
    </xf>
    <xf numFmtId="3" fontId="13" fillId="8" borderId="5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center" vertical="center" textRotation="90" wrapText="1"/>
    </xf>
    <xf numFmtId="3" fontId="1" fillId="0" borderId="10" xfId="0" applyNumberFormat="1" applyFont="1" applyFill="1" applyBorder="1" applyAlignment="1">
      <alignment horizontal="left" vertical="top" wrapText="1"/>
    </xf>
    <xf numFmtId="3" fontId="1" fillId="0" borderId="8" xfId="0" applyNumberFormat="1" applyFont="1" applyFill="1" applyBorder="1" applyAlignment="1">
      <alignment horizontal="left" vertical="top" wrapText="1"/>
    </xf>
    <xf numFmtId="3" fontId="1" fillId="0" borderId="10" xfId="0" applyNumberFormat="1" applyFont="1" applyBorder="1" applyAlignment="1">
      <alignment horizontal="left" vertical="top" wrapText="1"/>
    </xf>
    <xf numFmtId="3" fontId="1" fillId="0" borderId="8" xfId="0" applyNumberFormat="1" applyFont="1" applyBorder="1" applyAlignment="1">
      <alignment horizontal="left" vertical="top" wrapText="1"/>
    </xf>
    <xf numFmtId="3" fontId="17" fillId="7" borderId="18" xfId="0" applyNumberFormat="1" applyFont="1" applyFill="1" applyBorder="1" applyAlignment="1">
      <alignment horizontal="left" vertical="top" wrapText="1"/>
    </xf>
    <xf numFmtId="3" fontId="17" fillId="7" borderId="40" xfId="0" applyNumberFormat="1" applyFont="1" applyFill="1" applyBorder="1" applyAlignment="1">
      <alignment horizontal="left" vertical="top" wrapText="1"/>
    </xf>
    <xf numFmtId="3" fontId="17" fillId="7" borderId="41" xfId="0" applyNumberFormat="1" applyFont="1" applyFill="1" applyBorder="1" applyAlignment="1">
      <alignment horizontal="left" vertical="top" wrapText="1"/>
    </xf>
    <xf numFmtId="3" fontId="5" fillId="8" borderId="69" xfId="0" applyNumberFormat="1" applyFont="1" applyFill="1" applyBorder="1" applyAlignment="1">
      <alignment horizontal="right" vertical="top" wrapText="1"/>
    </xf>
    <xf numFmtId="3" fontId="25" fillId="5" borderId="18" xfId="0" applyNumberFormat="1" applyFont="1" applyFill="1" applyBorder="1" applyAlignment="1">
      <alignment horizontal="left" vertical="top" wrapText="1"/>
    </xf>
    <xf numFmtId="3" fontId="25" fillId="5" borderId="42" xfId="0" applyNumberFormat="1" applyFont="1" applyFill="1" applyBorder="1" applyAlignment="1">
      <alignment horizontal="left" vertical="top" wrapText="1"/>
    </xf>
    <xf numFmtId="3" fontId="4" fillId="0" borderId="8" xfId="0" applyNumberFormat="1" applyFont="1" applyFill="1" applyBorder="1" applyAlignment="1">
      <alignment horizontal="left" vertical="top" wrapText="1"/>
    </xf>
    <xf numFmtId="3" fontId="4" fillId="0" borderId="5" xfId="0" applyNumberFormat="1" applyFont="1" applyFill="1" applyBorder="1" applyAlignment="1">
      <alignment horizontal="left" vertical="top" wrapText="1"/>
    </xf>
    <xf numFmtId="3" fontId="4" fillId="5" borderId="6" xfId="0" applyNumberFormat="1" applyFont="1" applyFill="1" applyBorder="1" applyAlignment="1">
      <alignment horizontal="left" vertical="top" wrapText="1"/>
    </xf>
    <xf numFmtId="3" fontId="4" fillId="5" borderId="8" xfId="0" applyNumberFormat="1" applyFont="1" applyFill="1" applyBorder="1" applyAlignment="1">
      <alignment horizontal="left" vertical="top" wrapText="1"/>
    </xf>
    <xf numFmtId="3" fontId="4" fillId="5" borderId="5" xfId="0" applyNumberFormat="1" applyFont="1" applyFill="1" applyBorder="1" applyAlignment="1">
      <alignment horizontal="left" vertical="top" wrapText="1"/>
    </xf>
    <xf numFmtId="49" fontId="1" fillId="7" borderId="8"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3" fontId="25" fillId="7" borderId="59" xfId="0" applyNumberFormat="1" applyFont="1" applyFill="1" applyBorder="1" applyAlignment="1">
      <alignment horizontal="left" vertical="top" wrapText="1"/>
    </xf>
    <xf numFmtId="3" fontId="25" fillId="7" borderId="19" xfId="0" applyNumberFormat="1" applyFont="1" applyFill="1" applyBorder="1" applyAlignment="1">
      <alignment horizontal="left" vertical="top" wrapText="1"/>
    </xf>
    <xf numFmtId="0" fontId="1" fillId="7" borderId="8" xfId="0"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7" borderId="8" xfId="0" applyNumberFormat="1" applyFont="1" applyFill="1" applyBorder="1" applyAlignment="1">
      <alignment horizontal="left" vertical="top" wrapText="1"/>
    </xf>
    <xf numFmtId="3" fontId="1" fillId="7" borderId="49" xfId="0" applyNumberFormat="1" applyFont="1" applyFill="1" applyBorder="1" applyAlignment="1">
      <alignment horizontal="left" vertical="top" wrapText="1"/>
    </xf>
    <xf numFmtId="3" fontId="1" fillId="7" borderId="6" xfId="0" applyNumberFormat="1" applyFont="1" applyFill="1" applyBorder="1" applyAlignment="1">
      <alignment horizontal="left" vertical="top" wrapText="1"/>
    </xf>
    <xf numFmtId="0" fontId="1" fillId="7" borderId="59" xfId="0" applyFont="1" applyFill="1" applyBorder="1" applyAlignment="1">
      <alignment horizontal="left" vertical="top" wrapText="1"/>
    </xf>
    <xf numFmtId="3" fontId="1" fillId="5" borderId="65"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40" xfId="0" applyNumberFormat="1" applyFont="1" applyFill="1" applyBorder="1" applyAlignment="1">
      <alignment horizontal="left" vertical="top" wrapText="1"/>
    </xf>
    <xf numFmtId="3" fontId="2" fillId="8" borderId="50" xfId="0" applyNumberFormat="1" applyFont="1" applyFill="1" applyBorder="1" applyAlignment="1">
      <alignment horizontal="right" vertical="top" wrapText="1"/>
    </xf>
    <xf numFmtId="3" fontId="1" fillId="7" borderId="10" xfId="0" applyNumberFormat="1" applyFont="1" applyFill="1" applyBorder="1" applyAlignment="1">
      <alignment horizontal="left" vertical="top" wrapText="1"/>
    </xf>
    <xf numFmtId="3" fontId="27" fillId="5" borderId="59" xfId="0" applyNumberFormat="1" applyFont="1" applyFill="1" applyBorder="1" applyAlignment="1">
      <alignment horizontal="left" vertical="top" wrapText="1"/>
    </xf>
    <xf numFmtId="3" fontId="15" fillId="5" borderId="19" xfId="0" applyNumberFormat="1" applyFont="1" applyFill="1" applyBorder="1" applyAlignment="1">
      <alignment horizontal="left" vertical="top" wrapText="1"/>
    </xf>
    <xf numFmtId="3" fontId="15" fillId="5" borderId="37" xfId="0" applyNumberFormat="1" applyFont="1" applyFill="1" applyBorder="1" applyAlignment="1">
      <alignment horizontal="left" vertical="top" wrapText="1"/>
    </xf>
    <xf numFmtId="3" fontId="15" fillId="5" borderId="20" xfId="0" applyNumberFormat="1" applyFont="1" applyFill="1" applyBorder="1" applyAlignment="1">
      <alignment horizontal="left" vertical="top" wrapText="1"/>
    </xf>
    <xf numFmtId="3" fontId="15" fillId="5" borderId="22" xfId="0" applyNumberFormat="1" applyFont="1" applyFill="1" applyBorder="1" applyAlignment="1">
      <alignment horizontal="left" vertical="top" wrapText="1"/>
    </xf>
    <xf numFmtId="3" fontId="15" fillId="7" borderId="13" xfId="0" applyNumberFormat="1" applyFont="1" applyFill="1" applyBorder="1" applyAlignment="1">
      <alignment horizontal="center" vertical="top" wrapText="1"/>
    </xf>
    <xf numFmtId="3" fontId="15" fillId="7" borderId="19" xfId="0" applyNumberFormat="1" applyFont="1" applyFill="1" applyBorder="1" applyAlignment="1">
      <alignment horizontal="center" vertical="top" wrapText="1"/>
    </xf>
    <xf numFmtId="3" fontId="15" fillId="0" borderId="13" xfId="0" applyNumberFormat="1" applyFont="1" applyBorder="1" applyAlignment="1">
      <alignment horizontal="center" vertical="top"/>
    </xf>
    <xf numFmtId="3" fontId="15" fillId="0" borderId="19"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5" fillId="0" borderId="13" xfId="0" applyNumberFormat="1" applyFont="1" applyFill="1" applyBorder="1" applyAlignment="1">
      <alignment horizontal="left" vertical="top" wrapText="1"/>
    </xf>
    <xf numFmtId="3" fontId="15" fillId="0" borderId="19" xfId="0" applyNumberFormat="1" applyFont="1" applyFill="1" applyBorder="1" applyAlignment="1">
      <alignment horizontal="left" vertical="top" wrapText="1"/>
    </xf>
    <xf numFmtId="49" fontId="2" fillId="3" borderId="6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3" fontId="4" fillId="0" borderId="53" xfId="0" applyNumberFormat="1" applyFont="1" applyFill="1" applyBorder="1" applyAlignment="1">
      <alignment horizontal="left" vertical="top" wrapText="1"/>
    </xf>
    <xf numFmtId="3" fontId="4" fillId="0" borderId="32" xfId="0" applyNumberFormat="1" applyFont="1" applyFill="1" applyBorder="1" applyAlignment="1">
      <alignment horizontal="left" vertical="top" wrapText="1"/>
    </xf>
    <xf numFmtId="3" fontId="5" fillId="0" borderId="42"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left" vertical="top" wrapText="1"/>
    </xf>
    <xf numFmtId="3" fontId="4" fillId="7" borderId="0" xfId="0" applyNumberFormat="1" applyFont="1" applyFill="1" applyBorder="1" applyAlignment="1">
      <alignment horizontal="center" vertical="top" wrapText="1"/>
    </xf>
    <xf numFmtId="3" fontId="4" fillId="7" borderId="8" xfId="0" applyNumberFormat="1" applyFont="1" applyFill="1" applyBorder="1" applyAlignment="1">
      <alignment horizontal="left" vertical="top" wrapText="1"/>
    </xf>
    <xf numFmtId="3" fontId="4" fillId="7" borderId="10" xfId="0" applyNumberFormat="1" applyFont="1" applyFill="1" applyBorder="1" applyAlignment="1">
      <alignment horizontal="left" vertical="top" wrapText="1"/>
    </xf>
    <xf numFmtId="0" fontId="5" fillId="0" borderId="0" xfId="0" applyFont="1" applyAlignment="1">
      <alignment horizontal="right" vertical="top" wrapText="1"/>
    </xf>
    <xf numFmtId="3" fontId="5" fillId="0" borderId="24" xfId="0" applyNumberFormat="1" applyFont="1" applyBorder="1" applyAlignment="1">
      <alignment horizontal="center" vertical="center" textRotation="90" wrapText="1"/>
    </xf>
    <xf numFmtId="3" fontId="5" fillId="0" borderId="7" xfId="0" applyNumberFormat="1" applyFont="1" applyBorder="1" applyAlignment="1">
      <alignment horizontal="center" vertical="center" textRotation="90" wrapText="1"/>
    </xf>
    <xf numFmtId="3" fontId="5" fillId="0" borderId="69"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xf>
    <xf numFmtId="3" fontId="2" fillId="0" borderId="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27" xfId="0" applyNumberFormat="1" applyFont="1" applyBorder="1" applyAlignment="1">
      <alignment horizontal="center" vertical="center" textRotation="90"/>
    </xf>
    <xf numFmtId="3" fontId="1" fillId="0" borderId="43" xfId="0" applyNumberFormat="1" applyFont="1" applyBorder="1" applyAlignment="1">
      <alignment horizontal="center" vertical="center" textRotation="90"/>
    </xf>
    <xf numFmtId="3" fontId="1" fillId="0" borderId="16"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3" fontId="1" fillId="0" borderId="56" xfId="0" applyNumberFormat="1" applyFont="1" applyBorder="1" applyAlignment="1">
      <alignment horizontal="center" vertical="center" textRotation="90" wrapText="1"/>
    </xf>
    <xf numFmtId="164" fontId="4" fillId="0" borderId="3" xfId="0" applyNumberFormat="1" applyFont="1" applyBorder="1" applyAlignment="1">
      <alignment horizontal="center" vertical="center" textRotation="90" wrapText="1"/>
    </xf>
    <xf numFmtId="164" fontId="4" fillId="0" borderId="0" xfId="0" applyNumberFormat="1" applyFont="1" applyBorder="1" applyAlignment="1">
      <alignment horizontal="center" vertical="center" textRotation="90" wrapText="1"/>
    </xf>
    <xf numFmtId="164" fontId="4" fillId="0" borderId="43" xfId="0" applyNumberFormat="1" applyFont="1" applyBorder="1" applyAlignment="1">
      <alignment horizontal="center" vertical="center" textRotation="90" wrapText="1"/>
    </xf>
    <xf numFmtId="164" fontId="4" fillId="0" borderId="13" xfId="0" applyNumberFormat="1" applyFont="1" applyBorder="1" applyAlignment="1">
      <alignment horizontal="center" vertical="center" textRotation="90" wrapText="1"/>
    </xf>
    <xf numFmtId="164" fontId="4" fillId="0" borderId="18" xfId="0" applyNumberFormat="1" applyFont="1" applyBorder="1" applyAlignment="1">
      <alignment horizontal="center" vertical="center" textRotation="90" wrapText="1"/>
    </xf>
    <xf numFmtId="164" fontId="4" fillId="0" borderId="19" xfId="0" applyNumberFormat="1" applyFont="1" applyBorder="1" applyAlignment="1">
      <alignment horizontal="center" vertical="center" textRotation="90" wrapText="1"/>
    </xf>
    <xf numFmtId="3" fontId="25" fillId="7" borderId="18"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49" fontId="15" fillId="7" borderId="37" xfId="0" applyNumberFormat="1" applyFont="1" applyFill="1" applyBorder="1" applyAlignment="1">
      <alignment horizontal="left" vertical="top" wrapText="1"/>
    </xf>
    <xf numFmtId="49" fontId="15" fillId="7" borderId="40" xfId="0" applyNumberFormat="1" applyFont="1" applyFill="1" applyBorder="1" applyAlignment="1">
      <alignment horizontal="left" vertical="top" wrapText="1"/>
    </xf>
    <xf numFmtId="3" fontId="25" fillId="7" borderId="40" xfId="0" applyNumberFormat="1" applyFont="1" applyFill="1" applyBorder="1" applyAlignment="1">
      <alignment horizontal="left" vertical="top" wrapText="1"/>
    </xf>
    <xf numFmtId="3" fontId="25" fillId="7" borderId="20" xfId="0" applyNumberFormat="1" applyFont="1" applyFill="1" applyBorder="1" applyAlignment="1">
      <alignment horizontal="left" vertical="top" wrapText="1"/>
    </xf>
    <xf numFmtId="3" fontId="1" fillId="5" borderId="6" xfId="0" applyNumberFormat="1" applyFont="1" applyFill="1" applyBorder="1" applyAlignment="1">
      <alignment horizontal="left" vertical="top" wrapText="1"/>
    </xf>
    <xf numFmtId="3" fontId="1" fillId="5" borderId="8" xfId="0" applyNumberFormat="1" applyFont="1" applyFill="1" applyBorder="1" applyAlignment="1">
      <alignment horizontal="left" vertical="top" wrapText="1"/>
    </xf>
    <xf numFmtId="3" fontId="1" fillId="5" borderId="49" xfId="0" applyNumberFormat="1" applyFont="1" applyFill="1" applyBorder="1" applyAlignment="1">
      <alignment horizontal="left" vertical="top" wrapText="1"/>
    </xf>
    <xf numFmtId="3" fontId="4" fillId="7" borderId="6" xfId="0" applyNumberFormat="1" applyFont="1" applyFill="1" applyBorder="1" applyAlignment="1">
      <alignment horizontal="left" vertical="top" wrapText="1"/>
    </xf>
    <xf numFmtId="3" fontId="25" fillId="0" borderId="18" xfId="0" applyNumberFormat="1" applyFont="1" applyFill="1" applyBorder="1" applyAlignment="1">
      <alignment horizontal="left" vertical="top" wrapText="1"/>
    </xf>
    <xf numFmtId="3" fontId="25" fillId="0" borderId="42"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24" fillId="7" borderId="59" xfId="0" applyNumberFormat="1" applyFont="1" applyFill="1" applyBorder="1" applyAlignment="1">
      <alignment horizontal="left" vertical="top" wrapText="1"/>
    </xf>
    <xf numFmtId="3" fontId="24" fillId="7" borderId="42" xfId="0" applyNumberFormat="1" applyFont="1" applyFill="1" applyBorder="1" applyAlignment="1">
      <alignment horizontal="left" vertical="top" wrapText="1"/>
    </xf>
    <xf numFmtId="3" fontId="4" fillId="7" borderId="5" xfId="0" applyNumberFormat="1" applyFont="1" applyFill="1" applyBorder="1" applyAlignment="1">
      <alignment horizontal="left" vertical="top" wrapText="1"/>
    </xf>
    <xf numFmtId="3" fontId="17" fillId="7" borderId="59" xfId="0" applyNumberFormat="1" applyFont="1" applyFill="1" applyBorder="1" applyAlignment="1">
      <alignment horizontal="left" vertical="top" wrapText="1"/>
    </xf>
    <xf numFmtId="3" fontId="17" fillId="7" borderId="42" xfId="0" applyNumberFormat="1" applyFont="1" applyFill="1" applyBorder="1" applyAlignment="1">
      <alignment horizontal="left" vertical="top" wrapText="1"/>
    </xf>
    <xf numFmtId="0" fontId="1" fillId="7" borderId="49" xfId="0" applyFont="1" applyFill="1" applyBorder="1" applyAlignment="1">
      <alignment horizontal="left" vertical="top" wrapText="1"/>
    </xf>
    <xf numFmtId="3" fontId="27" fillId="7" borderId="39" xfId="0" applyNumberFormat="1" applyFont="1" applyFill="1" applyBorder="1" applyAlignment="1">
      <alignment horizontal="center" vertical="top"/>
    </xf>
    <xf numFmtId="3" fontId="27" fillId="7" borderId="60" xfId="0" applyNumberFormat="1" applyFont="1" applyFill="1" applyBorder="1" applyAlignment="1">
      <alignment horizontal="center" vertical="top"/>
    </xf>
    <xf numFmtId="3" fontId="25" fillId="7" borderId="42"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3" fontId="1" fillId="5" borderId="36"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49" fontId="4" fillId="0" borderId="18" xfId="0" applyNumberFormat="1" applyFont="1" applyBorder="1" applyAlignment="1">
      <alignment horizontal="center" vertical="top"/>
    </xf>
    <xf numFmtId="1" fontId="14" fillId="0" borderId="59" xfId="0" applyNumberFormat="1" applyFont="1" applyFill="1" applyBorder="1" applyAlignment="1">
      <alignment horizontal="center" vertical="center" textRotation="90" wrapText="1"/>
    </xf>
    <xf numFmtId="1" fontId="14" fillId="0" borderId="19" xfId="0" applyNumberFormat="1" applyFont="1" applyFill="1" applyBorder="1" applyAlignment="1">
      <alignment horizontal="center" vertical="center" textRotation="90" wrapText="1"/>
    </xf>
    <xf numFmtId="1" fontId="14" fillId="0" borderId="18" xfId="0" applyNumberFormat="1" applyFont="1" applyFill="1" applyBorder="1" applyAlignment="1">
      <alignment horizontal="center" vertical="center" textRotation="90" wrapText="1"/>
    </xf>
    <xf numFmtId="1" fontId="14" fillId="0" borderId="42" xfId="0" applyNumberFormat="1" applyFont="1" applyFill="1" applyBorder="1" applyAlignment="1">
      <alignment horizontal="center" vertical="center" textRotation="90" wrapText="1"/>
    </xf>
    <xf numFmtId="3" fontId="1" fillId="0" borderId="10"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5" fillId="0" borderId="38" xfId="0" applyNumberFormat="1" applyFont="1" applyFill="1" applyBorder="1" applyAlignment="1">
      <alignment horizontal="center" vertical="top"/>
    </xf>
    <xf numFmtId="3" fontId="5" fillId="0" borderId="21" xfId="0" applyNumberFormat="1" applyFont="1" applyFill="1" applyBorder="1" applyAlignment="1">
      <alignment horizontal="center" vertical="top"/>
    </xf>
    <xf numFmtId="1" fontId="14" fillId="0" borderId="13" xfId="0" applyNumberFormat="1" applyFont="1" applyFill="1" applyBorder="1" applyAlignment="1">
      <alignment horizontal="center" vertical="center" textRotation="90" wrapText="1"/>
    </xf>
    <xf numFmtId="1" fontId="14" fillId="7" borderId="59" xfId="0" applyNumberFormat="1" applyFont="1" applyFill="1" applyBorder="1" applyAlignment="1">
      <alignment horizontal="center" vertical="center" textRotation="90" wrapText="1"/>
    </xf>
    <xf numFmtId="1" fontId="14" fillId="7" borderId="19" xfId="0" applyNumberFormat="1" applyFont="1" applyFill="1" applyBorder="1" applyAlignment="1">
      <alignment horizontal="center" vertical="center" textRotation="90" wrapText="1"/>
    </xf>
    <xf numFmtId="3" fontId="1" fillId="7" borderId="61" xfId="0" applyNumberFormat="1" applyFont="1" applyFill="1" applyBorder="1" applyAlignment="1">
      <alignment horizontal="left" vertical="top" wrapText="1"/>
    </xf>
    <xf numFmtId="3" fontId="1" fillId="7" borderId="56" xfId="0" applyNumberFormat="1" applyFont="1" applyFill="1" applyBorder="1" applyAlignment="1">
      <alignment horizontal="left" vertical="top" wrapText="1"/>
    </xf>
    <xf numFmtId="3" fontId="2" fillId="2" borderId="56" xfId="0" applyNumberFormat="1" applyFont="1" applyFill="1" applyBorder="1" applyAlignment="1">
      <alignment horizontal="center" vertical="top"/>
    </xf>
    <xf numFmtId="3" fontId="2" fillId="2" borderId="69" xfId="0" applyNumberFormat="1" applyFont="1" applyFill="1" applyBorder="1" applyAlignment="1">
      <alignment horizontal="center" vertical="top"/>
    </xf>
    <xf numFmtId="49" fontId="4" fillId="5" borderId="59" xfId="0" applyNumberFormat="1" applyFont="1" applyFill="1" applyBorder="1" applyAlignment="1">
      <alignment horizontal="center" vertical="top"/>
    </xf>
    <xf numFmtId="49" fontId="4" fillId="5" borderId="18" xfId="0" applyNumberFormat="1" applyFont="1" applyFill="1" applyBorder="1" applyAlignment="1">
      <alignment horizontal="center" vertical="top"/>
    </xf>
    <xf numFmtId="49" fontId="4" fillId="5" borderId="4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 fontId="14" fillId="0" borderId="3" xfId="0" applyNumberFormat="1" applyFont="1" applyFill="1" applyBorder="1" applyAlignment="1">
      <alignment horizontal="center" vertical="center" textRotation="90" wrapText="1"/>
    </xf>
    <xf numFmtId="1" fontId="14" fillId="0" borderId="43" xfId="0" applyNumberFormat="1" applyFont="1" applyFill="1" applyBorder="1" applyAlignment="1">
      <alignment horizontal="center" vertical="center" textRotation="90" wrapText="1"/>
    </xf>
    <xf numFmtId="3" fontId="5" fillId="5" borderId="64" xfId="0" applyNumberFormat="1" applyFont="1" applyFill="1" applyBorder="1" applyAlignment="1">
      <alignment horizontal="center" vertical="top"/>
    </xf>
    <xf numFmtId="3" fontId="5" fillId="5" borderId="68" xfId="0" applyNumberFormat="1"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16"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3" fontId="1" fillId="7" borderId="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9" fillId="0" borderId="0"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1" fontId="14" fillId="7" borderId="42" xfId="0" applyNumberFormat="1" applyFont="1" applyFill="1" applyBorder="1" applyAlignment="1">
      <alignment horizontal="center" vertical="center" textRotation="90" wrapText="1"/>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 fontId="14" fillId="0" borderId="59" xfId="0" applyNumberFormat="1" applyFont="1" applyBorder="1" applyAlignment="1">
      <alignment horizontal="center" vertical="center" textRotation="90"/>
    </xf>
    <xf numFmtId="1" fontId="14" fillId="0" borderId="18" xfId="0" applyNumberFormat="1" applyFont="1" applyBorder="1" applyAlignment="1">
      <alignment horizontal="center" vertical="center" textRotation="90"/>
    </xf>
    <xf numFmtId="1" fontId="14" fillId="0" borderId="42" xfId="0" applyNumberFormat="1" applyFont="1" applyBorder="1" applyAlignment="1">
      <alignment horizontal="center" vertical="center" textRotation="90"/>
    </xf>
    <xf numFmtId="1" fontId="14" fillId="7" borderId="59" xfId="0" applyNumberFormat="1" applyFont="1" applyFill="1" applyBorder="1" applyAlignment="1">
      <alignment horizontal="center" vertical="center" textRotation="90"/>
    </xf>
    <xf numFmtId="1" fontId="14" fillId="7" borderId="18" xfId="0" applyNumberFormat="1" applyFont="1" applyFill="1" applyBorder="1" applyAlignment="1">
      <alignment horizontal="center" vertical="center" textRotation="90"/>
    </xf>
    <xf numFmtId="0" fontId="4" fillId="7" borderId="40" xfId="0"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0" fillId="7" borderId="59" xfId="0" applyNumberFormat="1" applyFont="1" applyFill="1" applyBorder="1" applyAlignment="1">
      <alignment horizontal="left" vertical="top" wrapText="1"/>
    </xf>
    <xf numFmtId="3" fontId="10" fillId="7" borderId="18" xfId="0" applyNumberFormat="1" applyFont="1" applyFill="1" applyBorder="1" applyAlignment="1">
      <alignment horizontal="left" vertical="top" wrapText="1"/>
    </xf>
    <xf numFmtId="3" fontId="10" fillId="7" borderId="42"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1" fontId="14" fillId="7" borderId="42" xfId="0" applyNumberFormat="1" applyFont="1" applyFill="1" applyBorder="1" applyAlignment="1">
      <alignment horizontal="center" vertical="center" textRotation="90"/>
    </xf>
    <xf numFmtId="3" fontId="4" fillId="7" borderId="17"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wrapText="1"/>
    </xf>
    <xf numFmtId="3" fontId="4" fillId="5" borderId="6" xfId="0" applyNumberFormat="1" applyFont="1" applyFill="1" applyBorder="1" applyAlignment="1">
      <alignment horizontal="center" vertical="top" wrapText="1"/>
    </xf>
    <xf numFmtId="3" fontId="4" fillId="5" borderId="8" xfId="0" applyNumberFormat="1" applyFont="1" applyFill="1" applyBorder="1" applyAlignment="1">
      <alignment horizontal="center" vertical="top" wrapText="1"/>
    </xf>
    <xf numFmtId="3" fontId="4" fillId="5" borderId="5"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7" borderId="8" xfId="0" applyNumberFormat="1" applyFont="1" applyFill="1" applyBorder="1" applyAlignment="1">
      <alignment horizontal="center" vertical="top" wrapText="1"/>
    </xf>
    <xf numFmtId="1" fontId="14" fillId="7" borderId="18" xfId="0" applyNumberFormat="1" applyFont="1" applyFill="1" applyBorder="1" applyAlignment="1">
      <alignment horizontal="center" vertical="center" textRotation="90" wrapText="1"/>
    </xf>
    <xf numFmtId="3" fontId="4" fillId="7" borderId="37" xfId="0" applyNumberFormat="1" applyFont="1" applyFill="1" applyBorder="1" applyAlignment="1">
      <alignment horizontal="left" vertical="top" wrapText="1"/>
    </xf>
    <xf numFmtId="3" fontId="5" fillId="0" borderId="31" xfId="0" applyNumberFormat="1" applyFont="1" applyFill="1" applyBorder="1" applyAlignment="1">
      <alignment horizontal="center" vertical="top"/>
    </xf>
    <xf numFmtId="3" fontId="2" fillId="0" borderId="42" xfId="0" applyNumberFormat="1" applyFont="1" applyFill="1" applyBorder="1" applyAlignment="1">
      <alignment vertical="top" textRotation="90" wrapText="1"/>
    </xf>
    <xf numFmtId="3" fontId="5" fillId="0" borderId="60" xfId="0" applyNumberFormat="1" applyFont="1" applyBorder="1" applyAlignment="1">
      <alignment horizontal="center" vertical="top"/>
    </xf>
    <xf numFmtId="3" fontId="1" fillId="0" borderId="22" xfId="0" applyNumberFormat="1" applyFont="1" applyBorder="1" applyAlignment="1">
      <alignment horizontal="left" vertical="top" wrapText="1"/>
    </xf>
    <xf numFmtId="3" fontId="14" fillId="0" borderId="59" xfId="0" applyNumberFormat="1" applyFont="1" applyBorder="1" applyAlignment="1">
      <alignment horizontal="center" vertical="center" textRotation="90"/>
    </xf>
    <xf numFmtId="3" fontId="14" fillId="0" borderId="19" xfId="0" applyNumberFormat="1" applyFont="1" applyBorder="1" applyAlignment="1">
      <alignment horizontal="center" vertical="center" textRotation="90"/>
    </xf>
    <xf numFmtId="3" fontId="13" fillId="8" borderId="50" xfId="0" applyNumberFormat="1" applyFont="1" applyFill="1" applyBorder="1" applyAlignment="1">
      <alignment horizontal="right" vertical="top" wrapText="1"/>
    </xf>
    <xf numFmtId="1" fontId="14" fillId="0" borderId="59" xfId="0" applyNumberFormat="1" applyFont="1" applyFill="1" applyBorder="1" applyAlignment="1">
      <alignment horizontal="center" vertical="top" textRotation="90" wrapText="1"/>
    </xf>
    <xf numFmtId="1" fontId="14" fillId="0" borderId="18" xfId="0" applyNumberFormat="1" applyFont="1" applyFill="1" applyBorder="1" applyAlignment="1">
      <alignment horizontal="center" vertical="top" textRotation="90" wrapText="1"/>
    </xf>
    <xf numFmtId="1" fontId="14" fillId="0" borderId="42" xfId="0" applyNumberFormat="1" applyFont="1" applyFill="1" applyBorder="1" applyAlignment="1">
      <alignment horizontal="center" vertical="top" textRotation="90" wrapText="1"/>
    </xf>
    <xf numFmtId="164" fontId="18" fillId="7" borderId="0" xfId="0" applyNumberFormat="1" applyFont="1" applyFill="1" applyBorder="1" applyAlignment="1">
      <alignment horizontal="center" vertical="top" wrapText="1"/>
    </xf>
    <xf numFmtId="3" fontId="4" fillId="5" borderId="16" xfId="0" applyNumberFormat="1" applyFont="1" applyFill="1" applyBorder="1" applyAlignment="1">
      <alignment horizontal="left" vertical="top" wrapText="1"/>
    </xf>
    <xf numFmtId="3" fontId="5" fillId="0" borderId="33" xfId="0" applyNumberFormat="1" applyFont="1" applyFill="1" applyBorder="1" applyAlignment="1">
      <alignment horizontal="left" vertical="top" wrapText="1"/>
    </xf>
    <xf numFmtId="3" fontId="4" fillId="0" borderId="59"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164" fontId="4" fillId="7" borderId="0" xfId="0" applyNumberFormat="1" applyFont="1" applyFill="1" applyBorder="1" applyAlignment="1">
      <alignment horizontal="center" vertical="top" wrapText="1"/>
    </xf>
    <xf numFmtId="3" fontId="5" fillId="0" borderId="31" xfId="0" applyNumberFormat="1" applyFont="1" applyBorder="1" applyAlignment="1">
      <alignment horizontal="center" vertical="top"/>
    </xf>
    <xf numFmtId="3" fontId="4" fillId="5" borderId="20" xfId="0" applyNumberFormat="1" applyFont="1" applyFill="1" applyBorder="1" applyAlignment="1">
      <alignment horizontal="left" vertical="top" wrapText="1"/>
    </xf>
    <xf numFmtId="3" fontId="4" fillId="0" borderId="21"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4" fillId="5" borderId="22" xfId="0" applyNumberFormat="1" applyFont="1" applyFill="1" applyBorder="1" applyAlignment="1">
      <alignment horizontal="left" vertical="top" wrapText="1"/>
    </xf>
    <xf numFmtId="3" fontId="4" fillId="0" borderId="10" xfId="0" applyNumberFormat="1" applyFont="1" applyBorder="1" applyAlignment="1">
      <alignment horizontal="center" vertical="top" wrapText="1"/>
    </xf>
    <xf numFmtId="3" fontId="1" fillId="0" borderId="39"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164" fontId="4" fillId="0" borderId="36" xfId="0" applyNumberFormat="1" applyFont="1" applyBorder="1" applyAlignment="1">
      <alignment horizontal="center" vertical="center" textRotation="90" wrapText="1"/>
    </xf>
    <xf numFmtId="164" fontId="4" fillId="0" borderId="48" xfId="0" applyNumberFormat="1" applyFont="1" applyBorder="1" applyAlignment="1">
      <alignment horizontal="center" vertical="center" textRotation="90" wrapText="1"/>
    </xf>
    <xf numFmtId="3" fontId="1" fillId="0" borderId="0" xfId="0" applyNumberFormat="1" applyFont="1" applyAlignment="1">
      <alignment horizontal="left" vertical="top" wrapText="1"/>
    </xf>
    <xf numFmtId="3" fontId="1" fillId="0" borderId="0" xfId="0" applyNumberFormat="1" applyFont="1" applyAlignment="1">
      <alignment horizontal="left" vertical="top"/>
    </xf>
    <xf numFmtId="49" fontId="4" fillId="0" borderId="13" xfId="0" applyNumberFormat="1" applyFont="1" applyBorder="1" applyAlignment="1">
      <alignment horizontal="center" vertical="center" textRotation="90" wrapText="1"/>
    </xf>
    <xf numFmtId="49" fontId="4" fillId="0" borderId="18" xfId="0" applyNumberFormat="1" applyFont="1" applyBorder="1" applyAlignment="1">
      <alignment horizontal="center" vertical="center" textRotation="90" wrapText="1"/>
    </xf>
    <xf numFmtId="49" fontId="4" fillId="0" borderId="19" xfId="0" applyNumberFormat="1" applyFont="1" applyBorder="1" applyAlignment="1">
      <alignment horizontal="center" vertical="center" textRotation="90" wrapText="1"/>
    </xf>
    <xf numFmtId="1" fontId="14" fillId="0" borderId="38" xfId="0" applyNumberFormat="1" applyFont="1" applyBorder="1" applyAlignment="1">
      <alignment horizontal="center" vertical="center" textRotation="90" wrapText="1"/>
    </xf>
    <xf numFmtId="1" fontId="14" fillId="0" borderId="31" xfId="0" applyNumberFormat="1" applyFont="1" applyBorder="1" applyAlignment="1">
      <alignment horizontal="center" vertical="center" textRotation="90" wrapText="1"/>
    </xf>
    <xf numFmtId="1" fontId="14" fillId="0" borderId="21" xfId="0" applyNumberFormat="1" applyFont="1" applyBorder="1" applyAlignment="1">
      <alignment horizontal="center" vertical="center" textRotation="90" wrapText="1"/>
    </xf>
    <xf numFmtId="49" fontId="4" fillId="7" borderId="59" xfId="0" applyNumberFormat="1" applyFont="1" applyFill="1" applyBorder="1" applyAlignment="1">
      <alignment horizontal="center" vertical="top"/>
    </xf>
    <xf numFmtId="49" fontId="4" fillId="7" borderId="18"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3" fontId="4" fillId="7" borderId="6"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53" xfId="0" applyNumberFormat="1" applyFont="1" applyFill="1" applyBorder="1" applyAlignment="1">
      <alignment horizontal="center" vertical="top" wrapText="1"/>
    </xf>
    <xf numFmtId="3" fontId="5" fillId="0" borderId="27" xfId="0" applyNumberFormat="1" applyFont="1" applyFill="1" applyBorder="1" applyAlignment="1">
      <alignment horizontal="center" vertical="top"/>
    </xf>
    <xf numFmtId="3" fontId="5" fillId="0" borderId="57"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49" fontId="4" fillId="5" borderId="19" xfId="0" applyNumberFormat="1" applyFont="1" applyFill="1" applyBorder="1" applyAlignment="1">
      <alignment horizontal="center" vertical="top"/>
    </xf>
    <xf numFmtId="3" fontId="1" fillId="0" borderId="42" xfId="0" applyNumberFormat="1" applyFont="1" applyFill="1" applyBorder="1" applyAlignment="1">
      <alignment horizontal="center" vertical="top" textRotation="90" wrapText="1"/>
    </xf>
    <xf numFmtId="49" fontId="4" fillId="0" borderId="59" xfId="0" applyNumberFormat="1" applyFont="1" applyBorder="1" applyAlignment="1">
      <alignment horizontal="center" vertical="top"/>
    </xf>
    <xf numFmtId="49" fontId="4" fillId="0" borderId="42" xfId="0" applyNumberFormat="1" applyFont="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FF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47"/>
  <sheetViews>
    <sheetView tabSelected="1" zoomScaleNormal="100" zoomScaleSheetLayoutView="80" workbookViewId="0"/>
  </sheetViews>
  <sheetFormatPr defaultRowHeight="12.75" x14ac:dyDescent="0.2"/>
  <cols>
    <col min="1" max="3" width="2.42578125" style="119" customWidth="1"/>
    <col min="4" max="4" width="31" style="77" customWidth="1"/>
    <col min="5" max="6" width="3" style="89" customWidth="1"/>
    <col min="7" max="7" width="9.7109375" style="210" customWidth="1"/>
    <col min="8" max="8" width="8.7109375" style="340" customWidth="1"/>
    <col min="9" max="10" width="8" style="246" customWidth="1"/>
    <col min="11" max="11" width="23.5703125" style="77" customWidth="1"/>
    <col min="12" max="13" width="5.5703125" style="89" customWidth="1"/>
    <col min="14" max="14" width="5.5703125" style="80" customWidth="1"/>
    <col min="15" max="15" width="11.140625" style="995" customWidth="1"/>
    <col min="16" max="18" width="9.140625" style="995"/>
    <col min="19" max="16384" width="9.140625" style="76"/>
  </cols>
  <sheetData>
    <row r="1" spans="1:18" s="22" customFormat="1" ht="46.5" customHeight="1" x14ac:dyDescent="0.2">
      <c r="A1" s="775"/>
      <c r="B1" s="775"/>
      <c r="C1" s="775"/>
      <c r="D1" s="775"/>
      <c r="E1" s="776"/>
      <c r="F1" s="777"/>
      <c r="G1" s="778"/>
      <c r="H1" s="775"/>
      <c r="I1" s="775"/>
      <c r="J1" s="1825" t="s">
        <v>327</v>
      </c>
      <c r="K1" s="1825"/>
      <c r="L1" s="1825"/>
      <c r="M1" s="1825"/>
      <c r="N1" s="1825"/>
      <c r="O1" s="1017"/>
      <c r="P1" s="1017"/>
      <c r="Q1" s="1017"/>
      <c r="R1" s="1017"/>
    </row>
    <row r="2" spans="1:18" s="269" customFormat="1" ht="15.75" x14ac:dyDescent="0.2">
      <c r="A2" s="1826" t="s">
        <v>249</v>
      </c>
      <c r="B2" s="1826"/>
      <c r="C2" s="1826"/>
      <c r="D2" s="1826"/>
      <c r="E2" s="1826"/>
      <c r="F2" s="1826"/>
      <c r="G2" s="1826"/>
      <c r="H2" s="1826"/>
      <c r="I2" s="1826"/>
      <c r="J2" s="1826"/>
      <c r="K2" s="1826"/>
      <c r="L2" s="1826"/>
      <c r="M2" s="1826"/>
      <c r="N2" s="1826"/>
      <c r="O2" s="996"/>
      <c r="P2" s="996"/>
      <c r="Q2" s="996"/>
      <c r="R2" s="996"/>
    </row>
    <row r="3" spans="1:18" s="269" customFormat="1" ht="15.75" x14ac:dyDescent="0.2">
      <c r="A3" s="1827" t="s">
        <v>32</v>
      </c>
      <c r="B3" s="1827"/>
      <c r="C3" s="1827"/>
      <c r="D3" s="1827"/>
      <c r="E3" s="1827"/>
      <c r="F3" s="1827"/>
      <c r="G3" s="1827"/>
      <c r="H3" s="1827"/>
      <c r="I3" s="1827"/>
      <c r="J3" s="1827"/>
      <c r="K3" s="1827"/>
      <c r="L3" s="1827"/>
      <c r="M3" s="1827"/>
      <c r="N3" s="1827"/>
      <c r="O3" s="996"/>
      <c r="P3" s="996"/>
      <c r="Q3" s="996"/>
      <c r="R3" s="996"/>
    </row>
    <row r="4" spans="1:18" s="269" customFormat="1" ht="15.75" x14ac:dyDescent="0.2">
      <c r="A4" s="1828" t="s">
        <v>72</v>
      </c>
      <c r="B4" s="1828"/>
      <c r="C4" s="1828"/>
      <c r="D4" s="1828"/>
      <c r="E4" s="1828"/>
      <c r="F4" s="1828"/>
      <c r="G4" s="1828"/>
      <c r="H4" s="1828"/>
      <c r="I4" s="1828"/>
      <c r="J4" s="1828"/>
      <c r="K4" s="1828"/>
      <c r="L4" s="1828"/>
      <c r="M4" s="1828"/>
      <c r="N4" s="1828"/>
      <c r="O4" s="996"/>
      <c r="P4" s="996"/>
      <c r="Q4" s="996"/>
      <c r="R4" s="996"/>
    </row>
    <row r="5" spans="1:18" ht="20.25" customHeight="1" thickBot="1" x14ac:dyDescent="0.25">
      <c r="A5" s="209"/>
      <c r="B5" s="209"/>
      <c r="C5" s="1829" t="s">
        <v>149</v>
      </c>
      <c r="D5" s="1829"/>
      <c r="E5" s="1829"/>
      <c r="F5" s="1829"/>
      <c r="G5" s="1829"/>
      <c r="H5" s="1829"/>
      <c r="I5" s="1829"/>
      <c r="J5" s="1829"/>
      <c r="K5" s="1829"/>
      <c r="L5" s="1829"/>
      <c r="M5" s="1829"/>
      <c r="N5" s="1829"/>
    </row>
    <row r="6" spans="1:18" ht="24" customHeight="1" x14ac:dyDescent="0.2">
      <c r="A6" s="1830" t="s">
        <v>9</v>
      </c>
      <c r="B6" s="1834" t="s">
        <v>10</v>
      </c>
      <c r="C6" s="1834" t="s">
        <v>11</v>
      </c>
      <c r="D6" s="1838" t="s">
        <v>25</v>
      </c>
      <c r="E6" s="1841" t="s">
        <v>12</v>
      </c>
      <c r="F6" s="1844" t="s">
        <v>13</v>
      </c>
      <c r="G6" s="1864" t="s">
        <v>14</v>
      </c>
      <c r="H6" s="1851" t="s">
        <v>247</v>
      </c>
      <c r="I6" s="1867" t="s">
        <v>146</v>
      </c>
      <c r="J6" s="1851" t="s">
        <v>176</v>
      </c>
      <c r="K6" s="1854" t="s">
        <v>49</v>
      </c>
      <c r="L6" s="1855"/>
      <c r="M6" s="1855"/>
      <c r="N6" s="1856"/>
    </row>
    <row r="7" spans="1:18" ht="24" customHeight="1" x14ac:dyDescent="0.2">
      <c r="A7" s="1831"/>
      <c r="B7" s="1835"/>
      <c r="C7" s="1835"/>
      <c r="D7" s="1839"/>
      <c r="E7" s="1842"/>
      <c r="F7" s="1845"/>
      <c r="G7" s="1865"/>
      <c r="H7" s="1852"/>
      <c r="I7" s="1868"/>
      <c r="J7" s="1852"/>
      <c r="K7" s="1857" t="s">
        <v>25</v>
      </c>
      <c r="L7" s="1860" t="s">
        <v>86</v>
      </c>
      <c r="M7" s="1860"/>
      <c r="N7" s="1861"/>
    </row>
    <row r="8" spans="1:18" ht="21.75" customHeight="1" x14ac:dyDescent="0.2">
      <c r="A8" s="1832"/>
      <c r="B8" s="1836"/>
      <c r="C8" s="1836"/>
      <c r="D8" s="1839"/>
      <c r="E8" s="1842"/>
      <c r="F8" s="1845"/>
      <c r="G8" s="1865"/>
      <c r="H8" s="1852"/>
      <c r="I8" s="1868"/>
      <c r="J8" s="1852"/>
      <c r="K8" s="1858"/>
      <c r="L8" s="1862" t="s">
        <v>73</v>
      </c>
      <c r="M8" s="1847" t="s">
        <v>96</v>
      </c>
      <c r="N8" s="1849" t="s">
        <v>179</v>
      </c>
    </row>
    <row r="9" spans="1:18" ht="63.75" customHeight="1" thickBot="1" x14ac:dyDescent="0.25">
      <c r="A9" s="1833"/>
      <c r="B9" s="1837"/>
      <c r="C9" s="1837"/>
      <c r="D9" s="1840"/>
      <c r="E9" s="1843"/>
      <c r="F9" s="1846"/>
      <c r="G9" s="1866"/>
      <c r="H9" s="1853"/>
      <c r="I9" s="1869"/>
      <c r="J9" s="1853"/>
      <c r="K9" s="1859"/>
      <c r="L9" s="1863"/>
      <c r="M9" s="1848"/>
      <c r="N9" s="1850"/>
    </row>
    <row r="10" spans="1:18" ht="13.5" thickBot="1" x14ac:dyDescent="0.25">
      <c r="A10" s="1892" t="s">
        <v>111</v>
      </c>
      <c r="B10" s="1893"/>
      <c r="C10" s="1893"/>
      <c r="D10" s="1893"/>
      <c r="E10" s="1893"/>
      <c r="F10" s="1893"/>
      <c r="G10" s="1893"/>
      <c r="H10" s="1894"/>
      <c r="I10" s="1893"/>
      <c r="J10" s="1893"/>
      <c r="K10" s="1893"/>
      <c r="L10" s="1893"/>
      <c r="M10" s="1893"/>
      <c r="N10" s="1895"/>
    </row>
    <row r="11" spans="1:18" ht="13.5" thickBot="1" x14ac:dyDescent="0.25">
      <c r="A11" s="1896" t="s">
        <v>33</v>
      </c>
      <c r="B11" s="1897"/>
      <c r="C11" s="1897"/>
      <c r="D11" s="1897"/>
      <c r="E11" s="1897"/>
      <c r="F11" s="1897"/>
      <c r="G11" s="1897"/>
      <c r="H11" s="1897"/>
      <c r="I11" s="1897"/>
      <c r="J11" s="1897"/>
      <c r="K11" s="1897"/>
      <c r="L11" s="1897"/>
      <c r="M11" s="1897"/>
      <c r="N11" s="1898"/>
    </row>
    <row r="12" spans="1:18" ht="13.5" thickBot="1" x14ac:dyDescent="0.25">
      <c r="A12" s="191" t="s">
        <v>16</v>
      </c>
      <c r="B12" s="1899" t="s">
        <v>40</v>
      </c>
      <c r="C12" s="1900"/>
      <c r="D12" s="1900"/>
      <c r="E12" s="1900"/>
      <c r="F12" s="1900"/>
      <c r="G12" s="1900"/>
      <c r="H12" s="1900"/>
      <c r="I12" s="1900"/>
      <c r="J12" s="1900"/>
      <c r="K12" s="1900"/>
      <c r="L12" s="1900"/>
      <c r="M12" s="1900"/>
      <c r="N12" s="1901"/>
    </row>
    <row r="13" spans="1:18" ht="13.5" thickBot="1" x14ac:dyDescent="0.25">
      <c r="A13" s="515" t="s">
        <v>16</v>
      </c>
      <c r="B13" s="13" t="s">
        <v>16</v>
      </c>
      <c r="C13" s="1902" t="s">
        <v>127</v>
      </c>
      <c r="D13" s="1903"/>
      <c r="E13" s="1903"/>
      <c r="F13" s="1903"/>
      <c r="G13" s="1904"/>
      <c r="H13" s="1904"/>
      <c r="I13" s="1904"/>
      <c r="J13" s="1904"/>
      <c r="K13" s="1904"/>
      <c r="L13" s="1904"/>
      <c r="M13" s="1904"/>
      <c r="N13" s="1905"/>
    </row>
    <row r="14" spans="1:18" s="100" customFormat="1" ht="12.75" customHeight="1" x14ac:dyDescent="0.2">
      <c r="A14" s="7" t="s">
        <v>16</v>
      </c>
      <c r="B14" s="4" t="s">
        <v>16</v>
      </c>
      <c r="C14" s="1886" t="s">
        <v>16</v>
      </c>
      <c r="D14" s="1887" t="s">
        <v>53</v>
      </c>
      <c r="E14" s="1889"/>
      <c r="F14" s="1890">
        <v>2</v>
      </c>
      <c r="G14" s="158" t="s">
        <v>17</v>
      </c>
      <c r="H14" s="349">
        <v>24557</v>
      </c>
      <c r="I14" s="583">
        <v>24085.9</v>
      </c>
      <c r="J14" s="1304">
        <v>24054.1</v>
      </c>
      <c r="K14" s="354"/>
      <c r="L14" s="517"/>
      <c r="M14" s="348"/>
      <c r="N14" s="519"/>
      <c r="O14" s="998"/>
      <c r="P14" s="997"/>
      <c r="Q14" s="997"/>
      <c r="R14" s="997"/>
    </row>
    <row r="15" spans="1:18" s="100" customFormat="1" x14ac:dyDescent="0.2">
      <c r="A15" s="8"/>
      <c r="B15" s="9"/>
      <c r="C15" s="1874"/>
      <c r="D15" s="1888"/>
      <c r="E15" s="1880"/>
      <c r="F15" s="1883"/>
      <c r="G15" s="27" t="s">
        <v>20</v>
      </c>
      <c r="H15" s="355">
        <v>36006.400000000001</v>
      </c>
      <c r="I15" s="355">
        <v>32948.9</v>
      </c>
      <c r="J15" s="1059">
        <v>32948.9</v>
      </c>
      <c r="K15" s="522"/>
      <c r="L15" s="518"/>
      <c r="M15" s="356"/>
      <c r="N15" s="520"/>
      <c r="O15" s="997"/>
      <c r="P15" s="997"/>
      <c r="Q15" s="997"/>
      <c r="R15" s="997"/>
    </row>
    <row r="16" spans="1:18" s="100" customFormat="1" x14ac:dyDescent="0.2">
      <c r="A16" s="8"/>
      <c r="B16" s="9"/>
      <c r="C16" s="1162"/>
      <c r="D16" s="581"/>
      <c r="E16" s="101"/>
      <c r="F16" s="1157"/>
      <c r="G16" s="550" t="s">
        <v>52</v>
      </c>
      <c r="H16" s="367">
        <v>5433.4</v>
      </c>
      <c r="I16" s="355">
        <v>5358.2</v>
      </c>
      <c r="J16" s="1059">
        <v>5358.2</v>
      </c>
      <c r="K16" s="522"/>
      <c r="L16" s="518"/>
      <c r="M16" s="356"/>
      <c r="N16" s="520"/>
      <c r="O16" s="997"/>
      <c r="P16" s="997"/>
      <c r="Q16" s="997"/>
      <c r="R16" s="997"/>
    </row>
    <row r="17" spans="1:18" s="100" customFormat="1" x14ac:dyDescent="0.2">
      <c r="A17" s="8"/>
      <c r="B17" s="9"/>
      <c r="C17" s="1162"/>
      <c r="D17" s="581"/>
      <c r="E17" s="101"/>
      <c r="F17" s="1157"/>
      <c r="G17" s="879" t="s">
        <v>108</v>
      </c>
      <c r="H17" s="350">
        <v>592.70000000000005</v>
      </c>
      <c r="I17" s="367"/>
      <c r="J17" s="219"/>
      <c r="K17" s="522"/>
      <c r="L17" s="518"/>
      <c r="M17" s="356"/>
      <c r="N17" s="520"/>
      <c r="O17" s="997"/>
      <c r="P17" s="997"/>
      <c r="Q17" s="997"/>
      <c r="R17" s="997"/>
    </row>
    <row r="18" spans="1:18" s="100" customFormat="1" x14ac:dyDescent="0.2">
      <c r="A18" s="8"/>
      <c r="B18" s="9"/>
      <c r="C18" s="1162"/>
      <c r="D18" s="581"/>
      <c r="E18" s="101"/>
      <c r="F18" s="1157"/>
      <c r="G18" s="650" t="s">
        <v>317</v>
      </c>
      <c r="H18" s="384">
        <v>57.1</v>
      </c>
      <c r="I18" s="384">
        <v>57.2</v>
      </c>
      <c r="J18" s="292"/>
      <c r="K18" s="522"/>
      <c r="L18" s="518"/>
      <c r="M18" s="356"/>
      <c r="N18" s="520"/>
      <c r="O18" s="997"/>
      <c r="P18" s="997"/>
      <c r="Q18" s="997"/>
      <c r="R18" s="997"/>
    </row>
    <row r="19" spans="1:18" s="100" customFormat="1" ht="16.5" customHeight="1" x14ac:dyDescent="0.2">
      <c r="A19" s="8"/>
      <c r="B19" s="1161"/>
      <c r="C19" s="18"/>
      <c r="D19" s="1891" t="s">
        <v>124</v>
      </c>
      <c r="E19" s="145"/>
      <c r="F19" s="1157"/>
      <c r="G19" s="549"/>
      <c r="H19" s="582"/>
      <c r="I19" s="582"/>
      <c r="J19" s="797"/>
      <c r="K19" s="522" t="s">
        <v>105</v>
      </c>
      <c r="L19" s="359">
        <v>45</v>
      </c>
      <c r="M19" s="893" t="s">
        <v>106</v>
      </c>
      <c r="N19" s="361" t="s">
        <v>106</v>
      </c>
      <c r="O19" s="998"/>
      <c r="P19" s="998"/>
      <c r="Q19" s="998"/>
      <c r="R19" s="997"/>
    </row>
    <row r="20" spans="1:18" s="100" customFormat="1" ht="15" customHeight="1" x14ac:dyDescent="0.2">
      <c r="A20" s="8"/>
      <c r="B20" s="9"/>
      <c r="C20" s="18"/>
      <c r="D20" s="1891"/>
      <c r="E20" s="145"/>
      <c r="F20" s="1157"/>
      <c r="G20" s="549"/>
      <c r="H20" s="367"/>
      <c r="I20" s="357"/>
      <c r="J20" s="1309"/>
      <c r="K20" s="149" t="s">
        <v>75</v>
      </c>
      <c r="L20" s="523">
        <v>7696</v>
      </c>
      <c r="M20" s="305" t="s">
        <v>107</v>
      </c>
      <c r="N20" s="150" t="s">
        <v>107</v>
      </c>
      <c r="O20" s="997"/>
      <c r="P20" s="997"/>
      <c r="Q20" s="997"/>
      <c r="R20" s="997"/>
    </row>
    <row r="21" spans="1:18" s="100" customFormat="1" ht="14.25" customHeight="1" x14ac:dyDescent="0.2">
      <c r="A21" s="8"/>
      <c r="B21" s="9"/>
      <c r="C21" s="18"/>
      <c r="D21" s="1891"/>
      <c r="E21" s="145"/>
      <c r="F21" s="1157"/>
      <c r="G21" s="550"/>
      <c r="H21" s="367"/>
      <c r="I21" s="357"/>
      <c r="J21" s="1309"/>
      <c r="K21" s="1870" t="s">
        <v>87</v>
      </c>
      <c r="L21" s="151">
        <v>10</v>
      </c>
      <c r="M21" s="358">
        <v>16</v>
      </c>
      <c r="N21" s="152">
        <v>16</v>
      </c>
      <c r="O21" s="997"/>
      <c r="P21" s="997"/>
      <c r="Q21" s="997"/>
      <c r="R21" s="997"/>
    </row>
    <row r="22" spans="1:18" s="100" customFormat="1" ht="14.25" customHeight="1" x14ac:dyDescent="0.2">
      <c r="A22" s="8"/>
      <c r="B22" s="9"/>
      <c r="C22" s="18"/>
      <c r="D22" s="1891"/>
      <c r="E22" s="145"/>
      <c r="F22" s="1157"/>
      <c r="G22" s="584"/>
      <c r="H22" s="367"/>
      <c r="I22" s="367"/>
      <c r="J22" s="219"/>
      <c r="K22" s="1871"/>
      <c r="L22" s="359"/>
      <c r="M22" s="360"/>
      <c r="N22" s="361"/>
      <c r="O22" s="997"/>
      <c r="P22" s="997"/>
      <c r="Q22" s="997"/>
      <c r="R22" s="997"/>
    </row>
    <row r="23" spans="1:18" s="100" customFormat="1" ht="15" customHeight="1" x14ac:dyDescent="0.2">
      <c r="A23" s="8"/>
      <c r="B23" s="9"/>
      <c r="C23" s="18"/>
      <c r="D23" s="121"/>
      <c r="E23" s="145"/>
      <c r="F23" s="1157"/>
      <c r="G23" s="585"/>
      <c r="H23" s="586"/>
      <c r="I23" s="586"/>
      <c r="J23" s="507"/>
      <c r="K23" s="592" t="s">
        <v>76</v>
      </c>
      <c r="L23" s="163">
        <v>336</v>
      </c>
      <c r="M23" s="187">
        <v>500</v>
      </c>
      <c r="N23" s="201">
        <v>500</v>
      </c>
      <c r="O23" s="997"/>
      <c r="P23" s="997"/>
      <c r="Q23" s="997"/>
      <c r="R23" s="997"/>
    </row>
    <row r="24" spans="1:18" s="100" customFormat="1" ht="29.25" customHeight="1" x14ac:dyDescent="0.2">
      <c r="A24" s="8"/>
      <c r="B24" s="9"/>
      <c r="C24" s="1378"/>
      <c r="D24" s="1380" t="s">
        <v>336</v>
      </c>
      <c r="E24" s="1381"/>
      <c r="F24" s="1353">
        <v>1</v>
      </c>
      <c r="G24" s="1382" t="s">
        <v>17</v>
      </c>
      <c r="H24" s="350">
        <v>38.299999999999997</v>
      </c>
      <c r="I24" s="350"/>
      <c r="J24" s="779"/>
      <c r="K24" s="1379" t="s">
        <v>387</v>
      </c>
      <c r="L24" s="1395">
        <v>34</v>
      </c>
      <c r="M24" s="1396"/>
      <c r="N24" s="56"/>
      <c r="O24" s="997"/>
      <c r="P24" s="997"/>
      <c r="Q24" s="997"/>
      <c r="R24" s="997"/>
    </row>
    <row r="25" spans="1:18" s="100" customFormat="1" ht="12.75" customHeight="1" x14ac:dyDescent="0.2">
      <c r="A25" s="1872"/>
      <c r="B25" s="9"/>
      <c r="C25" s="1873"/>
      <c r="D25" s="1875" t="s">
        <v>139</v>
      </c>
      <c r="E25" s="1878"/>
      <c r="F25" s="1881"/>
      <c r="G25" s="584"/>
      <c r="H25" s="367"/>
      <c r="I25" s="367"/>
      <c r="J25" s="219"/>
      <c r="K25" s="1884" t="s">
        <v>88</v>
      </c>
      <c r="L25" s="518">
        <v>6</v>
      </c>
      <c r="M25" s="356">
        <v>5</v>
      </c>
      <c r="N25" s="199">
        <v>4</v>
      </c>
      <c r="O25" s="997"/>
      <c r="P25" s="997"/>
      <c r="Q25" s="997"/>
      <c r="R25" s="997"/>
    </row>
    <row r="26" spans="1:18" s="100" customFormat="1" x14ac:dyDescent="0.2">
      <c r="A26" s="1872"/>
      <c r="B26" s="9"/>
      <c r="C26" s="1873"/>
      <c r="D26" s="1876"/>
      <c r="E26" s="1879"/>
      <c r="F26" s="1882"/>
      <c r="G26" s="584"/>
      <c r="H26" s="367"/>
      <c r="I26" s="367"/>
      <c r="J26" s="219"/>
      <c r="K26" s="1885"/>
      <c r="L26" s="518"/>
      <c r="M26" s="356"/>
      <c r="N26" s="199"/>
      <c r="O26" s="997"/>
      <c r="P26" s="997"/>
      <c r="Q26" s="997"/>
      <c r="R26" s="997"/>
    </row>
    <row r="27" spans="1:18" s="100" customFormat="1" x14ac:dyDescent="0.2">
      <c r="A27" s="1872"/>
      <c r="B27" s="9"/>
      <c r="C27" s="1874"/>
      <c r="D27" s="1876"/>
      <c r="E27" s="1879"/>
      <c r="F27" s="1882"/>
      <c r="G27" s="584"/>
      <c r="H27" s="216"/>
      <c r="I27" s="367"/>
      <c r="J27" s="219"/>
      <c r="K27" s="1158" t="s">
        <v>89</v>
      </c>
      <c r="L27" s="163">
        <v>1671</v>
      </c>
      <c r="M27" s="187">
        <v>1660</v>
      </c>
      <c r="N27" s="201">
        <v>1660</v>
      </c>
      <c r="O27" s="997"/>
      <c r="P27" s="997"/>
      <c r="Q27" s="997"/>
      <c r="R27" s="997"/>
    </row>
    <row r="28" spans="1:18" s="100" customFormat="1" x14ac:dyDescent="0.2">
      <c r="A28" s="1872"/>
      <c r="B28" s="9"/>
      <c r="C28" s="1874"/>
      <c r="D28" s="1877"/>
      <c r="E28" s="1880"/>
      <c r="F28" s="1883"/>
      <c r="G28" s="584"/>
      <c r="H28" s="367"/>
      <c r="I28" s="367"/>
      <c r="J28" s="219"/>
      <c r="K28" s="589" t="s">
        <v>77</v>
      </c>
      <c r="L28" s="55">
        <v>955</v>
      </c>
      <c r="M28" s="590">
        <v>940</v>
      </c>
      <c r="N28" s="56">
        <v>940</v>
      </c>
      <c r="O28" s="997"/>
      <c r="P28" s="997"/>
      <c r="Q28" s="997"/>
      <c r="R28" s="997"/>
    </row>
    <row r="29" spans="1:18" s="100" customFormat="1" ht="15.75" customHeight="1" x14ac:dyDescent="0.2">
      <c r="A29" s="1915"/>
      <c r="B29" s="1161"/>
      <c r="C29" s="1916"/>
      <c r="D29" s="1877" t="s">
        <v>125</v>
      </c>
      <c r="E29" s="1878"/>
      <c r="F29" s="1917"/>
      <c r="G29" s="584"/>
      <c r="H29" s="216"/>
      <c r="I29" s="367"/>
      <c r="J29" s="219"/>
      <c r="K29" s="366" t="s">
        <v>105</v>
      </c>
      <c r="L29" s="1159">
        <v>32</v>
      </c>
      <c r="M29" s="369">
        <v>32</v>
      </c>
      <c r="N29" s="437">
        <v>32</v>
      </c>
      <c r="O29" s="997"/>
      <c r="P29" s="997"/>
      <c r="Q29" s="997"/>
      <c r="R29" s="997"/>
    </row>
    <row r="30" spans="1:18" s="100" customFormat="1" ht="15.75" customHeight="1" x14ac:dyDescent="0.2">
      <c r="A30" s="1915"/>
      <c r="B30" s="1161"/>
      <c r="C30" s="1916"/>
      <c r="D30" s="1891"/>
      <c r="E30" s="1879"/>
      <c r="F30" s="1918"/>
      <c r="G30" s="584"/>
      <c r="H30" s="367"/>
      <c r="I30" s="367"/>
      <c r="J30" s="219"/>
      <c r="K30" s="366" t="s">
        <v>109</v>
      </c>
      <c r="L30" s="116">
        <f>17120+140</f>
        <v>17260</v>
      </c>
      <c r="M30" s="311">
        <v>16480</v>
      </c>
      <c r="N30" s="117">
        <v>16480</v>
      </c>
      <c r="O30" s="997"/>
      <c r="P30" s="997"/>
      <c r="Q30" s="997"/>
      <c r="R30" s="997"/>
    </row>
    <row r="31" spans="1:18" s="100" customFormat="1" ht="15.75" customHeight="1" x14ac:dyDescent="0.2">
      <c r="A31" s="1915"/>
      <c r="B31" s="1161"/>
      <c r="C31" s="1916"/>
      <c r="D31" s="1891"/>
      <c r="E31" s="1879"/>
      <c r="F31" s="1918"/>
      <c r="G31" s="584"/>
      <c r="H31" s="367"/>
      <c r="I31" s="367"/>
      <c r="J31" s="219"/>
      <c r="K31" s="1911" t="s">
        <v>110</v>
      </c>
      <c r="L31" s="1172">
        <v>4</v>
      </c>
      <c r="M31" s="368">
        <v>4</v>
      </c>
      <c r="N31" s="107">
        <v>4</v>
      </c>
      <c r="O31" s="997"/>
      <c r="P31" s="997"/>
      <c r="Q31" s="997"/>
      <c r="R31" s="997"/>
    </row>
    <row r="32" spans="1:18" s="100" customFormat="1" ht="15.75" customHeight="1" x14ac:dyDescent="0.2">
      <c r="A32" s="1915"/>
      <c r="B32" s="1161"/>
      <c r="C32" s="1916"/>
      <c r="D32" s="1891"/>
      <c r="E32" s="1880"/>
      <c r="F32" s="1919"/>
      <c r="G32" s="584"/>
      <c r="H32" s="216"/>
      <c r="I32" s="367"/>
      <c r="J32" s="219"/>
      <c r="K32" s="1912"/>
      <c r="L32" s="1159"/>
      <c r="M32" s="369"/>
      <c r="N32" s="123"/>
      <c r="O32" s="997"/>
      <c r="P32" s="997"/>
      <c r="Q32" s="997"/>
      <c r="R32" s="997"/>
    </row>
    <row r="33" spans="1:18" s="100" customFormat="1" ht="15.75" customHeight="1" x14ac:dyDescent="0.2">
      <c r="A33" s="1915"/>
      <c r="B33" s="1161"/>
      <c r="C33" s="1916"/>
      <c r="D33" s="1891"/>
      <c r="E33" s="1880"/>
      <c r="F33" s="1919"/>
      <c r="G33" s="584"/>
      <c r="H33" s="367"/>
      <c r="I33" s="367"/>
      <c r="J33" s="219"/>
      <c r="K33" s="366" t="s">
        <v>109</v>
      </c>
      <c r="L33" s="370">
        <v>760</v>
      </c>
      <c r="M33" s="317">
        <v>650</v>
      </c>
      <c r="N33" s="371">
        <v>650</v>
      </c>
      <c r="O33" s="997"/>
      <c r="P33" s="997"/>
      <c r="Q33" s="997"/>
      <c r="R33" s="997"/>
    </row>
    <row r="34" spans="1:18" s="100" customFormat="1" ht="15.75" customHeight="1" x14ac:dyDescent="0.2">
      <c r="A34" s="1915"/>
      <c r="B34" s="1161"/>
      <c r="C34" s="1916"/>
      <c r="D34" s="1891" t="s">
        <v>203</v>
      </c>
      <c r="E34" s="1880"/>
      <c r="F34" s="1919"/>
      <c r="G34" s="584"/>
      <c r="H34" s="367"/>
      <c r="I34" s="367"/>
      <c r="J34" s="219"/>
      <c r="K34" s="1160" t="s">
        <v>204</v>
      </c>
      <c r="L34" s="372" t="s">
        <v>205</v>
      </c>
      <c r="M34" s="373">
        <v>100</v>
      </c>
      <c r="N34" s="374"/>
      <c r="O34" s="997"/>
      <c r="P34" s="997"/>
      <c r="Q34" s="997"/>
      <c r="R34" s="997"/>
    </row>
    <row r="35" spans="1:18" s="100" customFormat="1" ht="18" customHeight="1" x14ac:dyDescent="0.2">
      <c r="A35" s="1915"/>
      <c r="B35" s="1161"/>
      <c r="C35" s="1916"/>
      <c r="D35" s="1875"/>
      <c r="E35" s="1880"/>
      <c r="F35" s="1919"/>
      <c r="G35" s="585"/>
      <c r="H35" s="586"/>
      <c r="I35" s="586"/>
      <c r="J35" s="507"/>
      <c r="K35" s="591"/>
      <c r="L35" s="370"/>
      <c r="M35" s="317"/>
      <c r="N35" s="548"/>
      <c r="O35" s="997"/>
      <c r="P35" s="997"/>
      <c r="Q35" s="997"/>
      <c r="R35" s="997"/>
    </row>
    <row r="36" spans="1:18" s="100" customFormat="1" ht="16.5" customHeight="1" x14ac:dyDescent="0.2">
      <c r="A36" s="1872"/>
      <c r="B36" s="1907"/>
      <c r="C36" s="1874"/>
      <c r="D36" s="1877" t="s">
        <v>140</v>
      </c>
      <c r="E36" s="1913"/>
      <c r="F36" s="1910"/>
      <c r="G36" s="584"/>
      <c r="H36" s="367"/>
      <c r="I36" s="367"/>
      <c r="J36" s="219"/>
      <c r="K36" s="1914" t="s">
        <v>150</v>
      </c>
      <c r="L36" s="1159">
        <v>6</v>
      </c>
      <c r="M36" s="369">
        <v>6</v>
      </c>
      <c r="N36" s="123">
        <v>6</v>
      </c>
      <c r="O36" s="997"/>
      <c r="P36" s="997"/>
      <c r="Q36" s="997"/>
      <c r="R36" s="997"/>
    </row>
    <row r="37" spans="1:18" s="100" customFormat="1" ht="16.5" customHeight="1" x14ac:dyDescent="0.2">
      <c r="A37" s="1872"/>
      <c r="B37" s="1907"/>
      <c r="C37" s="1874"/>
      <c r="D37" s="1891"/>
      <c r="E37" s="1913"/>
      <c r="F37" s="1910"/>
      <c r="G37" s="584"/>
      <c r="H37" s="367"/>
      <c r="I37" s="367"/>
      <c r="J37" s="219"/>
      <c r="K37" s="1914"/>
      <c r="L37" s="153"/>
      <c r="M37" s="377"/>
      <c r="N37" s="378"/>
      <c r="O37" s="997"/>
      <c r="P37" s="997"/>
      <c r="Q37" s="997"/>
      <c r="R37" s="997"/>
    </row>
    <row r="38" spans="1:18" s="100" customFormat="1" ht="16.5" customHeight="1" x14ac:dyDescent="0.2">
      <c r="A38" s="1872"/>
      <c r="B38" s="1907"/>
      <c r="C38" s="1874"/>
      <c r="D38" s="1891"/>
      <c r="E38" s="1913"/>
      <c r="F38" s="1910"/>
      <c r="G38" s="584"/>
      <c r="H38" s="216"/>
      <c r="I38" s="367"/>
      <c r="J38" s="219"/>
      <c r="K38" s="379" t="s">
        <v>76</v>
      </c>
      <c r="L38" s="284">
        <v>5450</v>
      </c>
      <c r="M38" s="188">
        <v>5400</v>
      </c>
      <c r="N38" s="118">
        <v>5400</v>
      </c>
      <c r="O38" s="997"/>
      <c r="P38" s="997"/>
      <c r="Q38" s="997"/>
      <c r="R38" s="997"/>
    </row>
    <row r="39" spans="1:18" s="100" customFormat="1" ht="16.5" customHeight="1" x14ac:dyDescent="0.2">
      <c r="A39" s="1872"/>
      <c r="B39" s="1907"/>
      <c r="C39" s="1874"/>
      <c r="D39" s="1891"/>
      <c r="E39" s="1913"/>
      <c r="F39" s="1910"/>
      <c r="G39" s="584"/>
      <c r="H39" s="367"/>
      <c r="I39" s="367"/>
      <c r="J39" s="219"/>
      <c r="K39" s="1870" t="s">
        <v>82</v>
      </c>
      <c r="L39" s="163">
        <v>90</v>
      </c>
      <c r="M39" s="187">
        <v>90</v>
      </c>
      <c r="N39" s="155">
        <v>90</v>
      </c>
      <c r="O39" s="997"/>
      <c r="P39" s="997"/>
      <c r="Q39" s="997"/>
      <c r="R39" s="997"/>
    </row>
    <row r="40" spans="1:18" s="100" customFormat="1" ht="14.25" customHeight="1" x14ac:dyDescent="0.2">
      <c r="A40" s="1872"/>
      <c r="B40" s="1907"/>
      <c r="C40" s="1874"/>
      <c r="D40" s="1875"/>
      <c r="E40" s="1913"/>
      <c r="F40" s="1910"/>
      <c r="G40" s="585"/>
      <c r="H40" s="586"/>
      <c r="I40" s="586"/>
      <c r="J40" s="507"/>
      <c r="K40" s="1928"/>
      <c r="L40" s="380"/>
      <c r="M40" s="381"/>
      <c r="N40" s="382"/>
      <c r="O40" s="997"/>
      <c r="P40" s="1906"/>
      <c r="Q40" s="1906"/>
      <c r="R40" s="1906"/>
    </row>
    <row r="41" spans="1:18" s="100" customFormat="1" ht="12.75" customHeight="1" x14ac:dyDescent="0.2">
      <c r="A41" s="1872"/>
      <c r="B41" s="1907"/>
      <c r="C41" s="1874"/>
      <c r="D41" s="1908" t="s">
        <v>63</v>
      </c>
      <c r="E41" s="1909"/>
      <c r="F41" s="1910"/>
      <c r="G41" s="584"/>
      <c r="H41" s="367"/>
      <c r="I41" s="367"/>
      <c r="J41" s="219"/>
      <c r="K41" s="1884" t="s">
        <v>112</v>
      </c>
      <c r="L41" s="1920">
        <v>6500</v>
      </c>
      <c r="M41" s="1920">
        <v>5450</v>
      </c>
      <c r="N41" s="1921">
        <v>6500</v>
      </c>
      <c r="O41" s="997"/>
      <c r="P41" s="1906"/>
      <c r="Q41" s="1906"/>
      <c r="R41" s="1906"/>
    </row>
    <row r="42" spans="1:18" s="100" customFormat="1" ht="12.75" customHeight="1" x14ac:dyDescent="0.2">
      <c r="A42" s="1872"/>
      <c r="B42" s="1907"/>
      <c r="C42" s="1874"/>
      <c r="D42" s="1908"/>
      <c r="E42" s="1909"/>
      <c r="F42" s="1910"/>
      <c r="G42" s="584"/>
      <c r="H42" s="367"/>
      <c r="I42" s="367"/>
      <c r="J42" s="219"/>
      <c r="K42" s="1884"/>
      <c r="L42" s="1920"/>
      <c r="M42" s="1920"/>
      <c r="N42" s="1921"/>
      <c r="O42" s="997"/>
      <c r="P42" s="1155"/>
      <c r="Q42" s="1155"/>
      <c r="R42" s="1155"/>
    </row>
    <row r="43" spans="1:18" s="100" customFormat="1" ht="12.75" customHeight="1" x14ac:dyDescent="0.2">
      <c r="A43" s="1872"/>
      <c r="B43" s="1907"/>
      <c r="C43" s="1874"/>
      <c r="D43" s="1908"/>
      <c r="E43" s="1909"/>
      <c r="F43" s="1910"/>
      <c r="G43" s="584"/>
      <c r="H43" s="367"/>
      <c r="I43" s="367"/>
      <c r="J43" s="219"/>
      <c r="K43" s="1884"/>
      <c r="L43" s="1920"/>
      <c r="M43" s="1920"/>
      <c r="N43" s="1921"/>
      <c r="O43" s="997"/>
      <c r="P43" s="1155"/>
      <c r="Q43" s="1155"/>
      <c r="R43" s="1155"/>
    </row>
    <row r="44" spans="1:18" s="100" customFormat="1" x14ac:dyDescent="0.2">
      <c r="A44" s="19"/>
      <c r="B44" s="9"/>
      <c r="C44" s="20"/>
      <c r="D44" s="1922" t="s">
        <v>141</v>
      </c>
      <c r="E44" s="1925"/>
      <c r="F44" s="1917"/>
      <c r="G44" s="584"/>
      <c r="H44" s="367"/>
      <c r="I44" s="367"/>
      <c r="J44" s="219"/>
      <c r="K44" s="593" t="s">
        <v>113</v>
      </c>
      <c r="L44" s="284">
        <f>SUM(L45:L47)</f>
        <v>158</v>
      </c>
      <c r="M44" s="188">
        <f>SUM(M45:M47)</f>
        <v>160</v>
      </c>
      <c r="N44" s="118">
        <f>SUM(N45:N47)</f>
        <v>160</v>
      </c>
      <c r="O44" s="997"/>
      <c r="P44" s="997"/>
      <c r="Q44" s="997"/>
      <c r="R44" s="997"/>
    </row>
    <row r="45" spans="1:18" s="100" customFormat="1" x14ac:dyDescent="0.2">
      <c r="A45" s="19"/>
      <c r="B45" s="9"/>
      <c r="C45" s="20"/>
      <c r="D45" s="1923"/>
      <c r="E45" s="1925"/>
      <c r="F45" s="1917"/>
      <c r="G45" s="584"/>
      <c r="H45" s="367"/>
      <c r="I45" s="367"/>
      <c r="J45" s="219"/>
      <c r="K45" s="157" t="s">
        <v>158</v>
      </c>
      <c r="L45" s="1159">
        <f>70+18</f>
        <v>88</v>
      </c>
      <c r="M45" s="369">
        <v>90</v>
      </c>
      <c r="N45" s="123">
        <v>90</v>
      </c>
      <c r="O45" s="997"/>
      <c r="P45" s="997"/>
      <c r="Q45" s="997"/>
      <c r="R45" s="997"/>
    </row>
    <row r="46" spans="1:18" s="100" customFormat="1" x14ac:dyDescent="0.2">
      <c r="A46" s="19"/>
      <c r="B46" s="9"/>
      <c r="C46" s="20"/>
      <c r="D46" s="1923"/>
      <c r="E46" s="1925"/>
      <c r="F46" s="1917"/>
      <c r="G46" s="584"/>
      <c r="H46" s="367"/>
      <c r="I46" s="367"/>
      <c r="J46" s="219"/>
      <c r="K46" s="125" t="s">
        <v>159</v>
      </c>
      <c r="L46" s="115">
        <v>30</v>
      </c>
      <c r="M46" s="204">
        <v>30</v>
      </c>
      <c r="N46" s="53">
        <v>30</v>
      </c>
      <c r="O46" s="997"/>
      <c r="P46" s="997"/>
      <c r="Q46" s="997"/>
      <c r="R46" s="997"/>
    </row>
    <row r="47" spans="1:18" s="100" customFormat="1" x14ac:dyDescent="0.2">
      <c r="A47" s="19"/>
      <c r="B47" s="9"/>
      <c r="C47" s="20"/>
      <c r="D47" s="1924"/>
      <c r="E47" s="1926"/>
      <c r="F47" s="1927"/>
      <c r="G47" s="584"/>
      <c r="H47" s="367"/>
      <c r="I47" s="367"/>
      <c r="J47" s="219"/>
      <c r="K47" s="594" t="s">
        <v>225</v>
      </c>
      <c r="L47" s="51">
        <v>40</v>
      </c>
      <c r="M47" s="595">
        <v>40</v>
      </c>
      <c r="N47" s="48">
        <v>40</v>
      </c>
      <c r="O47" s="997"/>
      <c r="P47" s="997"/>
      <c r="Q47" s="997"/>
      <c r="R47" s="997"/>
    </row>
    <row r="48" spans="1:18" s="100" customFormat="1" ht="14.25" customHeight="1" x14ac:dyDescent="0.2">
      <c r="A48" s="19"/>
      <c r="B48" s="9"/>
      <c r="C48" s="18"/>
      <c r="D48" s="1929" t="s">
        <v>70</v>
      </c>
      <c r="E48" s="1931"/>
      <c r="F48" s="1881"/>
      <c r="G48" s="584"/>
      <c r="H48" s="367"/>
      <c r="I48" s="367"/>
      <c r="J48" s="219"/>
      <c r="K48" s="1932" t="s">
        <v>54</v>
      </c>
      <c r="L48" s="1154">
        <v>270</v>
      </c>
      <c r="M48" s="261">
        <v>280</v>
      </c>
      <c r="N48" s="1156">
        <v>280</v>
      </c>
      <c r="O48" s="997"/>
      <c r="P48" s="997"/>
      <c r="Q48" s="997"/>
      <c r="R48" s="997"/>
    </row>
    <row r="49" spans="1:18" s="100" customFormat="1" ht="14.25" customHeight="1" x14ac:dyDescent="0.2">
      <c r="A49" s="19"/>
      <c r="B49" s="9"/>
      <c r="C49" s="18"/>
      <c r="D49" s="1908"/>
      <c r="E49" s="1909"/>
      <c r="F49" s="1910"/>
      <c r="G49" s="584"/>
      <c r="H49" s="367"/>
      <c r="I49" s="367"/>
      <c r="J49" s="219"/>
      <c r="K49" s="1932"/>
      <c r="L49" s="153"/>
      <c r="N49" s="378"/>
      <c r="O49" s="997"/>
      <c r="P49" s="997"/>
      <c r="Q49" s="997"/>
      <c r="R49" s="997"/>
    </row>
    <row r="50" spans="1:18" s="100" customFormat="1" ht="14.25" customHeight="1" x14ac:dyDescent="0.2">
      <c r="A50" s="19"/>
      <c r="B50" s="9"/>
      <c r="C50" s="18"/>
      <c r="D50" s="1930"/>
      <c r="E50" s="1909"/>
      <c r="F50" s="1910"/>
      <c r="G50" s="584"/>
      <c r="H50" s="367"/>
      <c r="I50" s="367"/>
      <c r="J50" s="219"/>
      <c r="K50" s="178" t="s">
        <v>114</v>
      </c>
      <c r="L50" s="1153">
        <v>770</v>
      </c>
      <c r="M50" s="257">
        <v>760</v>
      </c>
      <c r="N50" s="390">
        <v>760</v>
      </c>
      <c r="O50" s="997"/>
      <c r="P50" s="997"/>
      <c r="Q50" s="997"/>
      <c r="R50" s="997"/>
    </row>
    <row r="51" spans="1:18" s="100" customFormat="1" ht="27.75" customHeight="1" x14ac:dyDescent="0.2">
      <c r="A51" s="19"/>
      <c r="B51" s="9"/>
      <c r="C51" s="18"/>
      <c r="D51" s="1891" t="s">
        <v>375</v>
      </c>
      <c r="E51" s="1909"/>
      <c r="F51" s="1910"/>
      <c r="G51" s="588"/>
      <c r="H51" s="367"/>
      <c r="I51" s="367"/>
      <c r="J51" s="219"/>
      <c r="K51" s="1933" t="s">
        <v>400</v>
      </c>
      <c r="L51" s="1641">
        <v>190</v>
      </c>
      <c r="M51" s="1643"/>
      <c r="N51" s="1639"/>
      <c r="O51" s="997"/>
      <c r="P51" s="997"/>
      <c r="Q51" s="997"/>
      <c r="R51" s="997"/>
    </row>
    <row r="52" spans="1:18" s="100" customFormat="1" ht="27.75" customHeight="1" x14ac:dyDescent="0.2">
      <c r="A52" s="19"/>
      <c r="B52" s="9"/>
      <c r="C52" s="18"/>
      <c r="D52" s="1891"/>
      <c r="E52" s="1909"/>
      <c r="F52" s="1910"/>
      <c r="G52" s="588"/>
      <c r="H52" s="367"/>
      <c r="I52" s="367"/>
      <c r="J52" s="219"/>
      <c r="K52" s="1884"/>
      <c r="L52" s="1642"/>
      <c r="M52" s="1644"/>
      <c r="N52" s="1640"/>
      <c r="O52" s="997"/>
      <c r="P52" s="997"/>
      <c r="Q52" s="997"/>
      <c r="R52" s="997"/>
    </row>
    <row r="53" spans="1:18" ht="30" customHeight="1" x14ac:dyDescent="0.2">
      <c r="A53" s="1055"/>
      <c r="B53" s="196"/>
      <c r="C53" s="134"/>
      <c r="D53" s="1877" t="s">
        <v>120</v>
      </c>
      <c r="E53" s="1824" t="s">
        <v>56</v>
      </c>
      <c r="F53" s="605"/>
      <c r="G53" s="584"/>
      <c r="H53" s="367"/>
      <c r="I53" s="367"/>
      <c r="J53" s="219"/>
      <c r="K53" s="1060" t="s">
        <v>151</v>
      </c>
      <c r="L53" s="284">
        <v>4</v>
      </c>
      <c r="M53" s="188">
        <v>4</v>
      </c>
      <c r="N53" s="118">
        <v>4</v>
      </c>
    </row>
    <row r="54" spans="1:18" ht="30" customHeight="1" x14ac:dyDescent="0.2">
      <c r="A54" s="1055"/>
      <c r="B54" s="196"/>
      <c r="C54" s="134"/>
      <c r="D54" s="1875"/>
      <c r="E54" s="1824"/>
      <c r="F54" s="605"/>
      <c r="G54" s="584"/>
      <c r="H54" s="367"/>
      <c r="I54" s="367"/>
      <c r="J54" s="219"/>
      <c r="K54" s="1203" t="s">
        <v>119</v>
      </c>
      <c r="L54" s="370">
        <v>57</v>
      </c>
      <c r="M54" s="317">
        <v>57</v>
      </c>
      <c r="N54" s="371">
        <v>57</v>
      </c>
    </row>
    <row r="55" spans="1:18" ht="31.5" customHeight="1" x14ac:dyDescent="0.2">
      <c r="A55" s="1166"/>
      <c r="B55" s="1129"/>
      <c r="C55" s="1147"/>
      <c r="D55" s="1139" t="s">
        <v>210</v>
      </c>
      <c r="E55" s="1137"/>
      <c r="F55" s="1143"/>
      <c r="G55" s="38"/>
      <c r="H55" s="216"/>
      <c r="I55" s="216"/>
      <c r="J55" s="222"/>
      <c r="K55" s="596" t="s">
        <v>208</v>
      </c>
      <c r="L55" s="1131">
        <v>1800</v>
      </c>
      <c r="M55" s="1133">
        <v>2000</v>
      </c>
      <c r="N55" s="1135">
        <v>2010</v>
      </c>
    </row>
    <row r="56" spans="1:18" ht="31.5" customHeight="1" x14ac:dyDescent="0.2">
      <c r="A56" s="1813"/>
      <c r="B56" s="1814"/>
      <c r="C56" s="1815"/>
      <c r="D56" s="203"/>
      <c r="E56" s="1067"/>
      <c r="F56" s="1703"/>
      <c r="G56" s="69"/>
      <c r="H56" s="287"/>
      <c r="I56" s="287"/>
      <c r="J56" s="268"/>
      <c r="K56" s="596" t="s">
        <v>209</v>
      </c>
      <c r="L56" s="1810">
        <v>90</v>
      </c>
      <c r="M56" s="1811">
        <v>90</v>
      </c>
      <c r="N56" s="1812">
        <v>90</v>
      </c>
    </row>
    <row r="57" spans="1:18" ht="30" customHeight="1" x14ac:dyDescent="0.2">
      <c r="A57" s="1671"/>
      <c r="B57" s="1665"/>
      <c r="C57" s="1669"/>
      <c r="D57" s="203" t="s">
        <v>81</v>
      </c>
      <c r="E57" s="1666"/>
      <c r="F57" s="1667"/>
      <c r="G57" s="552"/>
      <c r="H57" s="216"/>
      <c r="I57" s="216"/>
      <c r="J57" s="222"/>
      <c r="K57" s="1221" t="s">
        <v>90</v>
      </c>
      <c r="L57" s="78">
        <v>17</v>
      </c>
      <c r="M57" s="309">
        <v>17</v>
      </c>
      <c r="N57" s="79">
        <v>17</v>
      </c>
    </row>
    <row r="58" spans="1:18" ht="41.25" customHeight="1" x14ac:dyDescent="0.2">
      <c r="A58" s="1166"/>
      <c r="B58" s="1129"/>
      <c r="C58" s="680"/>
      <c r="D58" s="274" t="s">
        <v>173</v>
      </c>
      <c r="E58" s="1152"/>
      <c r="F58" s="282"/>
      <c r="G58" s="552"/>
      <c r="H58" s="231"/>
      <c r="I58" s="231"/>
      <c r="J58" s="217"/>
      <c r="K58" s="124" t="s">
        <v>152</v>
      </c>
      <c r="L58" s="532">
        <v>6</v>
      </c>
      <c r="M58" s="535">
        <v>1</v>
      </c>
      <c r="N58" s="394"/>
    </row>
    <row r="59" spans="1:18" ht="42" customHeight="1" x14ac:dyDescent="0.2">
      <c r="A59" s="1166"/>
      <c r="B59" s="1129"/>
      <c r="C59" s="680"/>
      <c r="D59" s="274"/>
      <c r="E59" s="1152"/>
      <c r="F59" s="290"/>
      <c r="G59" s="552"/>
      <c r="H59" s="231"/>
      <c r="I59" s="231"/>
      <c r="J59" s="217"/>
      <c r="K59" s="177" t="s">
        <v>172</v>
      </c>
      <c r="L59" s="283">
        <v>1</v>
      </c>
      <c r="M59" s="306"/>
      <c r="N59" s="179"/>
    </row>
    <row r="60" spans="1:18" ht="41.25" customHeight="1" x14ac:dyDescent="0.2">
      <c r="A60" s="1166"/>
      <c r="B60" s="1129"/>
      <c r="C60" s="680"/>
      <c r="D60" s="274"/>
      <c r="E60" s="1152"/>
      <c r="F60" s="290"/>
      <c r="G60" s="552"/>
      <c r="H60" s="216"/>
      <c r="I60" s="216"/>
      <c r="J60" s="222"/>
      <c r="K60" s="255" t="s">
        <v>153</v>
      </c>
      <c r="L60" s="295">
        <v>55</v>
      </c>
      <c r="M60" s="286">
        <v>20</v>
      </c>
      <c r="N60" s="256"/>
    </row>
    <row r="61" spans="1:18" ht="55.5" customHeight="1" x14ac:dyDescent="0.2">
      <c r="A61" s="1166"/>
      <c r="B61" s="1129"/>
      <c r="C61" s="680"/>
      <c r="D61" s="274"/>
      <c r="E61" s="1152"/>
      <c r="F61" s="290"/>
      <c r="G61" s="552"/>
      <c r="H61" s="216"/>
      <c r="I61" s="231"/>
      <c r="J61" s="217"/>
      <c r="K61" s="396" t="s">
        <v>160</v>
      </c>
      <c r="L61" s="98">
        <v>400</v>
      </c>
      <c r="M61" s="249">
        <v>400</v>
      </c>
      <c r="N61" s="99">
        <v>400</v>
      </c>
    </row>
    <row r="62" spans="1:18" ht="69" customHeight="1" x14ac:dyDescent="0.2">
      <c r="A62" s="1166"/>
      <c r="B62" s="1129"/>
      <c r="C62" s="15"/>
      <c r="D62" s="516" t="s">
        <v>385</v>
      </c>
      <c r="E62" s="182"/>
      <c r="F62" s="190"/>
      <c r="G62" s="552"/>
      <c r="H62" s="216"/>
      <c r="I62" s="216"/>
      <c r="J62" s="222"/>
      <c r="K62" s="186" t="s">
        <v>157</v>
      </c>
      <c r="L62" s="130">
        <v>1168</v>
      </c>
      <c r="M62" s="310">
        <v>1168</v>
      </c>
      <c r="N62" s="82">
        <v>1168</v>
      </c>
    </row>
    <row r="63" spans="1:18" ht="54" customHeight="1" x14ac:dyDescent="0.2">
      <c r="A63" s="1166"/>
      <c r="B63" s="1129"/>
      <c r="C63" s="15"/>
      <c r="D63" s="1138" t="s">
        <v>231</v>
      </c>
      <c r="E63" s="182"/>
      <c r="F63" s="190"/>
      <c r="G63" s="552"/>
      <c r="H63" s="216"/>
      <c r="I63" s="216"/>
      <c r="J63" s="222"/>
      <c r="K63" s="396" t="s">
        <v>241</v>
      </c>
      <c r="L63" s="271">
        <v>42.3</v>
      </c>
      <c r="M63" s="271">
        <v>42.3</v>
      </c>
      <c r="N63" s="393">
        <v>42.3</v>
      </c>
    </row>
    <row r="64" spans="1:18" ht="15.75" customHeight="1" x14ac:dyDescent="0.2">
      <c r="A64" s="1166"/>
      <c r="B64" s="1129"/>
      <c r="C64" s="15"/>
      <c r="D64" s="1934" t="s">
        <v>136</v>
      </c>
      <c r="E64" s="182"/>
      <c r="F64" s="190"/>
      <c r="G64" s="552"/>
      <c r="H64" s="216"/>
      <c r="I64" s="216"/>
      <c r="J64" s="222"/>
      <c r="K64" s="1947" t="s">
        <v>137</v>
      </c>
      <c r="L64" s="599">
        <v>1</v>
      </c>
      <c r="M64" s="599">
        <v>1</v>
      </c>
      <c r="N64" s="600">
        <v>1</v>
      </c>
    </row>
    <row r="65" spans="1:19" ht="24.75" customHeight="1" x14ac:dyDescent="0.2">
      <c r="A65" s="1166"/>
      <c r="B65" s="1129"/>
      <c r="C65" s="15"/>
      <c r="D65" s="1935"/>
      <c r="E65" s="182"/>
      <c r="F65" s="190"/>
      <c r="G65" s="552"/>
      <c r="H65" s="216"/>
      <c r="I65" s="216"/>
      <c r="J65" s="222"/>
      <c r="K65" s="1948"/>
      <c r="L65" s="601">
        <v>50</v>
      </c>
      <c r="M65" s="601">
        <v>50</v>
      </c>
      <c r="N65" s="602">
        <v>50</v>
      </c>
    </row>
    <row r="66" spans="1:19" ht="48" customHeight="1" x14ac:dyDescent="0.2">
      <c r="A66" s="510"/>
      <c r="B66" s="1129"/>
      <c r="C66" s="680"/>
      <c r="D66" s="142" t="s">
        <v>221</v>
      </c>
      <c r="E66" s="533"/>
      <c r="F66" s="1143"/>
      <c r="G66" s="1764"/>
      <c r="H66" s="216"/>
      <c r="I66" s="216"/>
      <c r="J66" s="222"/>
      <c r="K66" s="544" t="s">
        <v>267</v>
      </c>
      <c r="L66" s="114">
        <f>30+45+6+6+3</f>
        <v>90</v>
      </c>
      <c r="M66" s="267">
        <v>90</v>
      </c>
      <c r="N66" s="172">
        <v>90</v>
      </c>
    </row>
    <row r="67" spans="1:19" ht="54.75" customHeight="1" x14ac:dyDescent="0.2">
      <c r="A67" s="510"/>
      <c r="B67" s="1763"/>
      <c r="C67" s="680"/>
      <c r="D67" s="1934" t="s">
        <v>396</v>
      </c>
      <c r="E67" s="636"/>
      <c r="F67" s="1758"/>
      <c r="G67" s="514"/>
      <c r="H67" s="216"/>
      <c r="I67" s="216"/>
      <c r="J67" s="222"/>
      <c r="K67" s="1940" t="s">
        <v>397</v>
      </c>
      <c r="L67" s="122">
        <v>7</v>
      </c>
      <c r="M67" s="304"/>
      <c r="N67" s="85"/>
    </row>
    <row r="68" spans="1:19" s="100" customFormat="1" ht="15.75" customHeight="1" thickBot="1" x14ac:dyDescent="0.25">
      <c r="A68" s="21"/>
      <c r="B68" s="24"/>
      <c r="C68" s="14"/>
      <c r="D68" s="1939"/>
      <c r="E68" s="1936" t="s">
        <v>71</v>
      </c>
      <c r="F68" s="1937"/>
      <c r="G68" s="1938"/>
      <c r="H68" s="325">
        <f>SUM(H14:H24)</f>
        <v>66684.900000000009</v>
      </c>
      <c r="I68" s="325">
        <f>SUM(I14:I24)</f>
        <v>62450.2</v>
      </c>
      <c r="J68" s="325">
        <f>SUM(J14:J24)</f>
        <v>62361.2</v>
      </c>
      <c r="K68" s="1941"/>
      <c r="L68" s="401"/>
      <c r="M68" s="402"/>
      <c r="N68" s="403"/>
      <c r="O68" s="997"/>
      <c r="P68" s="1001"/>
      <c r="Q68" s="997"/>
      <c r="R68" s="997"/>
    </row>
    <row r="69" spans="1:19" ht="15" customHeight="1" x14ac:dyDescent="0.2">
      <c r="A69" s="1167" t="s">
        <v>16</v>
      </c>
      <c r="B69" s="1150" t="s">
        <v>16</v>
      </c>
      <c r="C69" s="1146" t="s">
        <v>19</v>
      </c>
      <c r="D69" s="1942" t="s">
        <v>212</v>
      </c>
      <c r="E69" s="169"/>
      <c r="F69" s="173">
        <v>2</v>
      </c>
      <c r="G69" s="551"/>
      <c r="H69" s="214"/>
      <c r="I69" s="223"/>
      <c r="J69" s="223"/>
      <c r="K69" s="168"/>
      <c r="L69" s="171"/>
      <c r="M69" s="267"/>
      <c r="N69" s="172"/>
    </row>
    <row r="70" spans="1:19" ht="15" customHeight="1" x14ac:dyDescent="0.2">
      <c r="A70" s="1166"/>
      <c r="B70" s="1129"/>
      <c r="C70" s="1147"/>
      <c r="D70" s="1943"/>
      <c r="E70" s="1152"/>
      <c r="F70" s="1126"/>
      <c r="G70" s="552"/>
      <c r="H70" s="231"/>
      <c r="I70" s="217"/>
      <c r="J70" s="265"/>
      <c r="K70" s="168"/>
      <c r="L70" s="171"/>
      <c r="M70" s="267"/>
      <c r="N70" s="172"/>
    </row>
    <row r="71" spans="1:19" ht="55.5" customHeight="1" x14ac:dyDescent="0.2">
      <c r="A71" s="1166"/>
      <c r="B71" s="1129"/>
      <c r="C71" s="1147"/>
      <c r="D71" s="516" t="s">
        <v>226</v>
      </c>
      <c r="E71" s="1152"/>
      <c r="F71" s="1126"/>
      <c r="G71" s="468" t="s">
        <v>20</v>
      </c>
      <c r="H71" s="224">
        <v>89.8</v>
      </c>
      <c r="I71" s="224">
        <v>89.8</v>
      </c>
      <c r="J71" s="224">
        <v>89.8</v>
      </c>
      <c r="K71" s="177" t="s">
        <v>161</v>
      </c>
      <c r="L71" s="1113">
        <v>2562</v>
      </c>
      <c r="M71" s="1114">
        <v>2570</v>
      </c>
      <c r="N71" s="1115">
        <v>2570</v>
      </c>
    </row>
    <row r="72" spans="1:19" ht="42.75" customHeight="1" x14ac:dyDescent="0.2">
      <c r="A72" s="510"/>
      <c r="B72" s="1129"/>
      <c r="C72" s="1147"/>
      <c r="D72" s="203" t="s">
        <v>35</v>
      </c>
      <c r="E72" s="1137"/>
      <c r="F72" s="1144"/>
      <c r="G72" s="557" t="s">
        <v>17</v>
      </c>
      <c r="H72" s="408">
        <v>148</v>
      </c>
      <c r="I72" s="408">
        <v>93</v>
      </c>
      <c r="J72" s="408">
        <v>93</v>
      </c>
      <c r="K72" s="279" t="s">
        <v>91</v>
      </c>
      <c r="L72" s="407">
        <v>180</v>
      </c>
      <c r="M72" s="267">
        <v>190</v>
      </c>
      <c r="N72" s="172">
        <v>190</v>
      </c>
    </row>
    <row r="73" spans="1:19" ht="14.25" customHeight="1" x14ac:dyDescent="0.2">
      <c r="A73" s="1166"/>
      <c r="B73" s="1129"/>
      <c r="C73" s="680"/>
      <c r="D73" s="1935" t="s">
        <v>78</v>
      </c>
      <c r="E73" s="1944"/>
      <c r="F73" s="1945"/>
      <c r="G73" s="38"/>
      <c r="H73" s="216"/>
      <c r="I73" s="222"/>
      <c r="J73" s="222"/>
      <c r="K73" s="185" t="s">
        <v>116</v>
      </c>
      <c r="L73" s="283">
        <v>25</v>
      </c>
      <c r="M73" s="306">
        <v>25</v>
      </c>
      <c r="N73" s="179">
        <v>25</v>
      </c>
    </row>
    <row r="74" spans="1:19" ht="27.75" customHeight="1" x14ac:dyDescent="0.2">
      <c r="A74" s="1166"/>
      <c r="B74" s="1129"/>
      <c r="C74" s="1147"/>
      <c r="D74" s="1935"/>
      <c r="E74" s="1944"/>
      <c r="F74" s="1946"/>
      <c r="G74" s="38"/>
      <c r="H74" s="216"/>
      <c r="I74" s="222"/>
      <c r="J74" s="222"/>
      <c r="K74" s="294" t="s">
        <v>162</v>
      </c>
      <c r="L74" s="283">
        <v>3000</v>
      </c>
      <c r="M74" s="306">
        <v>3000</v>
      </c>
      <c r="N74" s="179">
        <v>3000</v>
      </c>
      <c r="S74" s="76" t="s">
        <v>178</v>
      </c>
    </row>
    <row r="75" spans="1:19" s="100" customFormat="1" ht="30" customHeight="1" x14ac:dyDescent="0.2">
      <c r="A75" s="1163"/>
      <c r="B75" s="1129"/>
      <c r="C75" s="680"/>
      <c r="D75" s="409" t="s">
        <v>80</v>
      </c>
      <c r="E75" s="1137"/>
      <c r="F75" s="1144"/>
      <c r="G75" s="534"/>
      <c r="H75" s="216"/>
      <c r="I75" s="222"/>
      <c r="J75" s="222"/>
      <c r="K75" s="410" t="s">
        <v>62</v>
      </c>
      <c r="L75" s="531">
        <v>4500</v>
      </c>
      <c r="M75" s="536">
        <v>4500</v>
      </c>
      <c r="N75" s="411">
        <v>4500</v>
      </c>
      <c r="O75" s="997"/>
      <c r="P75" s="997"/>
      <c r="Q75" s="997"/>
      <c r="R75" s="997"/>
    </row>
    <row r="76" spans="1:19" s="100" customFormat="1" ht="40.5" customHeight="1" x14ac:dyDescent="0.2">
      <c r="A76" s="1163"/>
      <c r="B76" s="1129"/>
      <c r="C76" s="1147"/>
      <c r="D76" s="142" t="s">
        <v>254</v>
      </c>
      <c r="E76" s="1137"/>
      <c r="F76" s="1144"/>
      <c r="G76" s="560"/>
      <c r="H76" s="287"/>
      <c r="I76" s="268"/>
      <c r="J76" s="268"/>
      <c r="K76" s="278" t="s">
        <v>171</v>
      </c>
      <c r="L76" s="412">
        <v>8</v>
      </c>
      <c r="M76" s="306"/>
      <c r="N76" s="179"/>
      <c r="O76" s="997"/>
      <c r="P76" s="997"/>
      <c r="Q76" s="997"/>
      <c r="R76" s="997"/>
    </row>
    <row r="77" spans="1:19" s="100" customFormat="1" ht="15.75" customHeight="1" x14ac:dyDescent="0.2">
      <c r="A77" s="1163"/>
      <c r="B77" s="1129"/>
      <c r="C77" s="680"/>
      <c r="D77" s="1949" t="s">
        <v>174</v>
      </c>
      <c r="E77" s="1152"/>
      <c r="F77" s="1144"/>
      <c r="G77" s="68" t="s">
        <v>20</v>
      </c>
      <c r="H77" s="287">
        <v>431</v>
      </c>
      <c r="I77" s="266">
        <v>536</v>
      </c>
      <c r="J77" s="266">
        <v>536</v>
      </c>
      <c r="K77" s="279" t="s">
        <v>171</v>
      </c>
      <c r="L77" s="407">
        <f>87+25</f>
        <v>112</v>
      </c>
      <c r="M77" s="878">
        <v>97</v>
      </c>
      <c r="N77" s="688">
        <v>97</v>
      </c>
      <c r="O77" s="997"/>
      <c r="P77" s="997"/>
      <c r="Q77" s="997"/>
      <c r="R77" s="997"/>
    </row>
    <row r="78" spans="1:19" s="100" customFormat="1" ht="15.75" customHeight="1" x14ac:dyDescent="0.2">
      <c r="A78" s="1163"/>
      <c r="B78" s="1129"/>
      <c r="C78" s="680"/>
      <c r="D78" s="1950"/>
      <c r="E78" s="1152"/>
      <c r="F78" s="1144"/>
      <c r="G78" s="205" t="s">
        <v>317</v>
      </c>
      <c r="H78" s="216">
        <v>180.9</v>
      </c>
      <c r="I78" s="217"/>
      <c r="J78" s="217"/>
      <c r="K78" s="279"/>
      <c r="L78" s="506"/>
      <c r="M78" s="73"/>
      <c r="N78" s="537"/>
      <c r="O78" s="997"/>
      <c r="P78" s="997"/>
      <c r="Q78" s="997"/>
      <c r="R78" s="997"/>
    </row>
    <row r="79" spans="1:19" ht="13.5" thickBot="1" x14ac:dyDescent="0.25">
      <c r="A79" s="511"/>
      <c r="B79" s="1151"/>
      <c r="C79" s="1170"/>
      <c r="D79" s="1951"/>
      <c r="E79" s="1120"/>
      <c r="F79" s="1149"/>
      <c r="G79" s="70" t="s">
        <v>18</v>
      </c>
      <c r="H79" s="229">
        <f>SUM(H69:H78)</f>
        <v>849.69999999999993</v>
      </c>
      <c r="I79" s="235">
        <f>SUM(I69:I77)</f>
        <v>718.8</v>
      </c>
      <c r="J79" s="235">
        <f>SUM(J69:J77)</f>
        <v>718.8</v>
      </c>
      <c r="K79" s="278" t="s">
        <v>84</v>
      </c>
      <c r="L79" s="412">
        <v>5000</v>
      </c>
      <c r="M79" s="74">
        <v>5000</v>
      </c>
      <c r="N79" s="413">
        <v>5000</v>
      </c>
    </row>
    <row r="80" spans="1:19" ht="19.5" customHeight="1" x14ac:dyDescent="0.2">
      <c r="A80" s="1167" t="s">
        <v>16</v>
      </c>
      <c r="B80" s="1150" t="s">
        <v>16</v>
      </c>
      <c r="C80" s="1146" t="s">
        <v>21</v>
      </c>
      <c r="D80" s="1952" t="s">
        <v>115</v>
      </c>
      <c r="E80" s="1152"/>
      <c r="F80" s="1126">
        <v>2</v>
      </c>
      <c r="G80" s="553" t="s">
        <v>17</v>
      </c>
      <c r="H80" s="216">
        <v>3.9</v>
      </c>
      <c r="I80" s="222">
        <v>3.9</v>
      </c>
      <c r="J80" s="216">
        <v>3.9</v>
      </c>
      <c r="K80" s="417" t="s">
        <v>118</v>
      </c>
      <c r="L80" s="113">
        <v>10</v>
      </c>
      <c r="M80" s="320">
        <v>10</v>
      </c>
      <c r="N80" s="108">
        <v>10</v>
      </c>
    </row>
    <row r="81" spans="1:18" ht="30.75" customHeight="1" x14ac:dyDescent="0.2">
      <c r="A81" s="1166"/>
      <c r="B81" s="1129"/>
      <c r="C81" s="680"/>
      <c r="D81" s="1950"/>
      <c r="E81" s="1152"/>
      <c r="F81" s="1126"/>
      <c r="G81" s="38"/>
      <c r="H81" s="216"/>
      <c r="I81" s="222"/>
      <c r="J81" s="216"/>
      <c r="K81" s="418" t="s">
        <v>142</v>
      </c>
      <c r="L81" s="175">
        <v>860</v>
      </c>
      <c r="M81" s="302">
        <v>860</v>
      </c>
      <c r="N81" s="176">
        <v>860</v>
      </c>
    </row>
    <row r="82" spans="1:18" ht="27.75" customHeight="1" x14ac:dyDescent="0.2">
      <c r="A82" s="1166"/>
      <c r="B82" s="1129"/>
      <c r="C82" s="680"/>
      <c r="D82" s="419"/>
      <c r="E82" s="1152"/>
      <c r="F82" s="1126"/>
      <c r="G82" s="38"/>
      <c r="H82" s="216"/>
      <c r="I82" s="222"/>
      <c r="J82" s="287"/>
      <c r="K82" s="1947" t="s">
        <v>163</v>
      </c>
      <c r="L82" s="110">
        <v>40</v>
      </c>
      <c r="M82" s="304">
        <v>40</v>
      </c>
      <c r="N82" s="85">
        <v>40</v>
      </c>
    </row>
    <row r="83" spans="1:18" ht="15" customHeight="1" thickBot="1" x14ac:dyDescent="0.25">
      <c r="A83" s="1117"/>
      <c r="B83" s="24"/>
      <c r="C83" s="1170"/>
      <c r="D83" s="414"/>
      <c r="E83" s="170"/>
      <c r="F83" s="174"/>
      <c r="G83" s="70" t="s">
        <v>18</v>
      </c>
      <c r="H83" s="229">
        <f t="shared" ref="H83:J83" si="0">H80</f>
        <v>3.9</v>
      </c>
      <c r="I83" s="235">
        <f t="shared" si="0"/>
        <v>3.9</v>
      </c>
      <c r="J83" s="229">
        <f t="shared" si="0"/>
        <v>3.9</v>
      </c>
      <c r="K83" s="1956"/>
      <c r="L83" s="208"/>
      <c r="M83" s="321"/>
      <c r="N83" s="109"/>
    </row>
    <row r="84" spans="1:18" s="100" customFormat="1" ht="17.25" customHeight="1" x14ac:dyDescent="0.2">
      <c r="A84" s="515" t="s">
        <v>16</v>
      </c>
      <c r="B84" s="1957" t="s">
        <v>16</v>
      </c>
      <c r="C84" s="1959" t="s">
        <v>23</v>
      </c>
      <c r="D84" s="1961" t="s">
        <v>117</v>
      </c>
      <c r="E84" s="1963"/>
      <c r="F84" s="1965">
        <v>2</v>
      </c>
      <c r="G84" s="66" t="s">
        <v>17</v>
      </c>
      <c r="H84" s="555">
        <v>27.7</v>
      </c>
      <c r="I84" s="223">
        <v>27.7</v>
      </c>
      <c r="J84" s="318">
        <v>27.7</v>
      </c>
      <c r="K84" s="767" t="s">
        <v>79</v>
      </c>
      <c r="L84" s="421">
        <v>13</v>
      </c>
      <c r="M84" s="422">
        <v>10</v>
      </c>
      <c r="N84" s="423">
        <v>10</v>
      </c>
      <c r="O84" s="997"/>
      <c r="P84" s="997"/>
      <c r="Q84" s="997"/>
      <c r="R84" s="997"/>
    </row>
    <row r="85" spans="1:18" s="100" customFormat="1" ht="27.75" customHeight="1" thickBot="1" x14ac:dyDescent="0.25">
      <c r="A85" s="511"/>
      <c r="B85" s="1958"/>
      <c r="C85" s="1960"/>
      <c r="D85" s="1962"/>
      <c r="E85" s="1964"/>
      <c r="F85" s="1966"/>
      <c r="G85" s="70" t="s">
        <v>18</v>
      </c>
      <c r="H85" s="229">
        <f t="shared" ref="H85:J85" si="1">SUM(H84)</f>
        <v>27.7</v>
      </c>
      <c r="I85" s="235">
        <f t="shared" si="1"/>
        <v>27.7</v>
      </c>
      <c r="J85" s="229">
        <f t="shared" si="1"/>
        <v>27.7</v>
      </c>
      <c r="K85" s="526" t="s">
        <v>55</v>
      </c>
      <c r="L85" s="424">
        <v>36</v>
      </c>
      <c r="M85" s="425">
        <v>36</v>
      </c>
      <c r="N85" s="426">
        <v>36</v>
      </c>
      <c r="O85" s="997"/>
      <c r="P85" s="997"/>
      <c r="Q85" s="997"/>
      <c r="R85" s="997"/>
    </row>
    <row r="86" spans="1:18" ht="43.5" customHeight="1" x14ac:dyDescent="0.2">
      <c r="A86" s="1969" t="s">
        <v>16</v>
      </c>
      <c r="B86" s="1150" t="s">
        <v>16</v>
      </c>
      <c r="C86" s="1959" t="s">
        <v>24</v>
      </c>
      <c r="D86" s="1952" t="s">
        <v>83</v>
      </c>
      <c r="E86" s="1963" t="s">
        <v>59</v>
      </c>
      <c r="F86" s="1965">
        <v>2</v>
      </c>
      <c r="G86" s="433" t="s">
        <v>17</v>
      </c>
      <c r="H86" s="555">
        <v>167.9</v>
      </c>
      <c r="I86" s="217">
        <v>15.3</v>
      </c>
      <c r="J86" s="217">
        <v>8.4</v>
      </c>
      <c r="K86" s="253" t="s">
        <v>214</v>
      </c>
      <c r="L86" s="428">
        <v>40</v>
      </c>
      <c r="M86" s="323"/>
      <c r="N86" s="254"/>
    </row>
    <row r="87" spans="1:18" ht="43.5" customHeight="1" x14ac:dyDescent="0.2">
      <c r="A87" s="1872"/>
      <c r="B87" s="1129"/>
      <c r="C87" s="1971"/>
      <c r="D87" s="1950"/>
      <c r="E87" s="1972"/>
      <c r="F87" s="1973"/>
      <c r="G87" s="479" t="s">
        <v>305</v>
      </c>
      <c r="H87" s="865">
        <v>75</v>
      </c>
      <c r="I87" s="220"/>
      <c r="J87" s="220"/>
      <c r="K87" s="544" t="s">
        <v>268</v>
      </c>
      <c r="L87" s="98">
        <v>6211</v>
      </c>
      <c r="M87" s="267"/>
      <c r="N87" s="172"/>
    </row>
    <row r="88" spans="1:18" ht="18" customHeight="1" x14ac:dyDescent="0.2">
      <c r="A88" s="1872"/>
      <c r="B88" s="1129"/>
      <c r="C88" s="1971"/>
      <c r="D88" s="1950"/>
      <c r="E88" s="1972"/>
      <c r="F88" s="1973"/>
      <c r="G88" s="1121"/>
      <c r="H88" s="555"/>
      <c r="I88" s="217"/>
      <c r="J88" s="217"/>
      <c r="K88" s="1940" t="s">
        <v>253</v>
      </c>
      <c r="L88" s="159">
        <v>68</v>
      </c>
      <c r="M88" s="304">
        <v>68</v>
      </c>
      <c r="N88" s="85">
        <v>68</v>
      </c>
    </row>
    <row r="89" spans="1:18" ht="13.5" thickBot="1" x14ac:dyDescent="0.25">
      <c r="A89" s="1970"/>
      <c r="B89" s="1151"/>
      <c r="C89" s="1960"/>
      <c r="D89" s="1951"/>
      <c r="E89" s="1964"/>
      <c r="F89" s="1966"/>
      <c r="G89" s="1607" t="s">
        <v>18</v>
      </c>
      <c r="H89" s="229">
        <f>SUM(H86:H87)</f>
        <v>242.9</v>
      </c>
      <c r="I89" s="235">
        <f>SUM(I86:I88)</f>
        <v>15.3</v>
      </c>
      <c r="J89" s="229">
        <f>SUM(J86:J88)</f>
        <v>8.4</v>
      </c>
      <c r="K89" s="1941"/>
      <c r="L89" s="416"/>
      <c r="M89" s="321"/>
      <c r="N89" s="109"/>
    </row>
    <row r="90" spans="1:18" ht="31.5" customHeight="1" x14ac:dyDescent="0.2">
      <c r="A90" s="1969" t="s">
        <v>16</v>
      </c>
      <c r="B90" s="1511" t="s">
        <v>16</v>
      </c>
      <c r="C90" s="1988" t="s">
        <v>282</v>
      </c>
      <c r="D90" s="1952" t="s">
        <v>337</v>
      </c>
      <c r="E90" s="1963"/>
      <c r="F90" s="1990">
        <v>1</v>
      </c>
      <c r="G90" s="1520" t="s">
        <v>17</v>
      </c>
      <c r="H90" s="638"/>
      <c r="I90" s="217">
        <v>45</v>
      </c>
      <c r="J90" s="217"/>
      <c r="K90" s="1608" t="s">
        <v>338</v>
      </c>
      <c r="L90" s="421"/>
      <c r="M90" s="320">
        <v>1</v>
      </c>
      <c r="N90" s="1517"/>
    </row>
    <row r="91" spans="1:18" ht="13.5" thickBot="1" x14ac:dyDescent="0.25">
      <c r="A91" s="1970"/>
      <c r="B91" s="1512"/>
      <c r="C91" s="1989"/>
      <c r="D91" s="1951"/>
      <c r="E91" s="1964"/>
      <c r="F91" s="1991"/>
      <c r="G91" s="65" t="s">
        <v>18</v>
      </c>
      <c r="H91" s="229"/>
      <c r="I91" s="235">
        <f>I90</f>
        <v>45</v>
      </c>
      <c r="J91" s="229"/>
      <c r="K91" s="1609"/>
      <c r="L91" s="416"/>
      <c r="M91" s="321"/>
      <c r="N91" s="1518"/>
    </row>
    <row r="92" spans="1:18" ht="13.5" thickBot="1" x14ac:dyDescent="0.25">
      <c r="A92" s="3" t="s">
        <v>16</v>
      </c>
      <c r="B92" s="2" t="s">
        <v>16</v>
      </c>
      <c r="C92" s="1976" t="s">
        <v>22</v>
      </c>
      <c r="D92" s="1976"/>
      <c r="E92" s="1976"/>
      <c r="F92" s="1976"/>
      <c r="G92" s="1977"/>
      <c r="H92" s="238">
        <f>H89+H85+H83+H79+H68+H91</f>
        <v>67809.100000000006</v>
      </c>
      <c r="I92" s="238">
        <f t="shared" ref="I92:J92" si="2">I89+I85+I83+I79+I68+I91</f>
        <v>63260.899999999994</v>
      </c>
      <c r="J92" s="238">
        <f t="shared" si="2"/>
        <v>63120</v>
      </c>
      <c r="K92" s="1127"/>
      <c r="L92" s="1967"/>
      <c r="M92" s="1967"/>
      <c r="N92" s="1968"/>
    </row>
    <row r="93" spans="1:18" ht="13.5" thickBot="1" x14ac:dyDescent="0.25">
      <c r="A93" s="3" t="s">
        <v>16</v>
      </c>
      <c r="B93" s="1978" t="s">
        <v>7</v>
      </c>
      <c r="C93" s="1979"/>
      <c r="D93" s="1979"/>
      <c r="E93" s="1979"/>
      <c r="F93" s="1979"/>
      <c r="G93" s="1979"/>
      <c r="H93" s="431">
        <f t="shared" ref="H93:J93" si="3">H92</f>
        <v>67809.100000000006</v>
      </c>
      <c r="I93" s="554">
        <f t="shared" si="3"/>
        <v>63260.899999999994</v>
      </c>
      <c r="J93" s="431">
        <f t="shared" si="3"/>
        <v>63120</v>
      </c>
      <c r="K93" s="1980"/>
      <c r="L93" s="1981"/>
      <c r="M93" s="1981"/>
      <c r="N93" s="1982"/>
    </row>
    <row r="94" spans="1:18" ht="13.5" customHeight="1" thickBot="1" x14ac:dyDescent="0.25">
      <c r="A94" s="1116" t="s">
        <v>19</v>
      </c>
      <c r="B94" s="1983" t="s">
        <v>41</v>
      </c>
      <c r="C94" s="1984"/>
      <c r="D94" s="1984"/>
      <c r="E94" s="1984"/>
      <c r="F94" s="1984"/>
      <c r="G94" s="1984"/>
      <c r="H94" s="1984"/>
      <c r="I94" s="1984"/>
      <c r="J94" s="1984"/>
      <c r="K94" s="1984"/>
      <c r="L94" s="1984"/>
      <c r="M94" s="1984"/>
      <c r="N94" s="1985"/>
    </row>
    <row r="95" spans="1:18" ht="13.5" thickBot="1" x14ac:dyDescent="0.25">
      <c r="A95" s="6" t="s">
        <v>19</v>
      </c>
      <c r="B95" s="5" t="s">
        <v>16</v>
      </c>
      <c r="C95" s="1953" t="s">
        <v>37</v>
      </c>
      <c r="D95" s="1954"/>
      <c r="E95" s="1954"/>
      <c r="F95" s="1954"/>
      <c r="G95" s="1954"/>
      <c r="H95" s="1954"/>
      <c r="I95" s="1954"/>
      <c r="J95" s="1954"/>
      <c r="K95" s="1954"/>
      <c r="L95" s="1954"/>
      <c r="M95" s="1954"/>
      <c r="N95" s="1955"/>
    </row>
    <row r="96" spans="1:18" ht="15.75" customHeight="1" x14ac:dyDescent="0.2">
      <c r="A96" s="1167" t="s">
        <v>19</v>
      </c>
      <c r="B96" s="1150" t="s">
        <v>16</v>
      </c>
      <c r="C96" s="1146" t="s">
        <v>16</v>
      </c>
      <c r="D96" s="1986" t="s">
        <v>235</v>
      </c>
      <c r="E96" s="432"/>
      <c r="F96" s="164"/>
      <c r="G96" s="655" t="s">
        <v>17</v>
      </c>
      <c r="H96" s="212">
        <v>936.2</v>
      </c>
      <c r="I96" s="234">
        <f>2032.9+40</f>
        <v>2072.9</v>
      </c>
      <c r="J96" s="211">
        <v>4142.8999999999996</v>
      </c>
      <c r="K96" s="434"/>
      <c r="L96" s="111"/>
      <c r="M96" s="81"/>
      <c r="N96" s="108"/>
    </row>
    <row r="97" spans="1:17" ht="15.75" customHeight="1" x14ac:dyDescent="0.2">
      <c r="A97" s="510"/>
      <c r="B97" s="1129"/>
      <c r="C97" s="1147"/>
      <c r="D97" s="1987"/>
      <c r="E97" s="860"/>
      <c r="F97" s="861"/>
      <c r="G97" s="656" t="s">
        <v>305</v>
      </c>
      <c r="H97" s="232">
        <v>42</v>
      </c>
      <c r="I97" s="218"/>
      <c r="J97" s="218"/>
      <c r="K97" s="862"/>
      <c r="L97" s="114"/>
      <c r="M97" s="41"/>
      <c r="N97" s="172"/>
    </row>
    <row r="98" spans="1:17" ht="15.75" customHeight="1" x14ac:dyDescent="0.2">
      <c r="A98" s="510"/>
      <c r="B98" s="1129"/>
      <c r="C98" s="1147"/>
      <c r="D98" s="1987"/>
      <c r="E98" s="860"/>
      <c r="F98" s="861"/>
      <c r="G98" s="656" t="s">
        <v>5</v>
      </c>
      <c r="H98" s="232">
        <v>477.5</v>
      </c>
      <c r="I98" s="218">
        <v>1014.3</v>
      </c>
      <c r="J98" s="218">
        <v>295.7</v>
      </c>
      <c r="K98" s="862"/>
      <c r="L98" s="114"/>
      <c r="M98" s="41"/>
      <c r="N98" s="172"/>
    </row>
    <row r="99" spans="1:17" ht="15.75" customHeight="1" x14ac:dyDescent="0.2">
      <c r="A99" s="510"/>
      <c r="B99" s="1359"/>
      <c r="C99" s="680"/>
      <c r="D99" s="1361"/>
      <c r="E99" s="860"/>
      <c r="F99" s="861"/>
      <c r="G99" s="656" t="s">
        <v>20</v>
      </c>
      <c r="H99" s="232">
        <v>160</v>
      </c>
      <c r="I99" s="218">
        <v>730.9</v>
      </c>
      <c r="J99" s="218">
        <v>602.9</v>
      </c>
      <c r="K99" s="862"/>
      <c r="L99" s="114"/>
      <c r="M99" s="41"/>
      <c r="N99" s="172"/>
    </row>
    <row r="100" spans="1:17" ht="15.75" customHeight="1" x14ac:dyDescent="0.2">
      <c r="A100" s="510"/>
      <c r="B100" s="1646"/>
      <c r="C100" s="680"/>
      <c r="D100" s="1645"/>
      <c r="E100" s="860"/>
      <c r="F100" s="861"/>
      <c r="G100" s="657" t="s">
        <v>4</v>
      </c>
      <c r="H100" s="231">
        <v>184</v>
      </c>
      <c r="I100" s="217"/>
      <c r="J100" s="217"/>
      <c r="K100" s="862"/>
      <c r="L100" s="114"/>
      <c r="M100" s="41"/>
      <c r="N100" s="172"/>
    </row>
    <row r="101" spans="1:17" ht="28.5" customHeight="1" x14ac:dyDescent="0.2">
      <c r="A101" s="510"/>
      <c r="B101" s="1129"/>
      <c r="C101" s="1164"/>
      <c r="D101" s="1974" t="s">
        <v>353</v>
      </c>
      <c r="E101" s="258" t="s">
        <v>3</v>
      </c>
      <c r="F101" s="1157">
        <v>5</v>
      </c>
      <c r="G101" s="657"/>
      <c r="H101" s="562"/>
      <c r="I101" s="219"/>
      <c r="J101" s="219"/>
      <c r="K101" s="1174" t="s">
        <v>180</v>
      </c>
      <c r="L101" s="116">
        <v>1</v>
      </c>
      <c r="M101" s="311"/>
      <c r="N101" s="117"/>
      <c r="O101" s="999"/>
      <c r="P101" s="999"/>
      <c r="Q101" s="999"/>
    </row>
    <row r="102" spans="1:17" ht="28.5" customHeight="1" x14ac:dyDescent="0.2">
      <c r="A102" s="510"/>
      <c r="B102" s="1129"/>
      <c r="C102" s="1164"/>
      <c r="D102" s="1975"/>
      <c r="E102" s="618"/>
      <c r="F102" s="605"/>
      <c r="G102" s="658"/>
      <c r="H102" s="562"/>
      <c r="I102" s="219"/>
      <c r="J102" s="219"/>
      <c r="K102" s="1141" t="s">
        <v>273</v>
      </c>
      <c r="L102" s="370"/>
      <c r="M102" s="317">
        <v>30</v>
      </c>
      <c r="N102" s="371">
        <v>100</v>
      </c>
      <c r="O102" s="999"/>
      <c r="P102" s="999"/>
      <c r="Q102" s="999"/>
    </row>
    <row r="103" spans="1:17" ht="28.5" customHeight="1" x14ac:dyDescent="0.2">
      <c r="A103" s="510"/>
      <c r="B103" s="1129"/>
      <c r="C103" s="680"/>
      <c r="D103" s="1997" t="s">
        <v>398</v>
      </c>
      <c r="E103" s="618"/>
      <c r="F103" s="605"/>
      <c r="G103" s="658"/>
      <c r="H103" s="562"/>
      <c r="I103" s="219"/>
      <c r="J103" s="219"/>
      <c r="K103" s="1140" t="s">
        <v>181</v>
      </c>
      <c r="L103" s="86">
        <v>1</v>
      </c>
      <c r="M103" s="307"/>
      <c r="N103" s="437"/>
    </row>
    <row r="104" spans="1:17" ht="39" customHeight="1" x14ac:dyDescent="0.2">
      <c r="A104" s="510"/>
      <c r="B104" s="1129"/>
      <c r="C104" s="680"/>
      <c r="D104" s="1997"/>
      <c r="E104" s="618"/>
      <c r="F104" s="605"/>
      <c r="G104" s="658"/>
      <c r="H104" s="562"/>
      <c r="I104" s="219"/>
      <c r="J104" s="219"/>
      <c r="K104" s="1356" t="s">
        <v>333</v>
      </c>
      <c r="L104" s="86"/>
      <c r="M104" s="307">
        <v>3</v>
      </c>
      <c r="N104" s="437">
        <v>4</v>
      </c>
    </row>
    <row r="105" spans="1:17" ht="30.75" customHeight="1" x14ac:dyDescent="0.2">
      <c r="A105" s="510"/>
      <c r="B105" s="1129"/>
      <c r="C105" s="1164"/>
      <c r="D105" s="1992" t="s">
        <v>255</v>
      </c>
      <c r="E105" s="618"/>
      <c r="F105" s="605"/>
      <c r="G105" s="658"/>
      <c r="H105" s="562"/>
      <c r="I105" s="219"/>
      <c r="J105" s="219"/>
      <c r="K105" s="1174" t="s">
        <v>181</v>
      </c>
      <c r="L105" s="184">
        <v>1</v>
      </c>
      <c r="M105" s="47"/>
      <c r="N105" s="643"/>
    </row>
    <row r="106" spans="1:17" ht="17.25" customHeight="1" x14ac:dyDescent="0.2">
      <c r="A106" s="510"/>
      <c r="B106" s="1129"/>
      <c r="C106" s="1164"/>
      <c r="D106" s="1993"/>
      <c r="E106" s="618"/>
      <c r="F106" s="605"/>
      <c r="G106" s="658"/>
      <c r="H106" s="562"/>
      <c r="I106" s="219"/>
      <c r="J106" s="362"/>
      <c r="K106" s="642" t="s">
        <v>182</v>
      </c>
      <c r="L106" s="198"/>
      <c r="M106" s="115">
        <v>1</v>
      </c>
      <c r="N106" s="199"/>
    </row>
    <row r="107" spans="1:17" ht="13.5" customHeight="1" x14ac:dyDescent="0.2">
      <c r="A107" s="510"/>
      <c r="B107" s="1129"/>
      <c r="C107" s="1164"/>
      <c r="D107" s="1993"/>
      <c r="E107" s="618"/>
      <c r="F107" s="605"/>
      <c r="G107" s="658"/>
      <c r="H107" s="562"/>
      <c r="I107" s="219"/>
      <c r="J107" s="219"/>
      <c r="K107" s="1995" t="s">
        <v>184</v>
      </c>
      <c r="L107" s="198"/>
      <c r="M107" s="204"/>
      <c r="N107" s="199">
        <v>100</v>
      </c>
    </row>
    <row r="108" spans="1:17" ht="17.25" customHeight="1" x14ac:dyDescent="0.2">
      <c r="A108" s="510"/>
      <c r="B108" s="1129"/>
      <c r="C108" s="1162"/>
      <c r="D108" s="1994"/>
      <c r="E108" s="618"/>
      <c r="F108" s="605"/>
      <c r="G108" s="659"/>
      <c r="H108" s="586"/>
      <c r="I108" s="507"/>
      <c r="J108" s="507"/>
      <c r="K108" s="1996"/>
      <c r="L108" s="33"/>
      <c r="M108" s="198"/>
      <c r="N108" s="199"/>
    </row>
    <row r="109" spans="1:17" ht="27" customHeight="1" x14ac:dyDescent="0.2">
      <c r="A109" s="510"/>
      <c r="B109" s="1129"/>
      <c r="C109" s="680"/>
      <c r="D109" s="1177" t="s">
        <v>232</v>
      </c>
      <c r="E109" s="618"/>
      <c r="F109" s="605"/>
      <c r="G109" s="1367"/>
      <c r="H109" s="562"/>
      <c r="I109" s="219"/>
      <c r="J109" s="219"/>
      <c r="K109" s="1140" t="s">
        <v>144</v>
      </c>
      <c r="L109" s="116">
        <v>70</v>
      </c>
      <c r="M109" s="116">
        <v>100</v>
      </c>
      <c r="N109" s="107"/>
    </row>
    <row r="110" spans="1:17" ht="67.5" customHeight="1" x14ac:dyDescent="0.2">
      <c r="A110" s="510"/>
      <c r="B110" s="1129"/>
      <c r="C110" s="680"/>
      <c r="D110" s="445" t="s">
        <v>332</v>
      </c>
      <c r="E110" s="618"/>
      <c r="F110" s="605"/>
      <c r="G110" s="1367"/>
      <c r="H110" s="562"/>
      <c r="I110" s="219"/>
      <c r="J110" s="219"/>
      <c r="K110" s="1140"/>
      <c r="L110" s="33"/>
      <c r="M110" s="33"/>
      <c r="N110" s="520"/>
    </row>
    <row r="111" spans="1:17" ht="21.75" customHeight="1" x14ac:dyDescent="0.2">
      <c r="A111" s="1166"/>
      <c r="B111" s="1129"/>
      <c r="C111" s="680"/>
      <c r="D111" s="1992" t="s">
        <v>256</v>
      </c>
      <c r="E111" s="618"/>
      <c r="F111" s="605"/>
      <c r="G111" s="1367"/>
      <c r="H111" s="367"/>
      <c r="I111" s="219"/>
      <c r="J111" s="219"/>
      <c r="K111" s="1998" t="s">
        <v>269</v>
      </c>
      <c r="L111" s="495">
        <v>1</v>
      </c>
      <c r="M111" s="25"/>
      <c r="N111" s="201"/>
    </row>
    <row r="112" spans="1:17" ht="21.75" customHeight="1" x14ac:dyDescent="0.2">
      <c r="A112" s="510"/>
      <c r="B112" s="1129"/>
      <c r="C112" s="1162"/>
      <c r="D112" s="1994"/>
      <c r="E112" s="618"/>
      <c r="F112" s="605"/>
      <c r="G112" s="659"/>
      <c r="H112" s="586"/>
      <c r="I112" s="507"/>
      <c r="J112" s="507"/>
      <c r="K112" s="1999"/>
      <c r="L112" s="538"/>
      <c r="M112" s="539"/>
      <c r="N112" s="202"/>
    </row>
    <row r="113" spans="1:14" ht="17.25" customHeight="1" x14ac:dyDescent="0.2">
      <c r="A113" s="510"/>
      <c r="B113" s="1129"/>
      <c r="C113" s="134"/>
      <c r="D113" s="1877" t="s">
        <v>233</v>
      </c>
      <c r="E113" s="618"/>
      <c r="F113" s="1157"/>
      <c r="G113" s="1367"/>
      <c r="H113" s="367"/>
      <c r="I113" s="219"/>
      <c r="J113" s="219"/>
      <c r="K113" s="443" t="s">
        <v>143</v>
      </c>
      <c r="L113" s="438">
        <v>1</v>
      </c>
      <c r="M113" s="368"/>
      <c r="N113" s="107"/>
    </row>
    <row r="114" spans="1:14" ht="16.5" customHeight="1" x14ac:dyDescent="0.2">
      <c r="A114" s="510"/>
      <c r="B114" s="1129"/>
      <c r="C114" s="134"/>
      <c r="D114" s="1875"/>
      <c r="E114" s="618"/>
      <c r="F114" s="605"/>
      <c r="G114" s="659"/>
      <c r="H114" s="586"/>
      <c r="I114" s="507"/>
      <c r="J114" s="507"/>
      <c r="K114" s="546"/>
      <c r="L114" s="444"/>
      <c r="M114" s="547"/>
      <c r="N114" s="548"/>
    </row>
    <row r="115" spans="1:14" ht="27.75" customHeight="1" x14ac:dyDescent="0.2">
      <c r="A115" s="1166"/>
      <c r="B115" s="1129"/>
      <c r="C115" s="680"/>
      <c r="D115" s="447" t="s">
        <v>155</v>
      </c>
      <c r="E115" s="618"/>
      <c r="F115" s="605"/>
      <c r="G115" s="1367"/>
      <c r="H115" s="367"/>
      <c r="I115" s="219"/>
      <c r="J115" s="219"/>
      <c r="K115" s="1174" t="s">
        <v>99</v>
      </c>
      <c r="L115" s="116"/>
      <c r="M115" s="184">
        <v>1</v>
      </c>
      <c r="N115" s="201"/>
    </row>
    <row r="116" spans="1:14" x14ac:dyDescent="0.2">
      <c r="A116" s="510"/>
      <c r="B116" s="1129"/>
      <c r="C116" s="1164"/>
      <c r="D116" s="447"/>
      <c r="E116" s="618"/>
      <c r="F116" s="605"/>
      <c r="G116" s="659"/>
      <c r="H116" s="586"/>
      <c r="I116" s="507"/>
      <c r="J116" s="587"/>
      <c r="K116" s="1140" t="s">
        <v>100</v>
      </c>
      <c r="L116" s="43"/>
      <c r="M116" s="198">
        <v>30</v>
      </c>
      <c r="N116" s="199">
        <v>80</v>
      </c>
    </row>
    <row r="117" spans="1:14" ht="29.25" customHeight="1" x14ac:dyDescent="0.2">
      <c r="A117" s="510"/>
      <c r="B117" s="1210"/>
      <c r="C117" s="120"/>
      <c r="D117" s="2012" t="s">
        <v>377</v>
      </c>
      <c r="E117" s="1684" t="s">
        <v>3</v>
      </c>
      <c r="F117" s="1686">
        <v>6</v>
      </c>
      <c r="G117" s="1194" t="s">
        <v>251</v>
      </c>
      <c r="H117" s="1195">
        <v>413.4</v>
      </c>
      <c r="I117" s="1196">
        <v>596.20000000000005</v>
      </c>
      <c r="J117" s="1195">
        <v>437.5</v>
      </c>
      <c r="K117" s="662" t="s">
        <v>273</v>
      </c>
      <c r="L117" s="619" t="s">
        <v>186</v>
      </c>
      <c r="M117" s="619" t="s">
        <v>187</v>
      </c>
      <c r="N117" s="620" t="s">
        <v>175</v>
      </c>
    </row>
    <row r="118" spans="1:14" ht="30.75" customHeight="1" x14ac:dyDescent="0.2">
      <c r="A118" s="510"/>
      <c r="B118" s="1210"/>
      <c r="C118" s="120"/>
      <c r="D118" s="2001"/>
      <c r="E118" s="1685"/>
      <c r="F118" s="1687"/>
      <c r="G118" s="1200"/>
      <c r="H118" s="1201"/>
      <c r="I118" s="1202"/>
      <c r="J118" s="1202"/>
      <c r="K118" s="856" t="s">
        <v>312</v>
      </c>
      <c r="L118" s="1064" t="s">
        <v>314</v>
      </c>
      <c r="M118" s="1064"/>
      <c r="N118" s="1065"/>
    </row>
    <row r="119" spans="1:14" ht="29.25" customHeight="1" x14ac:dyDescent="0.2">
      <c r="A119" s="510"/>
      <c r="B119" s="1665"/>
      <c r="C119" s="1462"/>
      <c r="D119" s="2002"/>
      <c r="E119" s="1685"/>
      <c r="F119" s="1687"/>
      <c r="G119" s="1200"/>
      <c r="H119" s="1201"/>
      <c r="I119" s="1202"/>
      <c r="J119" s="1202"/>
      <c r="K119" s="855" t="s">
        <v>315</v>
      </c>
      <c r="L119" s="1064"/>
      <c r="M119" s="1218" t="s">
        <v>175</v>
      </c>
      <c r="N119" s="1219"/>
    </row>
    <row r="120" spans="1:14" ht="30.75" customHeight="1" x14ac:dyDescent="0.2">
      <c r="A120" s="1063"/>
      <c r="B120" s="1814"/>
      <c r="C120" s="1704"/>
      <c r="D120" s="1411" t="s">
        <v>386</v>
      </c>
      <c r="E120" s="1816"/>
      <c r="F120" s="1817"/>
      <c r="G120" s="1818" t="s">
        <v>251</v>
      </c>
      <c r="H120" s="1819">
        <v>134.19999999999999</v>
      </c>
      <c r="I120" s="1820"/>
      <c r="J120" s="1820"/>
      <c r="K120" s="1410" t="s">
        <v>220</v>
      </c>
      <c r="L120" s="1463">
        <v>100</v>
      </c>
      <c r="M120" s="1108"/>
      <c r="N120" s="56"/>
    </row>
    <row r="121" spans="1:14" ht="37.5" customHeight="1" x14ac:dyDescent="0.2">
      <c r="A121" s="510"/>
      <c r="B121" s="1765"/>
      <c r="C121" s="1769"/>
      <c r="D121" s="724" t="s">
        <v>391</v>
      </c>
      <c r="E121" s="1685"/>
      <c r="F121" s="1687"/>
      <c r="G121" s="1480" t="s">
        <v>251</v>
      </c>
      <c r="H121" s="1477">
        <v>134.19999999999999</v>
      </c>
      <c r="I121" s="1478"/>
      <c r="J121" s="1478"/>
      <c r="K121" s="591" t="s">
        <v>349</v>
      </c>
      <c r="L121" s="1745">
        <v>100</v>
      </c>
      <c r="M121" s="543"/>
      <c r="N121" s="202"/>
    </row>
    <row r="122" spans="1:14" ht="42" customHeight="1" x14ac:dyDescent="0.2">
      <c r="A122" s="510"/>
      <c r="B122" s="1507"/>
      <c r="C122" s="120"/>
      <c r="D122" s="1682" t="s">
        <v>392</v>
      </c>
      <c r="E122" s="1685"/>
      <c r="F122" s="1687"/>
      <c r="G122" s="1200" t="s">
        <v>251</v>
      </c>
      <c r="H122" s="1201">
        <v>413.4</v>
      </c>
      <c r="I122" s="1202">
        <v>596.20000000000005</v>
      </c>
      <c r="J122" s="1201">
        <v>437.5</v>
      </c>
      <c r="K122" s="1078" t="s">
        <v>362</v>
      </c>
      <c r="L122" s="1061" t="s">
        <v>175</v>
      </c>
      <c r="M122" s="1218"/>
      <c r="N122" s="1219"/>
    </row>
    <row r="123" spans="1:14" ht="54.75" customHeight="1" x14ac:dyDescent="0.2">
      <c r="A123" s="510"/>
      <c r="B123" s="1647"/>
      <c r="C123" s="120"/>
      <c r="D123" s="1648" t="s">
        <v>393</v>
      </c>
      <c r="E123" s="1649"/>
      <c r="F123" s="1650"/>
      <c r="G123" s="1197"/>
      <c r="H123" s="1198"/>
      <c r="I123" s="1199"/>
      <c r="J123" s="1771"/>
      <c r="K123" s="1772" t="s">
        <v>376</v>
      </c>
      <c r="L123" s="1064" t="s">
        <v>175</v>
      </c>
      <c r="M123" s="1218"/>
      <c r="N123" s="1219"/>
    </row>
    <row r="124" spans="1:14" ht="30" customHeight="1" x14ac:dyDescent="0.2">
      <c r="A124" s="510"/>
      <c r="B124" s="1359"/>
      <c r="C124" s="1364"/>
      <c r="D124" s="1633" t="s">
        <v>368</v>
      </c>
      <c r="E124" s="1620" t="s">
        <v>3</v>
      </c>
      <c r="F124" s="1622">
        <v>5</v>
      </c>
      <c r="G124" s="1480"/>
      <c r="H124" s="1477"/>
      <c r="I124" s="1478"/>
      <c r="J124" s="1479"/>
      <c r="K124" s="366" t="s">
        <v>99</v>
      </c>
      <c r="L124" s="529">
        <v>1</v>
      </c>
      <c r="M124" s="1217"/>
      <c r="N124" s="199"/>
    </row>
    <row r="125" spans="1:14" ht="30.75" customHeight="1" x14ac:dyDescent="0.2">
      <c r="A125" s="510"/>
      <c r="B125" s="1623"/>
      <c r="C125" s="1621"/>
      <c r="D125" s="1974" t="s">
        <v>395</v>
      </c>
      <c r="E125" s="1619" t="s">
        <v>3</v>
      </c>
      <c r="F125" s="1481">
        <v>5</v>
      </c>
      <c r="G125" s="1634"/>
      <c r="H125" s="1635"/>
      <c r="I125" s="1636"/>
      <c r="J125" s="1636"/>
      <c r="K125" s="1628" t="s">
        <v>369</v>
      </c>
      <c r="L125" s="1629">
        <v>50</v>
      </c>
      <c r="M125" s="25">
        <v>100</v>
      </c>
      <c r="N125" s="201"/>
    </row>
    <row r="126" spans="1:14" ht="14.25" customHeight="1" thickBot="1" x14ac:dyDescent="0.25">
      <c r="A126" s="1168"/>
      <c r="B126" s="1151"/>
      <c r="C126" s="661"/>
      <c r="D126" s="2011"/>
      <c r="E126" s="2005" t="s">
        <v>71</v>
      </c>
      <c r="F126" s="2006"/>
      <c r="G126" s="2007"/>
      <c r="H126" s="563">
        <f>SUM(H96:H100)</f>
        <v>1799.7</v>
      </c>
      <c r="I126" s="563">
        <f>SUM(I96:I99)</f>
        <v>3818.1</v>
      </c>
      <c r="J126" s="563">
        <f>SUM(J96:J99)</f>
        <v>5041.4999999999991</v>
      </c>
      <c r="K126" s="375"/>
      <c r="L126" s="1637"/>
      <c r="M126" s="451"/>
      <c r="N126" s="388"/>
    </row>
    <row r="127" spans="1:14" ht="16.5" customHeight="1" x14ac:dyDescent="0.2">
      <c r="A127" s="1167" t="s">
        <v>19</v>
      </c>
      <c r="B127" s="1150" t="s">
        <v>16</v>
      </c>
      <c r="C127" s="1165" t="s">
        <v>19</v>
      </c>
      <c r="D127" s="2000" t="s">
        <v>156</v>
      </c>
      <c r="E127" s="165" t="s">
        <v>3</v>
      </c>
      <c r="F127" s="105">
        <v>5</v>
      </c>
      <c r="G127" s="206" t="s">
        <v>17</v>
      </c>
      <c r="H127" s="263">
        <v>89.8</v>
      </c>
      <c r="I127" s="561">
        <v>564.20000000000005</v>
      </c>
      <c r="J127" s="277">
        <v>1869.8</v>
      </c>
      <c r="K127" s="621"/>
      <c r="L127" s="622"/>
      <c r="M127" s="320"/>
      <c r="N127" s="108"/>
    </row>
    <row r="128" spans="1:14" ht="16.5" customHeight="1" x14ac:dyDescent="0.2">
      <c r="A128" s="510"/>
      <c r="B128" s="1129"/>
      <c r="C128" s="1164"/>
      <c r="D128" s="2001"/>
      <c r="E128" s="101"/>
      <c r="F128" s="90"/>
      <c r="G128" s="1171" t="s">
        <v>305</v>
      </c>
      <c r="H128" s="745">
        <v>2056</v>
      </c>
      <c r="I128" s="840"/>
      <c r="J128" s="841"/>
      <c r="K128" s="550"/>
      <c r="L128" s="529"/>
      <c r="M128" s="267"/>
      <c r="N128" s="172"/>
    </row>
    <row r="129" spans="1:19" ht="16.5" customHeight="1" x14ac:dyDescent="0.2">
      <c r="A129" s="510"/>
      <c r="B129" s="1129"/>
      <c r="C129" s="1164"/>
      <c r="D129" s="2002"/>
      <c r="E129" s="101"/>
      <c r="F129" s="90"/>
      <c r="G129" s="1180" t="s">
        <v>67</v>
      </c>
      <c r="H129" s="408">
        <v>125</v>
      </c>
      <c r="I129" s="250">
        <v>1300</v>
      </c>
      <c r="J129" s="250">
        <v>1000</v>
      </c>
      <c r="K129" s="550"/>
      <c r="L129" s="529"/>
      <c r="M129" s="267"/>
      <c r="N129" s="172"/>
    </row>
    <row r="130" spans="1:19" ht="29.25" customHeight="1" x14ac:dyDescent="0.2">
      <c r="A130" s="510"/>
      <c r="B130" s="1129"/>
      <c r="C130" s="680"/>
      <c r="D130" s="1934" t="s">
        <v>258</v>
      </c>
      <c r="E130" s="1125"/>
      <c r="F130" s="267"/>
      <c r="G130" s="34"/>
      <c r="H130" s="216"/>
      <c r="I130" s="222"/>
      <c r="J130" s="222"/>
      <c r="K130" s="197" t="s">
        <v>270</v>
      </c>
      <c r="L130" s="30">
        <v>4</v>
      </c>
      <c r="M130" s="303">
        <v>5</v>
      </c>
      <c r="N130" s="652"/>
      <c r="O130" s="999"/>
      <c r="P130" s="999"/>
      <c r="Q130" s="999"/>
    </row>
    <row r="131" spans="1:19" ht="29.25" customHeight="1" x14ac:dyDescent="0.2">
      <c r="A131" s="510"/>
      <c r="B131" s="1129"/>
      <c r="C131" s="680"/>
      <c r="D131" s="2008"/>
      <c r="E131" s="1125"/>
      <c r="F131" s="267"/>
      <c r="G131" s="34"/>
      <c r="H131" s="216"/>
      <c r="I131" s="222"/>
      <c r="J131" s="222"/>
      <c r="K131" s="1123" t="s">
        <v>166</v>
      </c>
      <c r="L131" s="1130">
        <v>1</v>
      </c>
      <c r="M131" s="1132">
        <v>4</v>
      </c>
      <c r="N131" s="1134">
        <v>4</v>
      </c>
    </row>
    <row r="132" spans="1:19" ht="30" customHeight="1" x14ac:dyDescent="0.2">
      <c r="A132" s="1166"/>
      <c r="B132" s="1129"/>
      <c r="C132" s="680"/>
      <c r="D132" s="1935"/>
      <c r="E132" s="1125"/>
      <c r="F132" s="267"/>
      <c r="G132" s="835"/>
      <c r="H132" s="626"/>
      <c r="I132" s="627"/>
      <c r="J132" s="627"/>
      <c r="K132" s="1124" t="s">
        <v>103</v>
      </c>
      <c r="L132" s="1131"/>
      <c r="M132" s="1133">
        <v>15</v>
      </c>
      <c r="N132" s="1135">
        <v>100</v>
      </c>
    </row>
    <row r="133" spans="1:19" ht="17.25" customHeight="1" x14ac:dyDescent="0.2">
      <c r="A133" s="510"/>
      <c r="B133" s="1129"/>
      <c r="C133" s="680"/>
      <c r="D133" s="1934" t="s">
        <v>183</v>
      </c>
      <c r="E133" s="2009" t="s">
        <v>58</v>
      </c>
      <c r="F133" s="1143"/>
      <c r="G133" s="1175"/>
      <c r="H133" s="453"/>
      <c r="I133" s="454"/>
      <c r="J133" s="454"/>
      <c r="K133" s="1123" t="s">
        <v>274</v>
      </c>
      <c r="L133" s="1130">
        <v>100</v>
      </c>
      <c r="M133" s="308"/>
      <c r="N133" s="128"/>
      <c r="P133" s="1007"/>
      <c r="Q133" s="1190"/>
      <c r="R133" s="1190"/>
    </row>
    <row r="134" spans="1:19" ht="15.75" customHeight="1" x14ac:dyDescent="0.2">
      <c r="A134" s="510"/>
      <c r="B134" s="1129"/>
      <c r="C134" s="680"/>
      <c r="D134" s="2008"/>
      <c r="E134" s="2009"/>
      <c r="F134" s="1143"/>
      <c r="G134" s="1175"/>
      <c r="H134" s="453"/>
      <c r="I134" s="454"/>
      <c r="J134" s="454"/>
      <c r="K134" s="1123"/>
      <c r="L134" s="127"/>
      <c r="M134" s="308"/>
      <c r="N134" s="128"/>
      <c r="P134" s="1007"/>
      <c r="Q134" s="1190"/>
      <c r="R134" s="1190"/>
    </row>
    <row r="135" spans="1:19" ht="15" customHeight="1" x14ac:dyDescent="0.2">
      <c r="A135" s="1166"/>
      <c r="B135" s="1129"/>
      <c r="C135" s="680"/>
      <c r="D135" s="1935"/>
      <c r="E135" s="2009"/>
      <c r="F135" s="1143"/>
      <c r="G135" s="836"/>
      <c r="H135" s="623"/>
      <c r="I135" s="624"/>
      <c r="J135" s="624"/>
      <c r="K135" s="1123"/>
      <c r="L135" s="60"/>
      <c r="M135" s="308"/>
      <c r="N135" s="128"/>
      <c r="P135" s="1007"/>
      <c r="Q135" s="1190"/>
      <c r="R135" s="1190"/>
    </row>
    <row r="136" spans="1:19" ht="30" customHeight="1" x14ac:dyDescent="0.2">
      <c r="A136" s="1166"/>
      <c r="B136" s="1129"/>
      <c r="C136" s="680"/>
      <c r="D136" s="1934" t="s">
        <v>98</v>
      </c>
      <c r="E136" s="2010"/>
      <c r="F136" s="1973"/>
      <c r="G136" s="1175"/>
      <c r="H136" s="216"/>
      <c r="I136" s="222"/>
      <c r="J136" s="222"/>
      <c r="K136" s="679" t="s">
        <v>99</v>
      </c>
      <c r="L136" s="159">
        <v>1</v>
      </c>
      <c r="M136" s="303"/>
      <c r="N136" s="652"/>
    </row>
    <row r="137" spans="1:19" ht="16.5" customHeight="1" x14ac:dyDescent="0.2">
      <c r="A137" s="1166"/>
      <c r="B137" s="1129"/>
      <c r="C137" s="680"/>
      <c r="D137" s="1935"/>
      <c r="E137" s="2010"/>
      <c r="F137" s="1973"/>
      <c r="G137" s="1175"/>
      <c r="H137" s="216"/>
      <c r="I137" s="222"/>
      <c r="J137" s="222"/>
      <c r="K137" s="1123" t="s">
        <v>100</v>
      </c>
      <c r="L137" s="127"/>
      <c r="M137" s="1132">
        <v>50</v>
      </c>
      <c r="N137" s="1134">
        <v>80</v>
      </c>
    </row>
    <row r="138" spans="1:19" ht="30" customHeight="1" x14ac:dyDescent="0.2">
      <c r="A138" s="1166"/>
      <c r="B138" s="1129"/>
      <c r="C138" s="680"/>
      <c r="D138" s="1934" t="s">
        <v>304</v>
      </c>
      <c r="E138" s="290"/>
      <c r="F138" s="846"/>
      <c r="G138" s="1176"/>
      <c r="H138" s="216"/>
      <c r="I138" s="222"/>
      <c r="J138" s="222"/>
      <c r="K138" s="679" t="s">
        <v>306</v>
      </c>
      <c r="L138" s="845">
        <v>1</v>
      </c>
      <c r="M138" s="303"/>
      <c r="N138" s="652"/>
    </row>
    <row r="139" spans="1:19" ht="15" customHeight="1" thickBot="1" x14ac:dyDescent="0.25">
      <c r="A139" s="1168"/>
      <c r="B139" s="1151"/>
      <c r="C139" s="1170"/>
      <c r="D139" s="1939"/>
      <c r="E139" s="2032" t="s">
        <v>71</v>
      </c>
      <c r="F139" s="2033"/>
      <c r="G139" s="2034"/>
      <c r="H139" s="325">
        <f>SUM(H127:H136)</f>
        <v>2270.8000000000002</v>
      </c>
      <c r="I139" s="325">
        <f>SUM(I127:I136)</f>
        <v>1864.2</v>
      </c>
      <c r="J139" s="325">
        <f>SUM(J127:J136)</f>
        <v>2869.8</v>
      </c>
      <c r="K139" s="1123"/>
      <c r="L139" s="127"/>
      <c r="M139" s="1132"/>
      <c r="N139" s="1134"/>
    </row>
    <row r="140" spans="1:19" ht="14.25" customHeight="1" x14ac:dyDescent="0.2">
      <c r="A140" s="1167" t="s">
        <v>19</v>
      </c>
      <c r="B140" s="1150" t="s">
        <v>16</v>
      </c>
      <c r="C140" s="1169" t="s">
        <v>21</v>
      </c>
      <c r="D140" s="1986" t="s">
        <v>275</v>
      </c>
      <c r="E140" s="126"/>
      <c r="F140" s="164"/>
      <c r="G140" s="558" t="s">
        <v>17</v>
      </c>
      <c r="H140" s="212">
        <v>68.3</v>
      </c>
      <c r="I140" s="234">
        <v>604.29999999999995</v>
      </c>
      <c r="J140" s="212">
        <v>57</v>
      </c>
      <c r="K140" s="1136"/>
      <c r="L140" s="111"/>
      <c r="M140" s="320"/>
      <c r="N140" s="108"/>
    </row>
    <row r="141" spans="1:19" ht="14.25" customHeight="1" x14ac:dyDescent="0.2">
      <c r="A141" s="510"/>
      <c r="B141" s="1129"/>
      <c r="C141" s="1147"/>
      <c r="D141" s="2022"/>
      <c r="E141" s="646"/>
      <c r="F141" s="460"/>
      <c r="G141" s="647" t="s">
        <v>67</v>
      </c>
      <c r="H141" s="232"/>
      <c r="I141" s="218">
        <v>377.8</v>
      </c>
      <c r="J141" s="232">
        <v>170</v>
      </c>
      <c r="K141" s="648"/>
      <c r="L141" s="28"/>
      <c r="M141" s="309"/>
      <c r="N141" s="79"/>
    </row>
    <row r="142" spans="1:19" ht="19.5" customHeight="1" x14ac:dyDescent="0.2">
      <c r="A142" s="510"/>
      <c r="B142" s="1129"/>
      <c r="C142" s="680"/>
      <c r="D142" s="2003" t="s">
        <v>250</v>
      </c>
      <c r="E142" s="2035" t="s">
        <v>3</v>
      </c>
      <c r="F142" s="1946">
        <v>5</v>
      </c>
      <c r="G142" s="534"/>
      <c r="H142" s="453"/>
      <c r="I142" s="222"/>
      <c r="J142" s="216"/>
      <c r="K142" s="280" t="s">
        <v>101</v>
      </c>
      <c r="L142" s="98">
        <v>1</v>
      </c>
      <c r="M142" s="249"/>
      <c r="N142" s="99"/>
      <c r="O142" s="999"/>
      <c r="P142" s="999"/>
      <c r="Q142" s="999"/>
      <c r="R142" s="1018"/>
      <c r="S142" s="2029"/>
    </row>
    <row r="143" spans="1:19" ht="31.5" customHeight="1" x14ac:dyDescent="0.2">
      <c r="A143" s="1166"/>
      <c r="B143" s="1129"/>
      <c r="C143" s="129"/>
      <c r="D143" s="2003"/>
      <c r="E143" s="2035"/>
      <c r="F143" s="1946"/>
      <c r="G143" s="534"/>
      <c r="H143" s="453"/>
      <c r="I143" s="222"/>
      <c r="J143" s="222"/>
      <c r="K143" s="280" t="s">
        <v>271</v>
      </c>
      <c r="L143" s="98"/>
      <c r="M143" s="249">
        <v>100</v>
      </c>
      <c r="N143" s="99"/>
      <c r="P143" s="1018"/>
      <c r="Q143" s="1018"/>
      <c r="R143" s="1018"/>
      <c r="S143" s="2029"/>
    </row>
    <row r="144" spans="1:19" ht="19.5" customHeight="1" x14ac:dyDescent="0.2">
      <c r="A144" s="1166"/>
      <c r="B144" s="1129"/>
      <c r="C144" s="509"/>
      <c r="D144" s="2004"/>
      <c r="E144" s="2035"/>
      <c r="F144" s="1946"/>
      <c r="G144" s="625"/>
      <c r="H144" s="626"/>
      <c r="I144" s="627"/>
      <c r="J144" s="626"/>
      <c r="K144" s="297" t="s">
        <v>154</v>
      </c>
      <c r="L144" s="1131"/>
      <c r="M144" s="1133"/>
      <c r="N144" s="1135">
        <v>100</v>
      </c>
      <c r="P144" s="1178"/>
      <c r="Q144" s="1191"/>
      <c r="R144" s="1191"/>
      <c r="S144" s="1121"/>
    </row>
    <row r="145" spans="1:19" ht="15.75" customHeight="1" x14ac:dyDescent="0.2">
      <c r="A145" s="510"/>
      <c r="B145" s="1129"/>
      <c r="C145" s="680"/>
      <c r="D145" s="2003" t="s">
        <v>259</v>
      </c>
      <c r="E145" s="2035"/>
      <c r="F145" s="1946"/>
      <c r="G145" s="534"/>
      <c r="H145" s="216"/>
      <c r="I145" s="222"/>
      <c r="J145" s="216"/>
      <c r="K145" s="281" t="s">
        <v>101</v>
      </c>
      <c r="L145" s="159">
        <v>1</v>
      </c>
      <c r="M145" s="159"/>
      <c r="N145" s="160"/>
      <c r="P145" s="1178"/>
      <c r="Q145" s="1191"/>
      <c r="R145" s="1191"/>
      <c r="S145" s="1121"/>
    </row>
    <row r="146" spans="1:19" ht="15.75" customHeight="1" x14ac:dyDescent="0.2">
      <c r="A146" s="1166"/>
      <c r="B146" s="1129"/>
      <c r="C146" s="129"/>
      <c r="D146" s="2003"/>
      <c r="E146" s="2035"/>
      <c r="F146" s="1946"/>
      <c r="G146" s="534"/>
      <c r="H146" s="216"/>
      <c r="I146" s="222"/>
      <c r="J146" s="216"/>
      <c r="K146" s="2030" t="s">
        <v>272</v>
      </c>
      <c r="L146" s="1130"/>
      <c r="M146" s="1132">
        <v>100</v>
      </c>
      <c r="N146" s="99"/>
      <c r="P146" s="1178"/>
      <c r="Q146" s="1191"/>
      <c r="R146" s="1191"/>
      <c r="S146" s="1121"/>
    </row>
    <row r="147" spans="1:19" ht="15.75" customHeight="1" x14ac:dyDescent="0.2">
      <c r="A147" s="1166"/>
      <c r="B147" s="1129"/>
      <c r="C147" s="129"/>
      <c r="D147" s="2004"/>
      <c r="E147" s="2035"/>
      <c r="F147" s="1946"/>
      <c r="G147" s="625"/>
      <c r="H147" s="626"/>
      <c r="I147" s="627"/>
      <c r="J147" s="626"/>
      <c r="K147" s="2031"/>
      <c r="L147" s="28"/>
      <c r="M147" s="78"/>
      <c r="N147" s="172"/>
      <c r="P147" s="1178"/>
      <c r="Q147" s="1191"/>
      <c r="R147" s="1191"/>
      <c r="S147" s="1121"/>
    </row>
    <row r="148" spans="1:19" ht="28.5" customHeight="1" x14ac:dyDescent="0.2">
      <c r="A148" s="510"/>
      <c r="B148" s="1129"/>
      <c r="C148" s="680"/>
      <c r="D148" s="2023" t="s">
        <v>260</v>
      </c>
      <c r="E148" s="2035"/>
      <c r="F148" s="1946"/>
      <c r="G148" s="534"/>
      <c r="H148" s="216"/>
      <c r="I148" s="222"/>
      <c r="J148" s="222"/>
      <c r="K148" s="1179" t="s">
        <v>181</v>
      </c>
      <c r="L148" s="159"/>
      <c r="M148" s="398">
        <v>1</v>
      </c>
      <c r="N148" s="160"/>
      <c r="P148" s="1178"/>
      <c r="Q148" s="1191"/>
      <c r="R148" s="1191"/>
      <c r="S148" s="1121"/>
    </row>
    <row r="149" spans="1:19" ht="25.5" x14ac:dyDescent="0.2">
      <c r="A149" s="1166"/>
      <c r="B149" s="1129"/>
      <c r="C149" s="129"/>
      <c r="D149" s="2003"/>
      <c r="E149" s="2036"/>
      <c r="F149" s="1945"/>
      <c r="G149" s="625"/>
      <c r="H149" s="626"/>
      <c r="I149" s="627"/>
      <c r="J149" s="626"/>
      <c r="K149" s="826" t="s">
        <v>270</v>
      </c>
      <c r="L149" s="1130"/>
      <c r="M149" s="1132">
        <v>1</v>
      </c>
      <c r="N149" s="1134"/>
    </row>
    <row r="150" spans="1:19" ht="29.25" customHeight="1" thickBot="1" x14ac:dyDescent="0.25">
      <c r="A150" s="1117"/>
      <c r="B150" s="1151"/>
      <c r="C150" s="1170"/>
      <c r="D150" s="1962"/>
      <c r="E150" s="2032" t="s">
        <v>71</v>
      </c>
      <c r="F150" s="2033"/>
      <c r="G150" s="2033"/>
      <c r="H150" s="325">
        <f>SUM(H140:H149)</f>
        <v>68.3</v>
      </c>
      <c r="I150" s="325">
        <f t="shared" ref="I150:J150" si="4">SUM(I140:I149)</f>
        <v>982.09999999999991</v>
      </c>
      <c r="J150" s="325">
        <f t="shared" si="4"/>
        <v>227</v>
      </c>
      <c r="K150" s="462" t="s">
        <v>99</v>
      </c>
      <c r="L150" s="463"/>
      <c r="M150" s="464"/>
      <c r="N150" s="465">
        <v>1</v>
      </c>
    </row>
    <row r="151" spans="1:19" ht="14.25" customHeight="1" x14ac:dyDescent="0.2">
      <c r="A151" s="1167" t="s">
        <v>19</v>
      </c>
      <c r="B151" s="1150" t="s">
        <v>16</v>
      </c>
      <c r="C151" s="1169" t="s">
        <v>23</v>
      </c>
      <c r="D151" s="1986" t="s">
        <v>276</v>
      </c>
      <c r="E151" s="670"/>
      <c r="F151" s="1492">
        <v>2</v>
      </c>
      <c r="G151" s="1488" t="s">
        <v>17</v>
      </c>
      <c r="H151" s="212">
        <v>87.8</v>
      </c>
      <c r="I151" s="234"/>
      <c r="J151" s="212"/>
      <c r="K151" s="1136"/>
      <c r="L151" s="111"/>
      <c r="M151" s="320"/>
      <c r="N151" s="108"/>
    </row>
    <row r="152" spans="1:19" ht="14.25" customHeight="1" x14ac:dyDescent="0.2">
      <c r="A152" s="510"/>
      <c r="B152" s="1129"/>
      <c r="C152" s="1147"/>
      <c r="D152" s="2022"/>
      <c r="E152" s="671"/>
      <c r="F152" s="671"/>
      <c r="G152" s="1368"/>
      <c r="H152" s="231"/>
      <c r="I152" s="217"/>
      <c r="J152" s="231"/>
      <c r="K152" s="648"/>
      <c r="L152" s="28"/>
      <c r="M152" s="309"/>
      <c r="N152" s="79"/>
    </row>
    <row r="153" spans="1:19" ht="43.5" customHeight="1" x14ac:dyDescent="0.2">
      <c r="A153" s="510"/>
      <c r="B153" s="1129"/>
      <c r="C153" s="680"/>
      <c r="D153" s="200" t="s">
        <v>138</v>
      </c>
      <c r="E153" s="671"/>
      <c r="F153" s="671"/>
      <c r="G153" s="1370"/>
      <c r="H153" s="453"/>
      <c r="I153" s="222"/>
      <c r="J153" s="216"/>
      <c r="K153" s="278" t="s">
        <v>277</v>
      </c>
      <c r="L153" s="136">
        <v>1</v>
      </c>
      <c r="M153" s="286"/>
      <c r="N153" s="256"/>
      <c r="O153" s="999"/>
      <c r="P153" s="999"/>
      <c r="Q153" s="999"/>
      <c r="R153" s="1018"/>
      <c r="S153" s="2029"/>
    </row>
    <row r="154" spans="1:19" ht="51.75" customHeight="1" x14ac:dyDescent="0.2">
      <c r="A154" s="1166"/>
      <c r="B154" s="1129"/>
      <c r="C154" s="129"/>
      <c r="D154" s="140" t="s">
        <v>279</v>
      </c>
      <c r="E154" s="671"/>
      <c r="F154" s="671"/>
      <c r="G154" s="1370"/>
      <c r="H154" s="453"/>
      <c r="I154" s="222"/>
      <c r="J154" s="222"/>
      <c r="K154" s="1489" t="s">
        <v>278</v>
      </c>
      <c r="L154" s="122">
        <v>1</v>
      </c>
      <c r="M154" s="249"/>
      <c r="N154" s="99"/>
      <c r="P154" s="1018"/>
      <c r="Q154" s="1018"/>
      <c r="R154" s="1018"/>
      <c r="S154" s="2029"/>
    </row>
    <row r="155" spans="1:19" ht="18" customHeight="1" x14ac:dyDescent="0.2">
      <c r="A155" s="1365"/>
      <c r="B155" s="1359"/>
      <c r="C155" s="129"/>
      <c r="D155" s="2023" t="s">
        <v>347</v>
      </c>
      <c r="E155" s="671"/>
      <c r="F155" s="671"/>
      <c r="G155" s="1370"/>
      <c r="H155" s="453"/>
      <c r="I155" s="222"/>
      <c r="J155" s="222"/>
      <c r="K155" s="1940" t="s">
        <v>278</v>
      </c>
      <c r="L155" s="122">
        <v>4</v>
      </c>
      <c r="M155" s="398"/>
      <c r="N155" s="160"/>
      <c r="P155" s="1018"/>
      <c r="Q155" s="1018"/>
      <c r="R155" s="1018"/>
      <c r="S155" s="1358"/>
    </row>
    <row r="156" spans="1:19" ht="14.25" customHeight="1" thickBot="1" x14ac:dyDescent="0.25">
      <c r="A156" s="1166"/>
      <c r="B156" s="1129"/>
      <c r="C156" s="509"/>
      <c r="D156" s="1962"/>
      <c r="E156" s="2038" t="s">
        <v>71</v>
      </c>
      <c r="F156" s="2039"/>
      <c r="G156" s="2040"/>
      <c r="H156" s="229">
        <f>SUM(H151:H154)</f>
        <v>87.8</v>
      </c>
      <c r="I156" s="235"/>
      <c r="J156" s="229"/>
      <c r="K156" s="1941"/>
      <c r="L156" s="28"/>
      <c r="M156" s="1133"/>
      <c r="N156" s="1135"/>
      <c r="P156" s="1178"/>
      <c r="Q156" s="1191"/>
      <c r="R156" s="1191"/>
      <c r="S156" s="1121"/>
    </row>
    <row r="157" spans="1:19" ht="13.5" thickBot="1" x14ac:dyDescent="0.25">
      <c r="A157" s="192" t="s">
        <v>19</v>
      </c>
      <c r="B157" s="11" t="s">
        <v>16</v>
      </c>
      <c r="C157" s="2037" t="s">
        <v>22</v>
      </c>
      <c r="D157" s="1976"/>
      <c r="E157" s="1976"/>
      <c r="F157" s="1976"/>
      <c r="G157" s="1976"/>
      <c r="H157" s="238">
        <f>H150+H139+H126+H156</f>
        <v>4226.6000000000004</v>
      </c>
      <c r="I157" s="238">
        <f>I150+I139+I126</f>
        <v>6664.4</v>
      </c>
      <c r="J157" s="238">
        <f>J150+J139+J126</f>
        <v>8138.2999999999993</v>
      </c>
      <c r="K157" s="2021"/>
      <c r="L157" s="1967"/>
      <c r="M157" s="1967"/>
      <c r="N157" s="1968"/>
    </row>
    <row r="158" spans="1:19" ht="13.5" thickBot="1" x14ac:dyDescent="0.25">
      <c r="A158" s="1166" t="s">
        <v>19</v>
      </c>
      <c r="B158" s="2" t="s">
        <v>19</v>
      </c>
      <c r="C158" s="2078" t="s">
        <v>134</v>
      </c>
      <c r="D158" s="2079"/>
      <c r="E158" s="2079"/>
      <c r="F158" s="2079"/>
      <c r="G158" s="2079"/>
      <c r="H158" s="2079"/>
      <c r="I158" s="2079"/>
      <c r="J158" s="2079"/>
      <c r="K158" s="2079"/>
      <c r="L158" s="2079"/>
      <c r="M158" s="2079"/>
      <c r="N158" s="2080"/>
    </row>
    <row r="159" spans="1:19" ht="18.75" customHeight="1" x14ac:dyDescent="0.2">
      <c r="A159" s="193" t="s">
        <v>19</v>
      </c>
      <c r="B159" s="194" t="s">
        <v>19</v>
      </c>
      <c r="C159" s="1677" t="s">
        <v>16</v>
      </c>
      <c r="D159" s="1961" t="s">
        <v>85</v>
      </c>
      <c r="E159" s="1963"/>
      <c r="F159" s="1678">
        <v>2</v>
      </c>
      <c r="G159" s="551" t="s">
        <v>17</v>
      </c>
      <c r="H159" s="1083">
        <f>36.3+40.3</f>
        <v>76.599999999999994</v>
      </c>
      <c r="I159" s="345"/>
      <c r="J159" s="1084"/>
      <c r="K159" s="207" t="s">
        <v>47</v>
      </c>
      <c r="L159" s="113">
        <v>20</v>
      </c>
      <c r="M159" s="320"/>
      <c r="N159" s="1696"/>
    </row>
    <row r="160" spans="1:19" ht="15.75" customHeight="1" thickBot="1" x14ac:dyDescent="0.25">
      <c r="A160" s="291"/>
      <c r="B160" s="24"/>
      <c r="C160" s="1681"/>
      <c r="D160" s="1962"/>
      <c r="E160" s="1964"/>
      <c r="F160" s="1679"/>
      <c r="G160" s="1085" t="s">
        <v>18</v>
      </c>
      <c r="H160" s="227">
        <f t="shared" ref="H160" si="5">H159</f>
        <v>76.599999999999994</v>
      </c>
      <c r="I160" s="229"/>
      <c r="J160" s="235"/>
      <c r="K160" s="139" t="s">
        <v>135</v>
      </c>
      <c r="L160" s="167">
        <f>310+413</f>
        <v>723</v>
      </c>
      <c r="M160" s="322"/>
      <c r="N160" s="91"/>
    </row>
    <row r="161" spans="1:14" ht="29.25" customHeight="1" x14ac:dyDescent="0.2">
      <c r="A161" s="193" t="s">
        <v>19</v>
      </c>
      <c r="B161" s="194" t="s">
        <v>19</v>
      </c>
      <c r="C161" s="1146" t="s">
        <v>19</v>
      </c>
      <c r="D161" s="1961" t="s">
        <v>216</v>
      </c>
      <c r="E161" s="1963"/>
      <c r="F161" s="1148">
        <v>2</v>
      </c>
      <c r="G161" s="64" t="s">
        <v>17</v>
      </c>
      <c r="H161" s="333">
        <v>65.599999999999994</v>
      </c>
      <c r="I161" s="346"/>
      <c r="J161" s="319"/>
      <c r="K161" s="161" t="s">
        <v>217</v>
      </c>
      <c r="L161" s="110">
        <v>1</v>
      </c>
      <c r="M161" s="320"/>
      <c r="N161" s="108"/>
    </row>
    <row r="162" spans="1:14" ht="15.75" customHeight="1" thickBot="1" x14ac:dyDescent="0.25">
      <c r="A162" s="291"/>
      <c r="B162" s="24"/>
      <c r="C162" s="1170"/>
      <c r="D162" s="1962"/>
      <c r="E162" s="1964"/>
      <c r="F162" s="1149"/>
      <c r="G162" s="42" t="s">
        <v>18</v>
      </c>
      <c r="H162" s="227">
        <f t="shared" ref="H162" si="6">H161</f>
        <v>65.599999999999994</v>
      </c>
      <c r="I162" s="229">
        <f t="shared" ref="I162" si="7">I161</f>
        <v>0</v>
      </c>
      <c r="J162" s="235"/>
      <c r="K162" s="344"/>
      <c r="L162" s="208"/>
      <c r="M162" s="321"/>
      <c r="N162" s="109"/>
    </row>
    <row r="163" spans="1:14" ht="17.25" customHeight="1" x14ac:dyDescent="0.2">
      <c r="A163" s="1167" t="s">
        <v>19</v>
      </c>
      <c r="B163" s="1150" t="s">
        <v>19</v>
      </c>
      <c r="C163" s="133" t="s">
        <v>21</v>
      </c>
      <c r="D163" s="497" t="s">
        <v>238</v>
      </c>
      <c r="E163" s="1119"/>
      <c r="F163" s="1148">
        <v>2</v>
      </c>
      <c r="G163" s="64" t="s">
        <v>17</v>
      </c>
      <c r="H163" s="629">
        <v>175.3</v>
      </c>
      <c r="I163" s="630">
        <f>56.6+2.5</f>
        <v>59.1</v>
      </c>
      <c r="J163" s="234"/>
      <c r="K163" s="335"/>
      <c r="L163" s="336"/>
      <c r="M163" s="323"/>
      <c r="N163" s="254"/>
    </row>
    <row r="164" spans="1:14" ht="18" customHeight="1" x14ac:dyDescent="0.2">
      <c r="A164" s="510"/>
      <c r="B164" s="1206"/>
      <c r="C164" s="15"/>
      <c r="D164" s="1949" t="s">
        <v>218</v>
      </c>
      <c r="E164" s="1205"/>
      <c r="F164" s="1204"/>
      <c r="G164" s="32"/>
      <c r="H164" s="233"/>
      <c r="I164" s="231"/>
      <c r="J164" s="217"/>
      <c r="K164" s="177" t="s">
        <v>219</v>
      </c>
      <c r="L164" s="72">
        <v>145</v>
      </c>
      <c r="M164" s="302">
        <v>362</v>
      </c>
      <c r="N164" s="172"/>
    </row>
    <row r="165" spans="1:14" ht="29.25" customHeight="1" x14ac:dyDescent="0.2">
      <c r="A165" s="510"/>
      <c r="B165" s="1210"/>
      <c r="C165" s="134"/>
      <c r="D165" s="2024"/>
      <c r="E165" s="1209"/>
      <c r="F165" s="1208"/>
      <c r="G165" s="32"/>
      <c r="H165" s="233"/>
      <c r="I165" s="231"/>
      <c r="J165" s="217"/>
      <c r="K165" s="1379" t="s">
        <v>329</v>
      </c>
      <c r="L165" s="1298">
        <v>223</v>
      </c>
      <c r="M165" s="302"/>
      <c r="N165" s="176"/>
    </row>
    <row r="166" spans="1:14" ht="53.25" customHeight="1" x14ac:dyDescent="0.2">
      <c r="A166" s="510"/>
      <c r="B166" s="1665"/>
      <c r="C166" s="134"/>
      <c r="D166" s="1220" t="s">
        <v>223</v>
      </c>
      <c r="E166" s="1666"/>
      <c r="F166" s="1668"/>
      <c r="G166" s="32"/>
      <c r="H166" s="233"/>
      <c r="I166" s="231"/>
      <c r="J166" s="217"/>
      <c r="K166" s="124" t="s">
        <v>242</v>
      </c>
      <c r="L166" s="1066">
        <v>50</v>
      </c>
      <c r="M166" s="309">
        <v>25</v>
      </c>
      <c r="N166" s="79"/>
    </row>
    <row r="167" spans="1:14" ht="27" customHeight="1" x14ac:dyDescent="0.2">
      <c r="A167" s="510"/>
      <c r="B167" s="1129"/>
      <c r="C167" s="15"/>
      <c r="D167" s="1207" t="s">
        <v>261</v>
      </c>
      <c r="E167" s="1137"/>
      <c r="F167" s="1144"/>
      <c r="G167" s="32"/>
      <c r="H167" s="233"/>
      <c r="I167" s="473"/>
      <c r="J167" s="631"/>
      <c r="K167" s="396" t="s">
        <v>262</v>
      </c>
      <c r="L167" s="1212">
        <v>10</v>
      </c>
      <c r="M167" s="1213">
        <v>9</v>
      </c>
      <c r="N167" s="1214"/>
    </row>
    <row r="168" spans="1:14" ht="15.75" customHeight="1" thickBot="1" x14ac:dyDescent="0.25">
      <c r="A168" s="1168"/>
      <c r="B168" s="1151"/>
      <c r="C168" s="14"/>
      <c r="D168" s="1118"/>
      <c r="E168" s="1120"/>
      <c r="F168" s="1149"/>
      <c r="G168" s="65" t="s">
        <v>18</v>
      </c>
      <c r="H168" s="227">
        <f>SUM(H163:H167)</f>
        <v>175.3</v>
      </c>
      <c r="I168" s="227">
        <f>SUM(I163:I167)</f>
        <v>59.1</v>
      </c>
      <c r="J168" s="227"/>
      <c r="K168" s="186" t="s">
        <v>123</v>
      </c>
      <c r="L168" s="285">
        <v>10</v>
      </c>
      <c r="M168" s="310">
        <v>9</v>
      </c>
      <c r="N168" s="347"/>
    </row>
    <row r="169" spans="1:14" ht="29.25" customHeight="1" x14ac:dyDescent="0.2">
      <c r="A169" s="1167" t="s">
        <v>19</v>
      </c>
      <c r="B169" s="1150" t="s">
        <v>19</v>
      </c>
      <c r="C169" s="16" t="s">
        <v>23</v>
      </c>
      <c r="D169" s="649" t="s">
        <v>145</v>
      </c>
      <c r="E169" s="169"/>
      <c r="F169" s="512">
        <v>2</v>
      </c>
      <c r="G169" s="66" t="s">
        <v>17</v>
      </c>
      <c r="H169" s="212">
        <v>9</v>
      </c>
      <c r="I169" s="234"/>
      <c r="J169" s="234"/>
      <c r="K169" s="2025" t="s">
        <v>215</v>
      </c>
      <c r="L169" s="111">
        <v>9</v>
      </c>
      <c r="M169" s="320"/>
      <c r="N169" s="108"/>
    </row>
    <row r="170" spans="1:14" ht="15.75" customHeight="1" thickBot="1" x14ac:dyDescent="0.25">
      <c r="A170" s="1168"/>
      <c r="B170" s="1151"/>
      <c r="C170" s="14"/>
      <c r="D170" s="1118"/>
      <c r="E170" s="1120"/>
      <c r="F170" s="1149"/>
      <c r="G170" s="65" t="s">
        <v>18</v>
      </c>
      <c r="H170" s="227">
        <f>H169</f>
        <v>9</v>
      </c>
      <c r="I170" s="227"/>
      <c r="J170" s="227"/>
      <c r="K170" s="1941"/>
      <c r="L170" s="1130"/>
      <c r="M170" s="1132"/>
      <c r="N170" s="1134"/>
    </row>
    <row r="171" spans="1:14" ht="13.5" thickBot="1" x14ac:dyDescent="0.25">
      <c r="A171" s="1117" t="s">
        <v>19</v>
      </c>
      <c r="B171" s="1151" t="s">
        <v>19</v>
      </c>
      <c r="C171" s="2020" t="s">
        <v>22</v>
      </c>
      <c r="D171" s="1977"/>
      <c r="E171" s="1977"/>
      <c r="F171" s="1977"/>
      <c r="G171" s="1977"/>
      <c r="H171" s="565">
        <f>H170+H168+H162+H160</f>
        <v>326.5</v>
      </c>
      <c r="I171" s="565">
        <f t="shared" ref="I171" si="8">I170+I168+I162+I160</f>
        <v>59.1</v>
      </c>
      <c r="J171" s="565"/>
      <c r="K171" s="2021"/>
      <c r="L171" s="1967"/>
      <c r="M171" s="1967"/>
      <c r="N171" s="1968"/>
    </row>
    <row r="172" spans="1:14" ht="13.5" thickBot="1" x14ac:dyDescent="0.25">
      <c r="A172" s="3" t="s">
        <v>19</v>
      </c>
      <c r="B172" s="17" t="s">
        <v>21</v>
      </c>
      <c r="C172" s="1954" t="s">
        <v>38</v>
      </c>
      <c r="D172" s="1954"/>
      <c r="E172" s="1954"/>
      <c r="F172" s="1954"/>
      <c r="G172" s="1954"/>
      <c r="H172" s="1954"/>
      <c r="I172" s="1954"/>
      <c r="J172" s="1954"/>
      <c r="K172" s="1954"/>
      <c r="L172" s="1954"/>
      <c r="M172" s="1954"/>
      <c r="N172" s="1955"/>
    </row>
    <row r="173" spans="1:14" ht="18" customHeight="1" x14ac:dyDescent="0.2">
      <c r="A173" s="1167" t="s">
        <v>19</v>
      </c>
      <c r="B173" s="1150" t="s">
        <v>21</v>
      </c>
      <c r="C173" s="1169" t="s">
        <v>16</v>
      </c>
      <c r="D173" s="1986" t="s">
        <v>39</v>
      </c>
      <c r="E173" s="169"/>
      <c r="F173" s="94">
        <v>6</v>
      </c>
      <c r="G173" s="66" t="s">
        <v>17</v>
      </c>
      <c r="H173" s="251">
        <v>2621.1999999999998</v>
      </c>
      <c r="I173" s="328">
        <f>2175.9-170</f>
        <v>2005.9</v>
      </c>
      <c r="J173" s="328">
        <v>1660.9</v>
      </c>
      <c r="K173" s="95"/>
      <c r="L173" s="67"/>
      <c r="M173" s="59"/>
      <c r="N173" s="108"/>
    </row>
    <row r="174" spans="1:14" ht="18" customHeight="1" x14ac:dyDescent="0.2">
      <c r="A174" s="510"/>
      <c r="B174" s="1129"/>
      <c r="C174" s="680"/>
      <c r="D174" s="1987"/>
      <c r="E174" s="1152"/>
      <c r="F174" s="1143"/>
      <c r="G174" s="474" t="s">
        <v>305</v>
      </c>
      <c r="H174" s="892">
        <v>35.4</v>
      </c>
      <c r="I174" s="851"/>
      <c r="J174" s="851"/>
      <c r="K174" s="138"/>
      <c r="L174" s="850"/>
      <c r="M174" s="60"/>
      <c r="N174" s="172"/>
    </row>
    <row r="175" spans="1:14" ht="17.25" customHeight="1" x14ac:dyDescent="0.2">
      <c r="A175" s="510"/>
      <c r="B175" s="1129"/>
      <c r="C175" s="680"/>
      <c r="D175" s="2022"/>
      <c r="E175" s="1152"/>
      <c r="F175" s="1143"/>
      <c r="G175" s="137" t="s">
        <v>20</v>
      </c>
      <c r="H175" s="408">
        <f>7.4</f>
        <v>7.4</v>
      </c>
      <c r="I175" s="250">
        <v>7.4</v>
      </c>
      <c r="J175" s="408">
        <v>7.4</v>
      </c>
      <c r="K175" s="138"/>
      <c r="L175" s="92"/>
      <c r="M175" s="60"/>
      <c r="N175" s="172"/>
    </row>
    <row r="176" spans="1:14" ht="30.75" customHeight="1" x14ac:dyDescent="0.2">
      <c r="A176" s="510"/>
      <c r="B176" s="1129"/>
      <c r="C176" s="1147"/>
      <c r="D176" s="140" t="s">
        <v>51</v>
      </c>
      <c r="E176" s="1137"/>
      <c r="F176" s="1143"/>
      <c r="G176" s="68"/>
      <c r="H176" s="216"/>
      <c r="I176" s="222"/>
      <c r="J176" s="222"/>
      <c r="K176" s="1181" t="s">
        <v>92</v>
      </c>
      <c r="L176" s="285">
        <v>14</v>
      </c>
      <c r="M176" s="310">
        <v>14</v>
      </c>
      <c r="N176" s="82">
        <v>14</v>
      </c>
    </row>
    <row r="177" spans="1:18" ht="40.5" customHeight="1" x14ac:dyDescent="0.2">
      <c r="A177" s="510"/>
      <c r="B177" s="1129"/>
      <c r="C177" s="1147"/>
      <c r="D177" s="140" t="s">
        <v>252</v>
      </c>
      <c r="E177" s="1137"/>
      <c r="F177" s="1143"/>
      <c r="G177" s="68"/>
      <c r="H177" s="216"/>
      <c r="I177" s="222"/>
      <c r="J177" s="222"/>
      <c r="K177" s="1181" t="s">
        <v>169</v>
      </c>
      <c r="L177" s="131">
        <v>93</v>
      </c>
      <c r="M177" s="665">
        <v>93</v>
      </c>
      <c r="N177" s="478">
        <v>93</v>
      </c>
    </row>
    <row r="178" spans="1:18" s="87" customFormat="1" ht="30.75" customHeight="1" x14ac:dyDescent="0.2">
      <c r="A178" s="510"/>
      <c r="B178" s="1129"/>
      <c r="C178" s="680"/>
      <c r="D178" s="97" t="s">
        <v>45</v>
      </c>
      <c r="E178" s="1137"/>
      <c r="F178" s="1143"/>
      <c r="G178" s="68"/>
      <c r="H178" s="216"/>
      <c r="I178" s="222"/>
      <c r="J178" s="222"/>
      <c r="K178" s="1128" t="s">
        <v>168</v>
      </c>
      <c r="L178" s="92">
        <v>30</v>
      </c>
      <c r="M178" s="476">
        <v>30</v>
      </c>
      <c r="N178" s="61">
        <v>30</v>
      </c>
      <c r="O178" s="1010"/>
      <c r="P178" s="1010"/>
      <c r="Q178" s="1010"/>
      <c r="R178" s="1010"/>
    </row>
    <row r="179" spans="1:18" ht="29.25" customHeight="1" x14ac:dyDescent="0.2">
      <c r="A179" s="510"/>
      <c r="B179" s="1129"/>
      <c r="C179" s="1147"/>
      <c r="D179" s="140" t="s">
        <v>48</v>
      </c>
      <c r="E179" s="1137"/>
      <c r="F179" s="1143"/>
      <c r="G179" s="68"/>
      <c r="H179" s="216"/>
      <c r="I179" s="222"/>
      <c r="J179" s="222"/>
      <c r="K179" s="1181" t="s">
        <v>93</v>
      </c>
      <c r="L179" s="131">
        <v>3</v>
      </c>
      <c r="M179" s="477">
        <v>3</v>
      </c>
      <c r="N179" s="478">
        <v>3</v>
      </c>
    </row>
    <row r="180" spans="1:18" s="87" customFormat="1" ht="16.5" customHeight="1" x14ac:dyDescent="0.2">
      <c r="A180" s="510"/>
      <c r="B180" s="1129"/>
      <c r="C180" s="1147"/>
      <c r="D180" s="140" t="s">
        <v>44</v>
      </c>
      <c r="E180" s="1152"/>
      <c r="F180" s="1143"/>
      <c r="G180" s="68"/>
      <c r="H180" s="216"/>
      <c r="I180" s="222"/>
      <c r="J180" s="222"/>
      <c r="K180" s="1181" t="s">
        <v>50</v>
      </c>
      <c r="L180" s="285">
        <v>32.9</v>
      </c>
      <c r="M180" s="310">
        <v>32.9</v>
      </c>
      <c r="N180" s="82">
        <v>33</v>
      </c>
      <c r="O180" s="1010"/>
      <c r="P180" s="1010"/>
      <c r="Q180" s="1010"/>
      <c r="R180" s="1010"/>
    </row>
    <row r="181" spans="1:18" ht="14.25" customHeight="1" x14ac:dyDescent="0.2">
      <c r="A181" s="510"/>
      <c r="B181" s="1129"/>
      <c r="C181" s="680"/>
      <c r="D181" s="2023" t="s">
        <v>46</v>
      </c>
      <c r="E181" s="1152"/>
      <c r="F181" s="1143"/>
      <c r="G181" s="68"/>
      <c r="H181" s="216"/>
      <c r="I181" s="222"/>
      <c r="J181" s="222"/>
      <c r="K181" s="1940" t="s">
        <v>201</v>
      </c>
      <c r="L181" s="2047">
        <v>101</v>
      </c>
      <c r="M181" s="2049">
        <v>101</v>
      </c>
      <c r="N181" s="2051">
        <v>101</v>
      </c>
    </row>
    <row r="182" spans="1:18" ht="14.25" customHeight="1" x14ac:dyDescent="0.2">
      <c r="A182" s="510"/>
      <c r="B182" s="1129"/>
      <c r="C182" s="1147"/>
      <c r="D182" s="2004"/>
      <c r="E182" s="1152"/>
      <c r="F182" s="1143"/>
      <c r="G182" s="38"/>
      <c r="H182" s="555"/>
      <c r="I182" s="222"/>
      <c r="J182" s="222"/>
      <c r="K182" s="2046"/>
      <c r="L182" s="2048"/>
      <c r="M182" s="2050"/>
      <c r="N182" s="2052"/>
    </row>
    <row r="183" spans="1:18" ht="30" customHeight="1" x14ac:dyDescent="0.2">
      <c r="A183" s="510"/>
      <c r="B183" s="1129"/>
      <c r="C183" s="1147"/>
      <c r="D183" s="142" t="s">
        <v>61</v>
      </c>
      <c r="E183" s="98"/>
      <c r="F183" s="249"/>
      <c r="G183" s="38"/>
      <c r="H183" s="216"/>
      <c r="I183" s="222"/>
      <c r="J183" s="222"/>
      <c r="K183" s="186" t="s">
        <v>94</v>
      </c>
      <c r="L183" s="285">
        <v>16</v>
      </c>
      <c r="M183" s="130">
        <v>16</v>
      </c>
      <c r="N183" s="82">
        <v>16</v>
      </c>
      <c r="O183" s="1010"/>
      <c r="Q183" s="1192"/>
    </row>
    <row r="184" spans="1:18" ht="57.75" customHeight="1" x14ac:dyDescent="0.2">
      <c r="A184" s="510"/>
      <c r="B184" s="1129"/>
      <c r="C184" s="1147"/>
      <c r="D184" s="516" t="s">
        <v>263</v>
      </c>
      <c r="E184" s="98"/>
      <c r="F184" s="249"/>
      <c r="G184" s="38"/>
      <c r="H184" s="216"/>
      <c r="I184" s="222"/>
      <c r="J184" s="222"/>
      <c r="K184" s="1181" t="s">
        <v>131</v>
      </c>
      <c r="L184" s="131">
        <v>1</v>
      </c>
      <c r="M184" s="477">
        <v>1</v>
      </c>
      <c r="N184" s="478"/>
      <c r="O184" s="1010"/>
      <c r="Q184" s="1192"/>
    </row>
    <row r="185" spans="1:18" ht="42.75" customHeight="1" x14ac:dyDescent="0.2">
      <c r="A185" s="510"/>
      <c r="B185" s="1129"/>
      <c r="C185" s="1147"/>
      <c r="D185" s="1142" t="s">
        <v>97</v>
      </c>
      <c r="E185" s="98"/>
      <c r="F185" s="249"/>
      <c r="G185" s="38"/>
      <c r="H185" s="216"/>
      <c r="I185" s="222"/>
      <c r="J185" s="222"/>
      <c r="K185" s="255" t="s">
        <v>170</v>
      </c>
      <c r="L185" s="1131">
        <v>5</v>
      </c>
      <c r="M185" s="141">
        <v>5</v>
      </c>
      <c r="N185" s="1135">
        <v>5</v>
      </c>
      <c r="O185" s="1010"/>
      <c r="Q185" s="1192"/>
    </row>
    <row r="186" spans="1:18" ht="31.5" customHeight="1" x14ac:dyDescent="0.2">
      <c r="A186" s="510"/>
      <c r="B186" s="1129"/>
      <c r="C186" s="1147"/>
      <c r="D186" s="1142" t="s">
        <v>199</v>
      </c>
      <c r="E186" s="98"/>
      <c r="F186" s="249"/>
      <c r="G186" s="38"/>
      <c r="H186" s="216"/>
      <c r="I186" s="222"/>
      <c r="J186" s="222"/>
      <c r="K186" s="255" t="s">
        <v>200</v>
      </c>
      <c r="L186" s="1131">
        <v>8</v>
      </c>
      <c r="M186" s="141">
        <v>8</v>
      </c>
      <c r="N186" s="1135"/>
      <c r="O186" s="1011"/>
      <c r="Q186" s="1192"/>
    </row>
    <row r="187" spans="1:18" ht="66.75" customHeight="1" x14ac:dyDescent="0.2">
      <c r="A187" s="510"/>
      <c r="B187" s="1129"/>
      <c r="C187" s="1147"/>
      <c r="D187" s="1142" t="s">
        <v>348</v>
      </c>
      <c r="E187" s="295"/>
      <c r="F187" s="249"/>
      <c r="G187" s="38"/>
      <c r="H187" s="216"/>
      <c r="I187" s="222"/>
      <c r="J187" s="222"/>
      <c r="K187" s="530" t="s">
        <v>130</v>
      </c>
      <c r="L187" s="28">
        <v>1</v>
      </c>
      <c r="M187" s="39">
        <v>3</v>
      </c>
      <c r="N187" s="29"/>
      <c r="O187" s="1019"/>
      <c r="Q187" s="1192"/>
    </row>
    <row r="188" spans="1:18" ht="32.25" customHeight="1" x14ac:dyDescent="0.2">
      <c r="A188" s="510"/>
      <c r="B188" s="1129"/>
      <c r="C188" s="1147"/>
      <c r="D188" s="1122" t="s">
        <v>245</v>
      </c>
      <c r="E188" s="1137" t="s">
        <v>60</v>
      </c>
      <c r="F188" s="1143"/>
      <c r="G188" s="68"/>
      <c r="H188" s="231"/>
      <c r="I188" s="222"/>
      <c r="J188" s="222"/>
      <c r="K188" s="1173" t="s">
        <v>133</v>
      </c>
      <c r="L188" s="906">
        <v>40</v>
      </c>
      <c r="M188" s="1133"/>
      <c r="N188" s="1135"/>
    </row>
    <row r="189" spans="1:18" ht="30.75" customHeight="1" x14ac:dyDescent="0.2">
      <c r="A189" s="510"/>
      <c r="B189" s="1129"/>
      <c r="C189" s="1164"/>
      <c r="D189" s="1974" t="s">
        <v>248</v>
      </c>
      <c r="E189" s="312"/>
      <c r="F189" s="503"/>
      <c r="G189" s="588"/>
      <c r="H189" s="367"/>
      <c r="I189" s="632"/>
      <c r="J189" s="633"/>
      <c r="K189" s="505" t="s">
        <v>74</v>
      </c>
      <c r="L189" s="63">
        <v>1</v>
      </c>
      <c r="M189" s="496"/>
      <c r="N189" s="201"/>
    </row>
    <row r="190" spans="1:18" ht="13.5" thickBot="1" x14ac:dyDescent="0.25">
      <c r="A190" s="510"/>
      <c r="B190" s="1129"/>
      <c r="C190" s="680"/>
      <c r="D190" s="2011"/>
      <c r="E190" s="1120"/>
      <c r="F190" s="327"/>
      <c r="G190" s="70" t="s">
        <v>18</v>
      </c>
      <c r="H190" s="229">
        <f>SUM(H173:H189)</f>
        <v>2664</v>
      </c>
      <c r="I190" s="228">
        <f>SUM(I173:I189)</f>
        <v>2013.3000000000002</v>
      </c>
      <c r="J190" s="227">
        <f>SUM(J173:J189)</f>
        <v>1668.3000000000002</v>
      </c>
      <c r="K190" s="570" t="s">
        <v>230</v>
      </c>
      <c r="L190" s="571">
        <v>100</v>
      </c>
      <c r="M190" s="322"/>
      <c r="N190" s="91"/>
      <c r="O190" s="1020"/>
      <c r="P190" s="999"/>
      <c r="Q190" s="999"/>
    </row>
    <row r="191" spans="1:18" ht="27" customHeight="1" x14ac:dyDescent="0.2">
      <c r="A191" s="2071" t="s">
        <v>19</v>
      </c>
      <c r="B191" s="2073" t="s">
        <v>21</v>
      </c>
      <c r="C191" s="16" t="s">
        <v>19</v>
      </c>
      <c r="D191" s="1952" t="s">
        <v>43</v>
      </c>
      <c r="E191" s="1963"/>
      <c r="F191" s="2075">
        <v>2</v>
      </c>
      <c r="G191" s="480" t="s">
        <v>17</v>
      </c>
      <c r="H191" s="212">
        <v>31.3</v>
      </c>
      <c r="I191" s="234">
        <v>31.3</v>
      </c>
      <c r="J191" s="211">
        <v>31.3</v>
      </c>
      <c r="K191" s="2013" t="s">
        <v>95</v>
      </c>
      <c r="L191" s="93">
        <v>300</v>
      </c>
      <c r="M191" s="320">
        <v>300</v>
      </c>
      <c r="N191" s="108">
        <v>300</v>
      </c>
    </row>
    <row r="192" spans="1:18" ht="15.75" customHeight="1" thickBot="1" x14ac:dyDescent="0.25">
      <c r="A192" s="2072"/>
      <c r="B192" s="2074"/>
      <c r="C192" s="508"/>
      <c r="D192" s="1951"/>
      <c r="E192" s="1964"/>
      <c r="F192" s="2076"/>
      <c r="G192" s="70" t="s">
        <v>18</v>
      </c>
      <c r="H192" s="229">
        <f>SUM(H191)</f>
        <v>31.3</v>
      </c>
      <c r="I192" s="235">
        <f>SUM(I191)</f>
        <v>31.3</v>
      </c>
      <c r="J192" s="229">
        <f>SUM(J191)</f>
        <v>31.3</v>
      </c>
      <c r="K192" s="2014"/>
      <c r="L192" s="88"/>
      <c r="M192" s="321"/>
      <c r="N192" s="109"/>
    </row>
    <row r="193" spans="1:27" ht="19.5" customHeight="1" x14ac:dyDescent="0.2">
      <c r="A193" s="1755" t="s">
        <v>19</v>
      </c>
      <c r="B193" s="1752" t="s">
        <v>16</v>
      </c>
      <c r="C193" s="133" t="s">
        <v>21</v>
      </c>
      <c r="D193" s="2017" t="s">
        <v>128</v>
      </c>
      <c r="E193" s="2018" t="s">
        <v>57</v>
      </c>
      <c r="F193" s="512">
        <v>2</v>
      </c>
      <c r="G193" s="66" t="s">
        <v>17</v>
      </c>
      <c r="H193" s="212">
        <v>15</v>
      </c>
      <c r="I193" s="234">
        <v>15</v>
      </c>
      <c r="J193" s="211"/>
      <c r="K193" s="1709" t="s">
        <v>129</v>
      </c>
      <c r="L193" s="111">
        <v>2</v>
      </c>
      <c r="M193" s="320">
        <v>3</v>
      </c>
      <c r="N193" s="1754"/>
    </row>
    <row r="194" spans="1:27" ht="20.25" customHeight="1" x14ac:dyDescent="0.2">
      <c r="A194" s="1063"/>
      <c r="B194" s="1753"/>
      <c r="C194" s="1056"/>
      <c r="D194" s="1935"/>
      <c r="E194" s="2019"/>
      <c r="F194" s="1710"/>
      <c r="G194" s="475"/>
      <c r="H194" s="265"/>
      <c r="I194" s="266"/>
      <c r="J194" s="1068"/>
      <c r="K194" s="297"/>
      <c r="L194" s="28"/>
      <c r="M194" s="309"/>
      <c r="N194" s="79"/>
    </row>
    <row r="195" spans="1:27" ht="15.75" customHeight="1" thickBot="1" x14ac:dyDescent="0.25">
      <c r="A195" s="510"/>
      <c r="B195" s="1129"/>
      <c r="C195" s="134"/>
      <c r="D195" s="1145"/>
      <c r="E195" s="343" t="s">
        <v>42</v>
      </c>
      <c r="F195" s="341"/>
      <c r="G195" s="1705" t="s">
        <v>18</v>
      </c>
      <c r="H195" s="1706">
        <f>SUM(H193:H194)</f>
        <v>15</v>
      </c>
      <c r="I195" s="1707">
        <f>SUM(I193:I194)</f>
        <v>15</v>
      </c>
      <c r="J195" s="1708">
        <f>SUM(J193:J194)</f>
        <v>0</v>
      </c>
      <c r="K195" s="313"/>
      <c r="L195" s="88"/>
      <c r="M195" s="321"/>
      <c r="N195" s="109"/>
    </row>
    <row r="196" spans="1:27" ht="15" customHeight="1" x14ac:dyDescent="0.2">
      <c r="A196" s="1189" t="s">
        <v>19</v>
      </c>
      <c r="B196" s="1184" t="s">
        <v>21</v>
      </c>
      <c r="C196" s="1185" t="s">
        <v>23</v>
      </c>
      <c r="D196" s="2077" t="s">
        <v>264</v>
      </c>
      <c r="E196" s="498"/>
      <c r="F196" s="512">
        <v>6</v>
      </c>
      <c r="G196" s="634" t="s">
        <v>17</v>
      </c>
      <c r="H196" s="635">
        <v>2249.4</v>
      </c>
      <c r="I196" s="635">
        <v>2687.5</v>
      </c>
      <c r="J196" s="635">
        <v>2644</v>
      </c>
      <c r="K196" s="1188"/>
      <c r="L196" s="499"/>
      <c r="M196" s="320"/>
      <c r="N196" s="108"/>
    </row>
    <row r="197" spans="1:27" ht="15" customHeight="1" x14ac:dyDescent="0.2">
      <c r="A197" s="510"/>
      <c r="B197" s="1187"/>
      <c r="C197" s="1186"/>
      <c r="D197" s="1908"/>
      <c r="E197" s="636"/>
      <c r="F197" s="513"/>
      <c r="G197" s="849" t="s">
        <v>305</v>
      </c>
      <c r="H197" s="350">
        <v>279.7</v>
      </c>
      <c r="I197" s="779"/>
      <c r="J197" s="779"/>
      <c r="K197" s="617"/>
      <c r="L197" s="190"/>
      <c r="M197" s="267"/>
      <c r="N197" s="172"/>
    </row>
    <row r="198" spans="1:27" ht="15" customHeight="1" x14ac:dyDescent="0.2">
      <c r="A198" s="510"/>
      <c r="B198" s="1187"/>
      <c r="C198" s="1186"/>
      <c r="D198" s="1908"/>
      <c r="E198" s="636"/>
      <c r="F198" s="513"/>
      <c r="G198" s="489" t="s">
        <v>20</v>
      </c>
      <c r="H198" s="567">
        <v>0</v>
      </c>
      <c r="I198" s="292">
        <v>324</v>
      </c>
      <c r="J198" s="292"/>
      <c r="K198" s="617"/>
      <c r="L198" s="190"/>
      <c r="M198" s="267"/>
      <c r="N198" s="172"/>
    </row>
    <row r="199" spans="1:27" ht="18" customHeight="1" x14ac:dyDescent="0.2">
      <c r="A199" s="510"/>
      <c r="B199" s="1210"/>
      <c r="C199" s="134"/>
      <c r="D199" s="637" t="s">
        <v>191</v>
      </c>
      <c r="E199" s="666"/>
      <c r="F199" s="513"/>
      <c r="G199" s="68"/>
      <c r="H199" s="231"/>
      <c r="I199" s="217"/>
      <c r="J199" s="217"/>
      <c r="K199" s="1183" t="s">
        <v>192</v>
      </c>
      <c r="L199" s="301">
        <v>96</v>
      </c>
      <c r="M199" s="301">
        <v>96</v>
      </c>
      <c r="N199" s="183">
        <v>96</v>
      </c>
      <c r="O199" s="1012"/>
    </row>
    <row r="200" spans="1:27" s="22" customFormat="1" ht="30" customHeight="1" x14ac:dyDescent="0.2">
      <c r="A200" s="510"/>
      <c r="B200" s="2045"/>
      <c r="C200" s="482"/>
      <c r="D200" s="2068" t="s">
        <v>243</v>
      </c>
      <c r="E200" s="481"/>
      <c r="F200" s="513"/>
      <c r="G200" s="483"/>
      <c r="H200" s="484"/>
      <c r="I200" s="485"/>
      <c r="J200" s="485"/>
      <c r="K200" s="1069" t="s">
        <v>193</v>
      </c>
      <c r="L200" s="1216">
        <f>20+19</f>
        <v>39</v>
      </c>
      <c r="M200" s="1216">
        <v>60</v>
      </c>
      <c r="N200" s="645">
        <v>80</v>
      </c>
      <c r="O200" s="1013"/>
      <c r="P200" s="1013"/>
      <c r="Q200" s="1013"/>
      <c r="R200" s="1013"/>
      <c r="S200" s="1"/>
      <c r="T200" s="1"/>
      <c r="U200" s="1"/>
      <c r="V200" s="1"/>
      <c r="W200" s="1"/>
      <c r="X200" s="1"/>
      <c r="Y200" s="1"/>
      <c r="Z200" s="1"/>
      <c r="AA200" s="1"/>
    </row>
    <row r="201" spans="1:27" s="22" customFormat="1" ht="56.25" customHeight="1" x14ac:dyDescent="0.2">
      <c r="A201" s="510"/>
      <c r="B201" s="2045"/>
      <c r="C201" s="490"/>
      <c r="D201" s="2069"/>
      <c r="E201" s="666"/>
      <c r="F201" s="513"/>
      <c r="G201" s="483"/>
      <c r="H201" s="555"/>
      <c r="I201" s="638"/>
      <c r="J201" s="638"/>
      <c r="K201" s="491" t="s">
        <v>194</v>
      </c>
      <c r="L201" s="28">
        <v>20</v>
      </c>
      <c r="M201" s="28">
        <v>20</v>
      </c>
      <c r="N201" s="71">
        <v>20</v>
      </c>
      <c r="O201" s="1013"/>
      <c r="P201" s="1013"/>
      <c r="Q201" s="1013"/>
      <c r="R201" s="1013"/>
      <c r="S201" s="1"/>
      <c r="T201" s="1"/>
      <c r="U201" s="1"/>
      <c r="V201" s="1"/>
      <c r="W201" s="1"/>
      <c r="X201" s="1"/>
      <c r="Y201" s="1"/>
      <c r="Z201" s="1"/>
      <c r="AA201" s="1"/>
    </row>
    <row r="202" spans="1:27" s="22" customFormat="1" ht="29.25" customHeight="1" x14ac:dyDescent="0.2">
      <c r="A202" s="510"/>
      <c r="B202" s="196"/>
      <c r="C202" s="482"/>
      <c r="D202" s="1215" t="s">
        <v>244</v>
      </c>
      <c r="E202" s="481"/>
      <c r="F202" s="513"/>
      <c r="G202" s="483"/>
      <c r="H202" s="453"/>
      <c r="I202" s="485"/>
      <c r="J202" s="485"/>
      <c r="K202" s="491" t="s">
        <v>195</v>
      </c>
      <c r="L202" s="1131">
        <v>4</v>
      </c>
      <c r="M202" s="1211"/>
      <c r="N202" s="645"/>
      <c r="O202" s="1013"/>
      <c r="P202" s="1013"/>
      <c r="Q202" s="1013"/>
      <c r="R202" s="1013"/>
      <c r="S202" s="1"/>
      <c r="T202" s="1"/>
      <c r="U202" s="1"/>
      <c r="V202" s="1"/>
      <c r="W202" s="1"/>
      <c r="X202" s="1"/>
      <c r="Y202" s="1"/>
      <c r="Z202" s="1"/>
      <c r="AA202" s="1"/>
    </row>
    <row r="203" spans="1:27" s="22" customFormat="1" ht="107.25" customHeight="1" x14ac:dyDescent="0.2">
      <c r="A203" s="510"/>
      <c r="B203" s="196"/>
      <c r="C203" s="490"/>
      <c r="D203" s="543"/>
      <c r="E203" s="666"/>
      <c r="F203" s="513"/>
      <c r="G203" s="487"/>
      <c r="H203" s="564"/>
      <c r="I203" s="818"/>
      <c r="J203" s="818"/>
      <c r="K203" s="488" t="s">
        <v>196</v>
      </c>
      <c r="L203" s="285"/>
      <c r="M203" s="136">
        <v>4</v>
      </c>
      <c r="N203" s="84"/>
      <c r="O203" s="1013"/>
      <c r="P203" s="1013"/>
      <c r="Q203" s="1013"/>
      <c r="R203" s="1013"/>
      <c r="S203" s="1"/>
      <c r="T203" s="1"/>
      <c r="U203" s="1"/>
      <c r="V203" s="1"/>
      <c r="W203" s="1"/>
      <c r="X203" s="1"/>
      <c r="Y203" s="1"/>
      <c r="Z203" s="1"/>
      <c r="AA203" s="1"/>
    </row>
    <row r="204" spans="1:27" s="22" customFormat="1" ht="41.25" customHeight="1" x14ac:dyDescent="0.2">
      <c r="A204" s="510"/>
      <c r="B204" s="1129"/>
      <c r="C204" s="482"/>
      <c r="D204" s="2068" t="s">
        <v>265</v>
      </c>
      <c r="E204" s="481"/>
      <c r="F204" s="513"/>
      <c r="G204" s="483" t="s">
        <v>67</v>
      </c>
      <c r="H204" s="453">
        <v>5.0999999999999996</v>
      </c>
      <c r="I204" s="485"/>
      <c r="J204" s="485"/>
      <c r="K204" s="2015" t="s">
        <v>266</v>
      </c>
      <c r="L204" s="1130">
        <v>1</v>
      </c>
      <c r="M204" s="1130"/>
      <c r="N204" s="645"/>
      <c r="O204" s="1013"/>
      <c r="P204" s="1013"/>
      <c r="Q204" s="1013"/>
      <c r="R204" s="1013"/>
      <c r="S204" s="1"/>
      <c r="T204" s="1"/>
      <c r="U204" s="1"/>
      <c r="V204" s="1"/>
      <c r="W204" s="1"/>
      <c r="X204" s="1"/>
      <c r="Y204" s="1"/>
      <c r="Z204" s="1"/>
      <c r="AA204" s="1"/>
    </row>
    <row r="205" spans="1:27" s="22" customFormat="1" ht="16.5" customHeight="1" thickBot="1" x14ac:dyDescent="0.25">
      <c r="A205" s="510"/>
      <c r="B205" s="492"/>
      <c r="C205" s="493"/>
      <c r="D205" s="2070"/>
      <c r="E205" s="494"/>
      <c r="F205" s="341"/>
      <c r="G205" s="26" t="s">
        <v>18</v>
      </c>
      <c r="H205" s="229">
        <f>SUM(H196:H204)</f>
        <v>2534.1999999999998</v>
      </c>
      <c r="I205" s="229">
        <f>SUM(I196:I204)</f>
        <v>3011.5</v>
      </c>
      <c r="J205" s="229">
        <f>SUM(J196:J204)</f>
        <v>2644</v>
      </c>
      <c r="K205" s="2016"/>
      <c r="L205" s="112"/>
      <c r="M205" s="112"/>
      <c r="N205" s="37"/>
      <c r="O205" s="1013"/>
      <c r="P205" s="1013"/>
      <c r="Q205" s="1013"/>
      <c r="R205" s="1013"/>
      <c r="S205" s="1"/>
      <c r="T205" s="1"/>
      <c r="U205" s="1"/>
      <c r="V205" s="1"/>
      <c r="W205" s="1"/>
      <c r="X205" s="1"/>
      <c r="Y205" s="1"/>
      <c r="Z205" s="1"/>
      <c r="AA205" s="1"/>
    </row>
    <row r="206" spans="1:27" ht="15" customHeight="1" thickBot="1" x14ac:dyDescent="0.25">
      <c r="A206" s="10" t="s">
        <v>19</v>
      </c>
      <c r="B206" s="11" t="s">
        <v>23</v>
      </c>
      <c r="C206" s="2037" t="s">
        <v>22</v>
      </c>
      <c r="D206" s="1976"/>
      <c r="E206" s="1976"/>
      <c r="F206" s="1976"/>
      <c r="G206" s="1976"/>
      <c r="H206" s="238">
        <f>H192+H190+H205+H195</f>
        <v>5244.5</v>
      </c>
      <c r="I206" s="238">
        <f>I192+I190+I205+I195</f>
        <v>5071.1000000000004</v>
      </c>
      <c r="J206" s="238">
        <f>J192+J190+J205+J195</f>
        <v>4343.6000000000004</v>
      </c>
      <c r="K206" s="2021"/>
      <c r="L206" s="1967"/>
      <c r="M206" s="1967"/>
      <c r="N206" s="1968"/>
    </row>
    <row r="207" spans="1:27" ht="15.75" customHeight="1" thickBot="1" x14ac:dyDescent="0.25">
      <c r="A207" s="10" t="s">
        <v>19</v>
      </c>
      <c r="B207" s="1979" t="s">
        <v>7</v>
      </c>
      <c r="C207" s="1979"/>
      <c r="D207" s="1979"/>
      <c r="E207" s="1979"/>
      <c r="F207" s="1979"/>
      <c r="G207" s="1979"/>
      <c r="H207" s="568">
        <f>H206+H171+H157</f>
        <v>9797.6</v>
      </c>
      <c r="I207" s="566">
        <f>I206+I171+I157</f>
        <v>11794.6</v>
      </c>
      <c r="J207" s="272">
        <f>J206+J171+J157</f>
        <v>12481.9</v>
      </c>
      <c r="K207" s="1980"/>
      <c r="L207" s="1981"/>
      <c r="M207" s="1981"/>
      <c r="N207" s="1982"/>
    </row>
    <row r="208" spans="1:27" ht="14.25" customHeight="1" thickBot="1" x14ac:dyDescent="0.25">
      <c r="A208" s="12" t="s">
        <v>6</v>
      </c>
      <c r="B208" s="2041" t="s">
        <v>8</v>
      </c>
      <c r="C208" s="2041"/>
      <c r="D208" s="2041"/>
      <c r="E208" s="2041"/>
      <c r="F208" s="2041"/>
      <c r="G208" s="2041"/>
      <c r="H208" s="569">
        <f>H207+H93</f>
        <v>77606.700000000012</v>
      </c>
      <c r="I208" s="270">
        <f>I207+I93</f>
        <v>75055.5</v>
      </c>
      <c r="J208" s="240">
        <f>J207+J93</f>
        <v>75601.899999999994</v>
      </c>
      <c r="K208" s="2042"/>
      <c r="L208" s="2043"/>
      <c r="M208" s="2043"/>
      <c r="N208" s="2044"/>
    </row>
    <row r="209" spans="1:20" s="104" customFormat="1" ht="30" customHeight="1" thickBot="1" x14ac:dyDescent="0.25">
      <c r="A209" s="2063" t="s">
        <v>1</v>
      </c>
      <c r="B209" s="2063"/>
      <c r="C209" s="2063"/>
      <c r="D209" s="2063"/>
      <c r="E209" s="2063"/>
      <c r="F209" s="2063"/>
      <c r="G209" s="2063"/>
      <c r="H209" s="2063"/>
      <c r="I209" s="2063"/>
      <c r="J209" s="2063"/>
      <c r="K209" s="102"/>
      <c r="L209" s="252"/>
      <c r="M209" s="252"/>
      <c r="N209" s="103"/>
      <c r="O209" s="1014"/>
      <c r="P209" s="1014"/>
      <c r="Q209" s="1014"/>
      <c r="R209" s="1014"/>
    </row>
    <row r="210" spans="1:20" s="77" customFormat="1" ht="43.5" customHeight="1" thickBot="1" x14ac:dyDescent="0.25">
      <c r="A210" s="2064" t="s">
        <v>2</v>
      </c>
      <c r="B210" s="2065"/>
      <c r="C210" s="2065"/>
      <c r="D210" s="2065"/>
      <c r="E210" s="2065"/>
      <c r="F210" s="2065"/>
      <c r="G210" s="2065"/>
      <c r="H210" s="572" t="s">
        <v>147</v>
      </c>
      <c r="I210" s="573" t="s">
        <v>148</v>
      </c>
      <c r="J210" s="573" t="s">
        <v>177</v>
      </c>
      <c r="K210" s="524"/>
      <c r="L210" s="524"/>
      <c r="M210" s="524"/>
      <c r="N210" s="89"/>
      <c r="O210" s="1015"/>
      <c r="P210" s="1015"/>
      <c r="Q210" s="995"/>
      <c r="R210" s="1015"/>
      <c r="S210" s="76"/>
    </row>
    <row r="211" spans="1:20" s="77" customFormat="1" x14ac:dyDescent="0.2">
      <c r="A211" s="2066" t="s">
        <v>26</v>
      </c>
      <c r="B211" s="2067"/>
      <c r="C211" s="2067"/>
      <c r="D211" s="2067"/>
      <c r="E211" s="2067"/>
      <c r="F211" s="2067"/>
      <c r="G211" s="2067"/>
      <c r="H211" s="337">
        <f>SUM(H212:H217)</f>
        <v>76815.100000000006</v>
      </c>
      <c r="I211" s="337">
        <f>SUM(I212:I217)</f>
        <v>72363.400000000009</v>
      </c>
      <c r="J211" s="338">
        <f>SUM(J212:J217)</f>
        <v>74136.200000000012</v>
      </c>
      <c r="K211" s="524"/>
      <c r="L211" s="524"/>
      <c r="M211" s="524"/>
      <c r="N211" s="89"/>
      <c r="O211" s="1015"/>
      <c r="P211" s="1015"/>
      <c r="Q211" s="1015"/>
      <c r="R211" s="1015"/>
    </row>
    <row r="212" spans="1:20" s="77" customFormat="1" x14ac:dyDescent="0.2">
      <c r="A212" s="2057" t="s">
        <v>29</v>
      </c>
      <c r="B212" s="2058"/>
      <c r="C212" s="2058"/>
      <c r="D212" s="2058"/>
      <c r="E212" s="2058"/>
      <c r="F212" s="2058"/>
      <c r="G212" s="2059"/>
      <c r="H212" s="574">
        <f>SUMIF(G14:G204,"sb",H14:H204)</f>
        <v>31368.3</v>
      </c>
      <c r="I212" s="230">
        <f>SUMIF(G14:G204,"sb",I14:I204)</f>
        <v>32311.000000000004</v>
      </c>
      <c r="J212" s="230">
        <f>SUMIF(G14:G204,"sb",J14:J204)</f>
        <v>34593</v>
      </c>
      <c r="K212" s="523"/>
      <c r="L212" s="523"/>
      <c r="M212" s="523"/>
      <c r="N212" s="89"/>
      <c r="O212" s="1015"/>
      <c r="P212" s="1015"/>
      <c r="Q212" s="1015"/>
      <c r="R212" s="1015"/>
    </row>
    <row r="213" spans="1:20" s="77" customFormat="1" x14ac:dyDescent="0.2">
      <c r="A213" s="2026" t="s">
        <v>307</v>
      </c>
      <c r="B213" s="2027"/>
      <c r="C213" s="2027"/>
      <c r="D213" s="2027"/>
      <c r="E213" s="2027"/>
      <c r="F213" s="2027"/>
      <c r="G213" s="2028"/>
      <c r="H213" s="574">
        <f>SUMIF(G15:G205,"sb(l)",H15:H205)</f>
        <v>2488.1</v>
      </c>
      <c r="I213" s="230"/>
      <c r="J213" s="230"/>
      <c r="K213" s="523"/>
      <c r="L213" s="523"/>
      <c r="M213" s="523"/>
      <c r="N213" s="89"/>
      <c r="O213" s="1015"/>
      <c r="P213" s="1015"/>
      <c r="Q213" s="1015"/>
      <c r="R213" s="1015"/>
    </row>
    <row r="214" spans="1:20" s="77" customFormat="1" x14ac:dyDescent="0.2">
      <c r="A214" s="2057" t="s">
        <v>34</v>
      </c>
      <c r="B214" s="2058"/>
      <c r="C214" s="2058"/>
      <c r="D214" s="2058"/>
      <c r="E214" s="2058"/>
      <c r="F214" s="2058"/>
      <c r="G214" s="2059"/>
      <c r="H214" s="574">
        <f>SUMIF(G15:G204,"sb(sp)",H15:H204)</f>
        <v>5433.4</v>
      </c>
      <c r="I214" s="230">
        <f>SUMIF(G15:G204,"sb(sp)",I15:I204)</f>
        <v>5358.2</v>
      </c>
      <c r="J214" s="230">
        <f>SUMIF(G15:G204,"sb(sp)",J15:J204)</f>
        <v>5358.2</v>
      </c>
      <c r="K214" s="523"/>
      <c r="L214" s="523"/>
      <c r="M214" s="523"/>
      <c r="N214" s="89"/>
      <c r="O214" s="1015"/>
      <c r="P214" s="1015"/>
      <c r="Q214" s="1015"/>
      <c r="R214" s="1015"/>
    </row>
    <row r="215" spans="1:20" s="77" customFormat="1" x14ac:dyDescent="0.2">
      <c r="A215" s="2026" t="s">
        <v>126</v>
      </c>
      <c r="B215" s="2027"/>
      <c r="C215" s="2027"/>
      <c r="D215" s="2027"/>
      <c r="E215" s="2027"/>
      <c r="F215" s="2027"/>
      <c r="G215" s="2028"/>
      <c r="H215" s="574">
        <f>SUMIF(G16:G205,"sb(spl)",H16:H205)</f>
        <v>592.70000000000005</v>
      </c>
      <c r="I215" s="241"/>
      <c r="J215" s="241"/>
      <c r="K215" s="523"/>
      <c r="L215" s="523"/>
      <c r="M215" s="523"/>
      <c r="N215" s="89"/>
      <c r="O215" s="1015"/>
      <c r="P215" s="1015"/>
      <c r="Q215" s="1015"/>
      <c r="R215" s="1015"/>
    </row>
    <row r="216" spans="1:20" s="77" customFormat="1" x14ac:dyDescent="0.2">
      <c r="A216" s="2057" t="s">
        <v>30</v>
      </c>
      <c r="B216" s="2058"/>
      <c r="C216" s="2058"/>
      <c r="D216" s="2058"/>
      <c r="E216" s="2058"/>
      <c r="F216" s="2058"/>
      <c r="G216" s="2059"/>
      <c r="H216" s="575">
        <f>SUMIF(G15:G204,"sb(vb)",H15:H204)</f>
        <v>36694.600000000006</v>
      </c>
      <c r="I216" s="241">
        <f>SUMIF(G15:G204,"sb(vb)",I15:I204)</f>
        <v>34637.000000000007</v>
      </c>
      <c r="J216" s="241">
        <f>SUMIF(G15:G204,"sb(vb)",J15:J204)</f>
        <v>34185.000000000007</v>
      </c>
      <c r="K216" s="523"/>
      <c r="L216" s="523"/>
      <c r="M216" s="523"/>
      <c r="N216" s="89"/>
      <c r="O216" s="1015"/>
      <c r="P216" s="1015"/>
      <c r="Q216" s="1015"/>
      <c r="R216" s="1015"/>
    </row>
    <row r="217" spans="1:20" s="77" customFormat="1" ht="27.75" customHeight="1" thickBot="1" x14ac:dyDescent="0.25">
      <c r="A217" s="2026" t="s">
        <v>324</v>
      </c>
      <c r="B217" s="2027"/>
      <c r="C217" s="2027"/>
      <c r="D217" s="2027"/>
      <c r="E217" s="2027"/>
      <c r="F217" s="2027"/>
      <c r="G217" s="2028"/>
      <c r="H217" s="575">
        <f>SUMIF(G17:G206,"sb(es)",H17:H206)</f>
        <v>238</v>
      </c>
      <c r="I217" s="575">
        <f>SUMIF(G17:G206,"sb(es)",I17:I206)</f>
        <v>57.2</v>
      </c>
      <c r="J217" s="243">
        <f>SUMIF(I17:I206,"sb(es)",J17:J206)</f>
        <v>0</v>
      </c>
      <c r="K217" s="523"/>
      <c r="L217" s="523"/>
      <c r="M217" s="523"/>
      <c r="N217" s="89"/>
      <c r="O217" s="1015"/>
      <c r="P217" s="1015"/>
      <c r="Q217" s="1015"/>
      <c r="R217" s="1015"/>
    </row>
    <row r="218" spans="1:20" s="77" customFormat="1" ht="13.5" thickBot="1" x14ac:dyDescent="0.25">
      <c r="A218" s="2061" t="s">
        <v>27</v>
      </c>
      <c r="B218" s="2062"/>
      <c r="C218" s="2062"/>
      <c r="D218" s="2062"/>
      <c r="E218" s="2062"/>
      <c r="F218" s="2062"/>
      <c r="G218" s="2062"/>
      <c r="H218" s="577">
        <f>SUM(H219:H221)</f>
        <v>791.6</v>
      </c>
      <c r="I218" s="577">
        <f t="shared" ref="I218:J218" si="9">SUM(I219:I221)</f>
        <v>2692.1</v>
      </c>
      <c r="J218" s="273">
        <f t="shared" si="9"/>
        <v>1465.7</v>
      </c>
      <c r="K218" s="525"/>
      <c r="L218" s="525"/>
      <c r="M218" s="525"/>
      <c r="N218" s="89"/>
      <c r="O218" s="1015"/>
      <c r="P218" s="1015"/>
      <c r="Q218" s="1015"/>
      <c r="R218" s="1015"/>
    </row>
    <row r="219" spans="1:20" s="77" customFormat="1" x14ac:dyDescent="0.2">
      <c r="A219" s="1940" t="s">
        <v>31</v>
      </c>
      <c r="B219" s="2023"/>
      <c r="C219" s="2023"/>
      <c r="D219" s="2023"/>
      <c r="E219" s="2023"/>
      <c r="F219" s="2023"/>
      <c r="G219" s="2060"/>
      <c r="H219" s="576">
        <f>SUMIF(G15:G204,"es",H15:H204)</f>
        <v>477.5</v>
      </c>
      <c r="I219" s="242">
        <f>SUMIF(G15:G204,"es",I15:I204)</f>
        <v>1014.3</v>
      </c>
      <c r="J219" s="242">
        <f>SUMIF(G15:G204,"es",J15:J204)</f>
        <v>295.7</v>
      </c>
      <c r="K219" s="527"/>
      <c r="L219" s="527"/>
      <c r="M219" s="527"/>
      <c r="N219" s="89"/>
      <c r="O219" s="1015"/>
      <c r="P219" s="1015"/>
      <c r="Q219" s="1015"/>
      <c r="R219" s="1015"/>
    </row>
    <row r="220" spans="1:20" s="77" customFormat="1" x14ac:dyDescent="0.2">
      <c r="A220" s="1821" t="s">
        <v>373</v>
      </c>
      <c r="B220" s="1822"/>
      <c r="C220" s="1822"/>
      <c r="D220" s="1822"/>
      <c r="E220" s="1822"/>
      <c r="F220" s="1822"/>
      <c r="G220" s="1823"/>
      <c r="H220" s="576">
        <f>SUMIF(G16:G205,"lrvb",H16:H205)</f>
        <v>184</v>
      </c>
      <c r="I220" s="242"/>
      <c r="J220" s="242"/>
      <c r="K220" s="527"/>
      <c r="L220" s="527"/>
      <c r="M220" s="527"/>
      <c r="N220" s="89"/>
      <c r="O220" s="1015"/>
      <c r="P220" s="1015"/>
      <c r="Q220" s="1015"/>
      <c r="R220" s="1015"/>
    </row>
    <row r="221" spans="1:20" s="77" customFormat="1" ht="13.5" thickBot="1" x14ac:dyDescent="0.25">
      <c r="A221" s="2053" t="s">
        <v>69</v>
      </c>
      <c r="B221" s="2054"/>
      <c r="C221" s="2054"/>
      <c r="D221" s="2054"/>
      <c r="E221" s="2054"/>
      <c r="F221" s="2054"/>
      <c r="G221" s="2054"/>
      <c r="H221" s="578">
        <f>SUMIF(G15:G204,"kt",H15:H204)</f>
        <v>130.1</v>
      </c>
      <c r="I221" s="243">
        <f>SUMIF(G15:G204,"kt",I15:I204)</f>
        <v>1677.8</v>
      </c>
      <c r="J221" s="243">
        <f>SUMIF(G15:G204,"kt",J15:J204)</f>
        <v>1170</v>
      </c>
      <c r="K221" s="527"/>
      <c r="L221" s="527"/>
      <c r="M221" s="527"/>
      <c r="N221" s="89"/>
      <c r="O221" s="1015"/>
      <c r="P221" s="1015"/>
      <c r="Q221" s="1015"/>
      <c r="R221" s="1015"/>
      <c r="T221" s="76"/>
    </row>
    <row r="222" spans="1:20" ht="13.5" thickBot="1" x14ac:dyDescent="0.25">
      <c r="A222" s="2055" t="s">
        <v>28</v>
      </c>
      <c r="B222" s="2056"/>
      <c r="C222" s="2056"/>
      <c r="D222" s="2056"/>
      <c r="E222" s="2056"/>
      <c r="F222" s="2056"/>
      <c r="G222" s="2056"/>
      <c r="H222" s="579">
        <f>H211+H218</f>
        <v>77606.700000000012</v>
      </c>
      <c r="I222" s="244">
        <f>I218+I211</f>
        <v>75055.500000000015</v>
      </c>
      <c r="J222" s="244">
        <f>J218+J211</f>
        <v>75601.900000000009</v>
      </c>
      <c r="K222" s="524"/>
      <c r="L222" s="524"/>
      <c r="M222" s="524"/>
    </row>
    <row r="224" spans="1:20" x14ac:dyDescent="0.2">
      <c r="D224" s="76"/>
      <c r="E224" s="80"/>
      <c r="F224" s="80"/>
      <c r="G224" s="75"/>
      <c r="H224" s="247"/>
      <c r="I224" s="245"/>
      <c r="J224" s="245"/>
    </row>
    <row r="225" spans="1:14" ht="60" customHeight="1" x14ac:dyDescent="0.2">
      <c r="D225" s="76"/>
      <c r="E225" s="80"/>
      <c r="F225" s="80"/>
      <c r="G225" s="75"/>
      <c r="H225" s="247"/>
      <c r="I225" s="245"/>
      <c r="J225" s="245"/>
    </row>
    <row r="226" spans="1:14" x14ac:dyDescent="0.2">
      <c r="D226" s="76"/>
      <c r="E226" s="80"/>
      <c r="F226" s="80"/>
      <c r="G226" s="75"/>
      <c r="H226" s="247"/>
      <c r="I226" s="245"/>
      <c r="J226" s="245"/>
    </row>
    <row r="227" spans="1:14" x14ac:dyDescent="0.2">
      <c r="D227" s="76"/>
      <c r="E227" s="80"/>
      <c r="F227" s="80"/>
      <c r="G227" s="75"/>
      <c r="H227" s="247"/>
      <c r="I227" s="245"/>
      <c r="J227" s="245"/>
    </row>
    <row r="228" spans="1:14" x14ac:dyDescent="0.2">
      <c r="D228" s="76"/>
      <c r="E228" s="80"/>
      <c r="F228" s="80"/>
      <c r="G228" s="75"/>
      <c r="H228" s="247"/>
      <c r="I228" s="245"/>
      <c r="J228" s="245"/>
    </row>
    <row r="229" spans="1:14" x14ac:dyDescent="0.2">
      <c r="D229" s="76"/>
      <c r="E229" s="80"/>
      <c r="F229" s="80"/>
      <c r="G229" s="75"/>
      <c r="H229" s="247"/>
      <c r="I229" s="245"/>
      <c r="J229" s="245"/>
    </row>
    <row r="230" spans="1:14" x14ac:dyDescent="0.2">
      <c r="D230" s="76"/>
      <c r="E230" s="80"/>
      <c r="F230" s="80"/>
      <c r="G230" s="75"/>
      <c r="H230" s="247"/>
      <c r="I230" s="245"/>
      <c r="J230" s="245"/>
    </row>
    <row r="231" spans="1:14" x14ac:dyDescent="0.2">
      <c r="D231" s="76"/>
      <c r="E231" s="80"/>
      <c r="F231" s="80"/>
      <c r="G231" s="75"/>
      <c r="H231" s="247"/>
      <c r="I231" s="245"/>
      <c r="J231" s="245"/>
    </row>
    <row r="232" spans="1:14" x14ac:dyDescent="0.2">
      <c r="D232" s="76"/>
      <c r="E232" s="80"/>
      <c r="F232" s="80"/>
      <c r="G232" s="75"/>
      <c r="H232" s="247"/>
      <c r="I232" s="245"/>
      <c r="J232" s="245"/>
    </row>
    <row r="233" spans="1:14" x14ac:dyDescent="0.2">
      <c r="D233" s="76"/>
      <c r="E233" s="80"/>
      <c r="F233" s="80"/>
      <c r="G233" s="75"/>
      <c r="H233" s="247"/>
      <c r="I233" s="245"/>
      <c r="J233" s="245"/>
      <c r="N233" s="76"/>
    </row>
    <row r="234" spans="1:14" x14ac:dyDescent="0.2">
      <c r="D234" s="76"/>
      <c r="E234" s="80"/>
      <c r="F234" s="80"/>
      <c r="G234" s="75"/>
      <c r="H234" s="247"/>
      <c r="I234" s="245"/>
      <c r="J234" s="245"/>
      <c r="N234" s="76"/>
    </row>
    <row r="235" spans="1:14" x14ac:dyDescent="0.2">
      <c r="A235" s="120"/>
      <c r="B235" s="120"/>
      <c r="C235" s="120"/>
      <c r="D235" s="76"/>
      <c r="E235" s="80"/>
      <c r="F235" s="80"/>
      <c r="G235" s="75"/>
      <c r="H235" s="247"/>
      <c r="I235" s="245"/>
      <c r="J235" s="245"/>
      <c r="K235" s="76"/>
      <c r="L235" s="80"/>
      <c r="M235" s="80"/>
      <c r="N235" s="76"/>
    </row>
    <row r="236" spans="1:14" x14ac:dyDescent="0.2">
      <c r="A236" s="120"/>
      <c r="B236" s="120"/>
      <c r="C236" s="120"/>
      <c r="D236" s="76"/>
      <c r="E236" s="80"/>
      <c r="F236" s="80"/>
      <c r="G236" s="75"/>
      <c r="H236" s="247"/>
      <c r="I236" s="245"/>
      <c r="J236" s="245"/>
      <c r="K236" s="76"/>
      <c r="L236" s="80"/>
      <c r="M236" s="80"/>
      <c r="N236" s="76"/>
    </row>
    <row r="237" spans="1:14" x14ac:dyDescent="0.2">
      <c r="A237" s="120"/>
      <c r="B237" s="120"/>
      <c r="C237" s="120"/>
      <c r="D237" s="76"/>
      <c r="E237" s="80"/>
      <c r="F237" s="80"/>
      <c r="G237" s="75"/>
      <c r="H237" s="247"/>
      <c r="I237" s="245"/>
      <c r="J237" s="245"/>
      <c r="K237" s="76"/>
      <c r="L237" s="80"/>
      <c r="M237" s="80"/>
      <c r="N237" s="76"/>
    </row>
    <row r="238" spans="1:14" x14ac:dyDescent="0.2">
      <c r="A238" s="120"/>
      <c r="B238" s="120"/>
      <c r="C238" s="120"/>
      <c r="D238" s="76"/>
      <c r="E238" s="80"/>
      <c r="F238" s="80"/>
      <c r="G238" s="75"/>
      <c r="H238" s="247"/>
      <c r="I238" s="245"/>
      <c r="J238" s="245"/>
      <c r="K238" s="76"/>
      <c r="L238" s="80"/>
      <c r="M238" s="80"/>
      <c r="N238" s="76"/>
    </row>
    <row r="239" spans="1:14" x14ac:dyDescent="0.2">
      <c r="A239" s="120"/>
      <c r="B239" s="120"/>
      <c r="C239" s="120"/>
      <c r="D239" s="76"/>
      <c r="E239" s="80"/>
      <c r="F239" s="80"/>
      <c r="G239" s="75"/>
      <c r="H239" s="247"/>
      <c r="I239" s="245"/>
      <c r="J239" s="245"/>
      <c r="K239" s="76"/>
      <c r="L239" s="80"/>
      <c r="M239" s="80"/>
      <c r="N239" s="76"/>
    </row>
    <row r="240" spans="1:14" x14ac:dyDescent="0.2">
      <c r="A240" s="120"/>
      <c r="B240" s="120"/>
      <c r="C240" s="120"/>
      <c r="D240" s="76"/>
      <c r="E240" s="80"/>
      <c r="F240" s="80"/>
      <c r="G240" s="75"/>
      <c r="H240" s="247"/>
      <c r="I240" s="245"/>
      <c r="J240" s="245"/>
      <c r="K240" s="76"/>
      <c r="L240" s="80"/>
      <c r="M240" s="80"/>
      <c r="N240" s="76"/>
    </row>
    <row r="241" spans="1:14" x14ac:dyDescent="0.2">
      <c r="A241" s="120"/>
      <c r="B241" s="120"/>
      <c r="C241" s="120"/>
      <c r="D241" s="76"/>
      <c r="E241" s="80"/>
      <c r="F241" s="80"/>
      <c r="G241" s="75"/>
      <c r="H241" s="247"/>
      <c r="I241" s="245"/>
      <c r="J241" s="245"/>
      <c r="K241" s="76"/>
      <c r="L241" s="80"/>
      <c r="M241" s="80"/>
      <c r="N241" s="76"/>
    </row>
    <row r="242" spans="1:14" x14ac:dyDescent="0.2">
      <c r="A242" s="120"/>
      <c r="B242" s="120"/>
      <c r="C242" s="120"/>
      <c r="D242" s="76"/>
      <c r="E242" s="80"/>
      <c r="F242" s="80"/>
      <c r="G242" s="75"/>
      <c r="H242" s="247"/>
      <c r="I242" s="245"/>
      <c r="J242" s="245"/>
      <c r="K242" s="76"/>
      <c r="L242" s="80"/>
      <c r="M242" s="80"/>
      <c r="N242" s="76"/>
    </row>
    <row r="243" spans="1:14" x14ac:dyDescent="0.2">
      <c r="A243" s="120"/>
      <c r="B243" s="120"/>
      <c r="C243" s="120"/>
      <c r="D243" s="76"/>
      <c r="E243" s="80"/>
      <c r="F243" s="80"/>
      <c r="G243" s="75"/>
      <c r="H243" s="247"/>
      <c r="I243" s="245"/>
      <c r="J243" s="245"/>
      <c r="K243" s="76"/>
      <c r="L243" s="80"/>
      <c r="M243" s="80"/>
      <c r="N243" s="76"/>
    </row>
    <row r="244" spans="1:14" x14ac:dyDescent="0.2">
      <c r="A244" s="120"/>
      <c r="B244" s="120"/>
      <c r="C244" s="120"/>
      <c r="D244" s="76"/>
      <c r="E244" s="80"/>
      <c r="F244" s="80"/>
      <c r="G244" s="75"/>
      <c r="H244" s="247"/>
      <c r="I244" s="245"/>
      <c r="J244" s="245"/>
      <c r="K244" s="76"/>
      <c r="L244" s="80"/>
      <c r="M244" s="80"/>
      <c r="N244" s="76"/>
    </row>
    <row r="245" spans="1:14" x14ac:dyDescent="0.2">
      <c r="A245" s="120"/>
      <c r="B245" s="120"/>
      <c r="C245" s="120"/>
      <c r="D245" s="76"/>
      <c r="E245" s="80"/>
      <c r="F245" s="80"/>
      <c r="G245" s="75"/>
      <c r="H245" s="247"/>
      <c r="I245" s="245"/>
      <c r="J245" s="245"/>
      <c r="K245" s="76"/>
      <c r="L245" s="80"/>
      <c r="M245" s="80"/>
      <c r="N245" s="76"/>
    </row>
    <row r="246" spans="1:14" x14ac:dyDescent="0.2">
      <c r="A246" s="120"/>
      <c r="B246" s="120"/>
      <c r="C246" s="120"/>
      <c r="D246" s="76"/>
      <c r="E246" s="80"/>
      <c r="F246" s="80"/>
      <c r="G246" s="75"/>
      <c r="H246" s="247"/>
      <c r="I246" s="245"/>
      <c r="J246" s="245"/>
      <c r="K246" s="76"/>
      <c r="L246" s="80"/>
      <c r="M246" s="80"/>
      <c r="N246" s="76"/>
    </row>
    <row r="247" spans="1:14" x14ac:dyDescent="0.2">
      <c r="A247" s="120"/>
      <c r="B247" s="120"/>
      <c r="C247" s="120"/>
      <c r="D247" s="76"/>
      <c r="E247" s="80"/>
      <c r="F247" s="80"/>
      <c r="G247" s="75"/>
      <c r="H247" s="247"/>
      <c r="I247" s="245"/>
      <c r="J247" s="245"/>
      <c r="K247" s="76"/>
      <c r="L247" s="80"/>
      <c r="M247" s="80"/>
      <c r="N247" s="76"/>
    </row>
  </sheetData>
  <mergeCells count="196">
    <mergeCell ref="D155:D156"/>
    <mergeCell ref="K155:K156"/>
    <mergeCell ref="A221:G221"/>
    <mergeCell ref="A222:G222"/>
    <mergeCell ref="H6:H9"/>
    <mergeCell ref="A212:G212"/>
    <mergeCell ref="A214:G214"/>
    <mergeCell ref="A216:G216"/>
    <mergeCell ref="A219:G219"/>
    <mergeCell ref="A218:G218"/>
    <mergeCell ref="A209:J209"/>
    <mergeCell ref="A210:G210"/>
    <mergeCell ref="A211:G211"/>
    <mergeCell ref="C206:G206"/>
    <mergeCell ref="D200:D201"/>
    <mergeCell ref="D204:D205"/>
    <mergeCell ref="A191:A192"/>
    <mergeCell ref="B191:B192"/>
    <mergeCell ref="D191:D192"/>
    <mergeCell ref="E191:E192"/>
    <mergeCell ref="F191:F192"/>
    <mergeCell ref="D196:D198"/>
    <mergeCell ref="C158:N158"/>
    <mergeCell ref="A215:G215"/>
    <mergeCell ref="A217:G217"/>
    <mergeCell ref="A213:G213"/>
    <mergeCell ref="S142:S143"/>
    <mergeCell ref="D145:D147"/>
    <mergeCell ref="K146:K147"/>
    <mergeCell ref="E139:G139"/>
    <mergeCell ref="E142:E149"/>
    <mergeCell ref="F142:F149"/>
    <mergeCell ref="C157:G157"/>
    <mergeCell ref="K157:N157"/>
    <mergeCell ref="D151:D152"/>
    <mergeCell ref="S153:S154"/>
    <mergeCell ref="E156:G156"/>
    <mergeCell ref="D148:D150"/>
    <mergeCell ref="E150:G150"/>
    <mergeCell ref="K207:N207"/>
    <mergeCell ref="B208:G208"/>
    <mergeCell ref="K208:N208"/>
    <mergeCell ref="B200:B201"/>
    <mergeCell ref="D140:D141"/>
    <mergeCell ref="K181:K182"/>
    <mergeCell ref="L181:L182"/>
    <mergeCell ref="M181:M182"/>
    <mergeCell ref="N181:N182"/>
    <mergeCell ref="B207:G207"/>
    <mergeCell ref="K191:K192"/>
    <mergeCell ref="K204:K205"/>
    <mergeCell ref="D159:D160"/>
    <mergeCell ref="E159:E160"/>
    <mergeCell ref="D193:D194"/>
    <mergeCell ref="E193:E194"/>
    <mergeCell ref="C171:G171"/>
    <mergeCell ref="K171:N171"/>
    <mergeCell ref="D161:D162"/>
    <mergeCell ref="E161:E162"/>
    <mergeCell ref="D189:D190"/>
    <mergeCell ref="C172:N172"/>
    <mergeCell ref="D173:D175"/>
    <mergeCell ref="D181:D182"/>
    <mergeCell ref="K206:N206"/>
    <mergeCell ref="D164:D165"/>
    <mergeCell ref="K169:K170"/>
    <mergeCell ref="D105:D108"/>
    <mergeCell ref="K107:K108"/>
    <mergeCell ref="D103:D104"/>
    <mergeCell ref="K111:K112"/>
    <mergeCell ref="D127:D129"/>
    <mergeCell ref="D142:D144"/>
    <mergeCell ref="D113:D114"/>
    <mergeCell ref="E126:G126"/>
    <mergeCell ref="D130:D132"/>
    <mergeCell ref="D133:D135"/>
    <mergeCell ref="E133:E135"/>
    <mergeCell ref="D111:D112"/>
    <mergeCell ref="D136:D137"/>
    <mergeCell ref="E136:E137"/>
    <mergeCell ref="F136:F137"/>
    <mergeCell ref="D138:D139"/>
    <mergeCell ref="D125:D126"/>
    <mergeCell ref="D117:D119"/>
    <mergeCell ref="D101:D102"/>
    <mergeCell ref="K88:K89"/>
    <mergeCell ref="C92:G92"/>
    <mergeCell ref="B93:G93"/>
    <mergeCell ref="K93:N93"/>
    <mergeCell ref="B94:N94"/>
    <mergeCell ref="D96:D98"/>
    <mergeCell ref="D90:D91"/>
    <mergeCell ref="C90:C91"/>
    <mergeCell ref="E90:E91"/>
    <mergeCell ref="F90:F91"/>
    <mergeCell ref="B84:B85"/>
    <mergeCell ref="C84:C85"/>
    <mergeCell ref="D84:D85"/>
    <mergeCell ref="E84:E85"/>
    <mergeCell ref="F84:F85"/>
    <mergeCell ref="L92:N92"/>
    <mergeCell ref="A86:A89"/>
    <mergeCell ref="C86:C89"/>
    <mergeCell ref="D86:D89"/>
    <mergeCell ref="E86:E89"/>
    <mergeCell ref="F86:F89"/>
    <mergeCell ref="A90:A91"/>
    <mergeCell ref="D69:D70"/>
    <mergeCell ref="D73:D74"/>
    <mergeCell ref="E73:E74"/>
    <mergeCell ref="F73:F74"/>
    <mergeCell ref="K64:K65"/>
    <mergeCell ref="D53:D54"/>
    <mergeCell ref="D77:D79"/>
    <mergeCell ref="D80:D81"/>
    <mergeCell ref="C95:N95"/>
    <mergeCell ref="K82:K83"/>
    <mergeCell ref="P40:P41"/>
    <mergeCell ref="D48:D50"/>
    <mergeCell ref="E48:E52"/>
    <mergeCell ref="F48:F52"/>
    <mergeCell ref="K48:K49"/>
    <mergeCell ref="D51:D52"/>
    <mergeCell ref="K51:K52"/>
    <mergeCell ref="D64:D65"/>
    <mergeCell ref="E68:G68"/>
    <mergeCell ref="D67:D68"/>
    <mergeCell ref="K67:K68"/>
    <mergeCell ref="E29:E35"/>
    <mergeCell ref="F29:F35"/>
    <mergeCell ref="K41:K43"/>
    <mergeCell ref="L41:L43"/>
    <mergeCell ref="M41:M43"/>
    <mergeCell ref="N41:N43"/>
    <mergeCell ref="D44:D47"/>
    <mergeCell ref="E44:E47"/>
    <mergeCell ref="F44:F47"/>
    <mergeCell ref="K39:K40"/>
    <mergeCell ref="A10:N10"/>
    <mergeCell ref="A11:N11"/>
    <mergeCell ref="B12:N12"/>
    <mergeCell ref="C13:N13"/>
    <mergeCell ref="Q40:Q41"/>
    <mergeCell ref="R40:R41"/>
    <mergeCell ref="A41:A43"/>
    <mergeCell ref="B41:B43"/>
    <mergeCell ref="C41:C43"/>
    <mergeCell ref="D41:D43"/>
    <mergeCell ref="E41:E43"/>
    <mergeCell ref="F41:F43"/>
    <mergeCell ref="K31:K32"/>
    <mergeCell ref="D34:D35"/>
    <mergeCell ref="A36:A40"/>
    <mergeCell ref="B36:B40"/>
    <mergeCell ref="C36:C40"/>
    <mergeCell ref="D36:D40"/>
    <mergeCell ref="E36:E40"/>
    <mergeCell ref="F36:F40"/>
    <mergeCell ref="K36:K37"/>
    <mergeCell ref="A29:A35"/>
    <mergeCell ref="C29:C35"/>
    <mergeCell ref="D29:D33"/>
    <mergeCell ref="C25:C28"/>
    <mergeCell ref="D25:D28"/>
    <mergeCell ref="E25:E28"/>
    <mergeCell ref="F25:F28"/>
    <mergeCell ref="K25:K26"/>
    <mergeCell ref="C14:C15"/>
    <mergeCell ref="D14:D15"/>
    <mergeCell ref="E14:E15"/>
    <mergeCell ref="F14:F15"/>
    <mergeCell ref="D19:D22"/>
    <mergeCell ref="A220:G220"/>
    <mergeCell ref="E53:E54"/>
    <mergeCell ref="J1:N1"/>
    <mergeCell ref="A2:N2"/>
    <mergeCell ref="A3:N3"/>
    <mergeCell ref="A4:N4"/>
    <mergeCell ref="C5:N5"/>
    <mergeCell ref="A6:A9"/>
    <mergeCell ref="B6:B9"/>
    <mergeCell ref="C6:C9"/>
    <mergeCell ref="D6:D9"/>
    <mergeCell ref="E6:E9"/>
    <mergeCell ref="F6:F9"/>
    <mergeCell ref="M8:M9"/>
    <mergeCell ref="N8:N9"/>
    <mergeCell ref="J6:J9"/>
    <mergeCell ref="K6:N6"/>
    <mergeCell ref="K7:K9"/>
    <mergeCell ref="L7:N7"/>
    <mergeCell ref="L8:L9"/>
    <mergeCell ref="G6:G9"/>
    <mergeCell ref="I6:I9"/>
    <mergeCell ref="K21:K22"/>
    <mergeCell ref="A25:A28"/>
  </mergeCells>
  <printOptions horizontalCentered="1"/>
  <pageMargins left="0.70866141732283472" right="0.31496062992125984" top="0.55118110236220474" bottom="0.15748031496062992" header="0.31496062992125984" footer="0.31496062992125984"/>
  <pageSetup paperSize="9" scale="79" orientation="portrait" r:id="rId1"/>
  <rowBreaks count="2" manualBreakCount="2">
    <brk id="83" max="13" man="1"/>
    <brk id="19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60"/>
  <sheetViews>
    <sheetView zoomScaleNormal="100" zoomScaleSheetLayoutView="70" workbookViewId="0"/>
  </sheetViews>
  <sheetFormatPr defaultRowHeight="12.75" x14ac:dyDescent="0.2"/>
  <cols>
    <col min="1" max="3" width="2.42578125" style="119" customWidth="1"/>
    <col min="4" max="4" width="31" style="77" customWidth="1"/>
    <col min="5" max="6" width="3" style="89" customWidth="1"/>
    <col min="7" max="7" width="9.7109375" style="210" customWidth="1"/>
    <col min="8" max="10" width="10" style="340" customWidth="1"/>
    <col min="11" max="11" width="8" style="246" customWidth="1"/>
    <col min="12" max="12" width="9.42578125" style="246" customWidth="1"/>
    <col min="13" max="13" width="9.42578125" style="340" customWidth="1"/>
    <col min="14" max="14" width="8" style="246" customWidth="1"/>
    <col min="15" max="15" width="23.5703125" style="77" customWidth="1"/>
    <col min="16" max="17" width="5.5703125" style="89" customWidth="1"/>
    <col min="18" max="18" width="5.5703125" style="80" customWidth="1"/>
    <col min="19" max="19" width="23.5703125" style="89" customWidth="1"/>
    <col min="20" max="20" width="11.140625" style="76" customWidth="1"/>
    <col min="21" max="16384" width="9.140625" style="76"/>
  </cols>
  <sheetData>
    <row r="1" spans="1:20" s="22" customFormat="1" ht="26.25" customHeight="1" x14ac:dyDescent="0.2">
      <c r="A1" s="775"/>
      <c r="B1" s="775"/>
      <c r="C1" s="775"/>
      <c r="D1" s="775"/>
      <c r="E1" s="776"/>
      <c r="F1" s="777"/>
      <c r="G1" s="778"/>
      <c r="H1" s="775"/>
      <c r="I1" s="775"/>
      <c r="J1" s="775"/>
      <c r="K1" s="775"/>
      <c r="L1" s="775"/>
      <c r="M1" s="775"/>
      <c r="N1" s="2143" t="s">
        <v>299</v>
      </c>
      <c r="O1" s="2143"/>
      <c r="P1" s="2143"/>
      <c r="Q1" s="2143"/>
      <c r="R1" s="2143"/>
      <c r="S1" s="2143"/>
    </row>
    <row r="2" spans="1:20" s="269" customFormat="1" ht="15.75" x14ac:dyDescent="0.2">
      <c r="A2" s="1826" t="s">
        <v>249</v>
      </c>
      <c r="B2" s="1826"/>
      <c r="C2" s="1826"/>
      <c r="D2" s="1826"/>
      <c r="E2" s="1826"/>
      <c r="F2" s="1826"/>
      <c r="G2" s="1826"/>
      <c r="H2" s="1826"/>
      <c r="I2" s="1826"/>
      <c r="J2" s="1826"/>
      <c r="K2" s="1826"/>
      <c r="L2" s="1826"/>
      <c r="M2" s="1826"/>
      <c r="N2" s="1826"/>
      <c r="O2" s="1826"/>
      <c r="P2" s="1826"/>
      <c r="Q2" s="1826"/>
      <c r="R2" s="1826"/>
      <c r="S2" s="1826"/>
    </row>
    <row r="3" spans="1:20" s="269" customFormat="1" ht="15.75" x14ac:dyDescent="0.2">
      <c r="A3" s="1827" t="s">
        <v>32</v>
      </c>
      <c r="B3" s="1827"/>
      <c r="C3" s="1827"/>
      <c r="D3" s="1827"/>
      <c r="E3" s="1827"/>
      <c r="F3" s="1827"/>
      <c r="G3" s="1827"/>
      <c r="H3" s="1827"/>
      <c r="I3" s="1827"/>
      <c r="J3" s="1827"/>
      <c r="K3" s="1827"/>
      <c r="L3" s="1827"/>
      <c r="M3" s="1827"/>
      <c r="N3" s="1827"/>
      <c r="O3" s="1827"/>
      <c r="P3" s="1827"/>
      <c r="Q3" s="1827"/>
      <c r="R3" s="1827"/>
      <c r="S3" s="1827"/>
    </row>
    <row r="4" spans="1:20" s="269" customFormat="1" ht="15.75" x14ac:dyDescent="0.2">
      <c r="A4" s="1828" t="s">
        <v>72</v>
      </c>
      <c r="B4" s="1828"/>
      <c r="C4" s="1828"/>
      <c r="D4" s="1828"/>
      <c r="E4" s="1828"/>
      <c r="F4" s="1828"/>
      <c r="G4" s="1828"/>
      <c r="H4" s="1828"/>
      <c r="I4" s="1828"/>
      <c r="J4" s="1828"/>
      <c r="K4" s="1828"/>
      <c r="L4" s="1828"/>
      <c r="M4" s="1828"/>
      <c r="N4" s="1828"/>
      <c r="O4" s="1828"/>
      <c r="P4" s="1828"/>
      <c r="Q4" s="1828"/>
      <c r="R4" s="1828"/>
      <c r="S4" s="1828"/>
    </row>
    <row r="5" spans="1:20" ht="20.25" customHeight="1" thickBot="1" x14ac:dyDescent="0.25">
      <c r="A5" s="209"/>
      <c r="B5" s="209"/>
      <c r="C5" s="1829" t="s">
        <v>149</v>
      </c>
      <c r="D5" s="1829"/>
      <c r="E5" s="1829"/>
      <c r="F5" s="1829"/>
      <c r="G5" s="1829"/>
      <c r="H5" s="1829"/>
      <c r="I5" s="1829"/>
      <c r="J5" s="1829"/>
      <c r="K5" s="1829"/>
      <c r="L5" s="1829"/>
      <c r="M5" s="1829"/>
      <c r="N5" s="1829"/>
      <c r="O5" s="1829"/>
      <c r="P5" s="1829"/>
      <c r="Q5" s="1829"/>
      <c r="R5" s="1829"/>
      <c r="S5" s="1829"/>
    </row>
    <row r="6" spans="1:20" ht="24" customHeight="1" x14ac:dyDescent="0.2">
      <c r="A6" s="1830" t="s">
        <v>9</v>
      </c>
      <c r="B6" s="1834" t="s">
        <v>10</v>
      </c>
      <c r="C6" s="1834" t="s">
        <v>11</v>
      </c>
      <c r="D6" s="1838" t="s">
        <v>25</v>
      </c>
      <c r="E6" s="1841" t="s">
        <v>12</v>
      </c>
      <c r="F6" s="1844" t="s">
        <v>13</v>
      </c>
      <c r="G6" s="1864" t="s">
        <v>14</v>
      </c>
      <c r="H6" s="2153" t="s">
        <v>247</v>
      </c>
      <c r="I6" s="1841" t="s">
        <v>300</v>
      </c>
      <c r="J6" s="2144" t="s">
        <v>301</v>
      </c>
      <c r="K6" s="2156" t="s">
        <v>146</v>
      </c>
      <c r="L6" s="2159" t="s">
        <v>300</v>
      </c>
      <c r="M6" s="2144" t="s">
        <v>301</v>
      </c>
      <c r="N6" s="1851" t="s">
        <v>176</v>
      </c>
      <c r="O6" s="1854" t="s">
        <v>49</v>
      </c>
      <c r="P6" s="1855"/>
      <c r="Q6" s="1855"/>
      <c r="R6" s="1855"/>
      <c r="S6" s="2147" t="s">
        <v>302</v>
      </c>
    </row>
    <row r="7" spans="1:20" ht="24" customHeight="1" x14ac:dyDescent="0.2">
      <c r="A7" s="1831"/>
      <c r="B7" s="1835"/>
      <c r="C7" s="1835"/>
      <c r="D7" s="1839"/>
      <c r="E7" s="1842"/>
      <c r="F7" s="1845"/>
      <c r="G7" s="1865"/>
      <c r="H7" s="2154"/>
      <c r="I7" s="1842"/>
      <c r="J7" s="2145"/>
      <c r="K7" s="2157"/>
      <c r="L7" s="2160"/>
      <c r="M7" s="2145"/>
      <c r="N7" s="1852"/>
      <c r="O7" s="1857" t="s">
        <v>25</v>
      </c>
      <c r="P7" s="2150" t="s">
        <v>86</v>
      </c>
      <c r="Q7" s="1860"/>
      <c r="R7" s="1860"/>
      <c r="S7" s="2148"/>
    </row>
    <row r="8" spans="1:20" ht="21.75" customHeight="1" x14ac:dyDescent="0.2">
      <c r="A8" s="1832"/>
      <c r="B8" s="1836"/>
      <c r="C8" s="1836"/>
      <c r="D8" s="1839"/>
      <c r="E8" s="1842"/>
      <c r="F8" s="1845"/>
      <c r="G8" s="1865"/>
      <c r="H8" s="2154"/>
      <c r="I8" s="1842"/>
      <c r="J8" s="2145"/>
      <c r="K8" s="2157"/>
      <c r="L8" s="2160"/>
      <c r="M8" s="2145"/>
      <c r="N8" s="1852"/>
      <c r="O8" s="1858"/>
      <c r="P8" s="1862" t="s">
        <v>73</v>
      </c>
      <c r="Q8" s="1847" t="s">
        <v>96</v>
      </c>
      <c r="R8" s="2151" t="s">
        <v>179</v>
      </c>
      <c r="S8" s="2148"/>
    </row>
    <row r="9" spans="1:20" ht="63.75" customHeight="1" thickBot="1" x14ac:dyDescent="0.25">
      <c r="A9" s="1833"/>
      <c r="B9" s="1837"/>
      <c r="C9" s="1837"/>
      <c r="D9" s="1840"/>
      <c r="E9" s="1843"/>
      <c r="F9" s="1846"/>
      <c r="G9" s="1866"/>
      <c r="H9" s="2155"/>
      <c r="I9" s="1843"/>
      <c r="J9" s="2146"/>
      <c r="K9" s="2158"/>
      <c r="L9" s="2161"/>
      <c r="M9" s="2146"/>
      <c r="N9" s="1853"/>
      <c r="O9" s="1859"/>
      <c r="P9" s="1863"/>
      <c r="Q9" s="1848"/>
      <c r="R9" s="2152"/>
      <c r="S9" s="2149"/>
    </row>
    <row r="10" spans="1:20" ht="13.5" thickBot="1" x14ac:dyDescent="0.25">
      <c r="A10" s="1892" t="s">
        <v>111</v>
      </c>
      <c r="B10" s="1893"/>
      <c r="C10" s="1893"/>
      <c r="D10" s="1893"/>
      <c r="E10" s="1893"/>
      <c r="F10" s="1893"/>
      <c r="G10" s="1893"/>
      <c r="H10" s="1893"/>
      <c r="I10" s="1893"/>
      <c r="J10" s="1893"/>
      <c r="K10" s="1893"/>
      <c r="L10" s="1893"/>
      <c r="M10" s="1893"/>
      <c r="N10" s="1893"/>
      <c r="O10" s="1893"/>
      <c r="P10" s="1893"/>
      <c r="Q10" s="1893"/>
      <c r="R10" s="1893"/>
      <c r="S10" s="1895"/>
    </row>
    <row r="11" spans="1:20" ht="13.5" thickBot="1" x14ac:dyDescent="0.25">
      <c r="A11" s="1896" t="s">
        <v>33</v>
      </c>
      <c r="B11" s="1897"/>
      <c r="C11" s="1897"/>
      <c r="D11" s="1897"/>
      <c r="E11" s="1897"/>
      <c r="F11" s="1897"/>
      <c r="G11" s="1897"/>
      <c r="H11" s="1897"/>
      <c r="I11" s="1897"/>
      <c r="J11" s="1897"/>
      <c r="K11" s="1897"/>
      <c r="L11" s="1897"/>
      <c r="M11" s="1897"/>
      <c r="N11" s="1897"/>
      <c r="O11" s="1897"/>
      <c r="P11" s="1897"/>
      <c r="Q11" s="1897"/>
      <c r="R11" s="1897"/>
      <c r="S11" s="1898"/>
    </row>
    <row r="12" spans="1:20" ht="13.5" thickBot="1" x14ac:dyDescent="0.25">
      <c r="A12" s="191" t="s">
        <v>16</v>
      </c>
      <c r="B12" s="1899" t="s">
        <v>40</v>
      </c>
      <c r="C12" s="1900"/>
      <c r="D12" s="1900"/>
      <c r="E12" s="1900"/>
      <c r="F12" s="1900"/>
      <c r="G12" s="1900"/>
      <c r="H12" s="1900"/>
      <c r="I12" s="1900"/>
      <c r="J12" s="1900"/>
      <c r="K12" s="1900"/>
      <c r="L12" s="1900"/>
      <c r="M12" s="1900"/>
      <c r="N12" s="1900"/>
      <c r="O12" s="1900"/>
      <c r="P12" s="1900"/>
      <c r="Q12" s="1900"/>
      <c r="R12" s="1900"/>
      <c r="S12" s="1901"/>
    </row>
    <row r="13" spans="1:20" ht="13.5" thickBot="1" x14ac:dyDescent="0.25">
      <c r="A13" s="515" t="s">
        <v>16</v>
      </c>
      <c r="B13" s="13" t="s">
        <v>16</v>
      </c>
      <c r="C13" s="1902" t="s">
        <v>127</v>
      </c>
      <c r="D13" s="1903"/>
      <c r="E13" s="1903"/>
      <c r="F13" s="1903"/>
      <c r="G13" s="1904"/>
      <c r="H13" s="1904"/>
      <c r="I13" s="1904"/>
      <c r="J13" s="1904"/>
      <c r="K13" s="1903"/>
      <c r="L13" s="1903"/>
      <c r="M13" s="1903"/>
      <c r="N13" s="1904"/>
      <c r="O13" s="1904"/>
      <c r="P13" s="1904"/>
      <c r="Q13" s="1904"/>
      <c r="R13" s="1904"/>
      <c r="S13" s="1905"/>
    </row>
    <row r="14" spans="1:20" s="100" customFormat="1" ht="12.75" customHeight="1" x14ac:dyDescent="0.2">
      <c r="A14" s="7" t="s">
        <v>16</v>
      </c>
      <c r="B14" s="4" t="s">
        <v>16</v>
      </c>
      <c r="C14" s="1886" t="s">
        <v>16</v>
      </c>
      <c r="D14" s="1887" t="s">
        <v>53</v>
      </c>
      <c r="E14" s="1889"/>
      <c r="F14" s="1890">
        <v>2</v>
      </c>
      <c r="G14" s="158" t="s">
        <v>17</v>
      </c>
      <c r="H14" s="1303">
        <f>24232.9+10.1</f>
        <v>24243</v>
      </c>
      <c r="I14" s="1397">
        <v>24557</v>
      </c>
      <c r="J14" s="1398">
        <f>I14-H14</f>
        <v>314</v>
      </c>
      <c r="K14" s="1536">
        <v>24085.9</v>
      </c>
      <c r="L14" s="1541">
        <v>24085.9</v>
      </c>
      <c r="M14" s="1332"/>
      <c r="N14" s="1304">
        <v>24054.1</v>
      </c>
      <c r="O14" s="354"/>
      <c r="P14" s="517"/>
      <c r="Q14" s="348"/>
      <c r="R14" s="519"/>
      <c r="S14" s="2142" t="s">
        <v>379</v>
      </c>
      <c r="T14" s="1288"/>
    </row>
    <row r="15" spans="1:20" s="100" customFormat="1" ht="15.75" customHeight="1" x14ac:dyDescent="0.2">
      <c r="A15" s="8"/>
      <c r="B15" s="9"/>
      <c r="C15" s="1874"/>
      <c r="D15" s="1888"/>
      <c r="E15" s="1880"/>
      <c r="F15" s="1883"/>
      <c r="G15" s="27" t="s">
        <v>20</v>
      </c>
      <c r="H15" s="1305">
        <f>34487.1+863.2</f>
        <v>35350.299999999996</v>
      </c>
      <c r="I15" s="1399">
        <v>36006.400000000001</v>
      </c>
      <c r="J15" s="1400">
        <f>I15-H15</f>
        <v>656.10000000000582</v>
      </c>
      <c r="K15" s="326">
        <v>32948.9</v>
      </c>
      <c r="L15" s="783">
        <v>32948.9</v>
      </c>
      <c r="M15" s="1548"/>
      <c r="N15" s="1059">
        <v>32948.9</v>
      </c>
      <c r="O15" s="522"/>
      <c r="P15" s="518"/>
      <c r="Q15" s="356"/>
      <c r="R15" s="520"/>
      <c r="S15" s="2141"/>
    </row>
    <row r="16" spans="1:20" s="100" customFormat="1" x14ac:dyDescent="0.2">
      <c r="A16" s="8"/>
      <c r="B16" s="9"/>
      <c r="C16" s="1223"/>
      <c r="D16" s="581"/>
      <c r="E16" s="101"/>
      <c r="F16" s="1227"/>
      <c r="G16" s="550" t="s">
        <v>52</v>
      </c>
      <c r="H16" s="1306">
        <v>5433.4</v>
      </c>
      <c r="I16" s="785">
        <v>5433.4</v>
      </c>
      <c r="J16" s="1328"/>
      <c r="K16" s="248">
        <v>5358.2</v>
      </c>
      <c r="L16" s="785">
        <v>5358.2</v>
      </c>
      <c r="M16" s="219"/>
      <c r="N16" s="219">
        <v>5358.2</v>
      </c>
      <c r="O16" s="522"/>
      <c r="P16" s="518"/>
      <c r="Q16" s="356"/>
      <c r="R16" s="520"/>
      <c r="S16" s="2141"/>
    </row>
    <row r="17" spans="1:22" s="100" customFormat="1" x14ac:dyDescent="0.2">
      <c r="A17" s="8"/>
      <c r="B17" s="9"/>
      <c r="C17" s="1223"/>
      <c r="D17" s="581"/>
      <c r="E17" s="101"/>
      <c r="F17" s="1227"/>
      <c r="G17" s="879" t="s">
        <v>108</v>
      </c>
      <c r="H17" s="1307">
        <v>592.70000000000005</v>
      </c>
      <c r="I17" s="807">
        <v>592.70000000000005</v>
      </c>
      <c r="J17" s="1328">
        <f t="shared" ref="J17" si="0">I17-H17</f>
        <v>0</v>
      </c>
      <c r="K17" s="1537"/>
      <c r="L17" s="807"/>
      <c r="M17" s="779"/>
      <c r="N17" s="779"/>
      <c r="O17" s="522"/>
      <c r="P17" s="518"/>
      <c r="Q17" s="356"/>
      <c r="R17" s="520"/>
      <c r="S17" s="2141"/>
    </row>
    <row r="18" spans="1:22" s="100" customFormat="1" x14ac:dyDescent="0.2">
      <c r="A18" s="8"/>
      <c r="B18" s="9"/>
      <c r="C18" s="1223"/>
      <c r="D18" s="581"/>
      <c r="E18" s="101"/>
      <c r="F18" s="1227"/>
      <c r="G18" s="650" t="s">
        <v>317</v>
      </c>
      <c r="H18" s="1308">
        <v>57.1</v>
      </c>
      <c r="I18" s="784">
        <v>57.1</v>
      </c>
      <c r="J18" s="383"/>
      <c r="K18" s="1806">
        <v>57.2</v>
      </c>
      <c r="L18" s="784">
        <v>57.2</v>
      </c>
      <c r="M18" s="292"/>
      <c r="N18" s="292"/>
      <c r="O18" s="522"/>
      <c r="P18" s="518"/>
      <c r="Q18" s="356"/>
      <c r="R18" s="520"/>
      <c r="S18" s="2141"/>
    </row>
    <row r="19" spans="1:22" s="100" customFormat="1" ht="16.5" customHeight="1" x14ac:dyDescent="0.2">
      <c r="A19" s="8"/>
      <c r="B19" s="1226"/>
      <c r="C19" s="18"/>
      <c r="D19" s="1891" t="s">
        <v>124</v>
      </c>
      <c r="E19" s="145"/>
      <c r="F19" s="1227"/>
      <c r="G19" s="549"/>
      <c r="H19" s="363"/>
      <c r="I19" s="153"/>
      <c r="K19" s="157"/>
      <c r="L19" s="153"/>
      <c r="M19" s="797"/>
      <c r="N19" s="797"/>
      <c r="O19" s="521" t="s">
        <v>105</v>
      </c>
      <c r="P19" s="147">
        <v>45</v>
      </c>
      <c r="Q19" s="299" t="s">
        <v>106</v>
      </c>
      <c r="R19" s="148" t="s">
        <v>106</v>
      </c>
      <c r="S19" s="2141"/>
      <c r="T19" s="580"/>
      <c r="U19" s="580"/>
      <c r="V19" s="580"/>
    </row>
    <row r="20" spans="1:22" s="100" customFormat="1" ht="15" customHeight="1" x14ac:dyDescent="0.2">
      <c r="A20" s="8"/>
      <c r="B20" s="9"/>
      <c r="C20" s="18"/>
      <c r="D20" s="1891"/>
      <c r="E20" s="145"/>
      <c r="F20" s="1227"/>
      <c r="G20" s="549"/>
      <c r="H20" s="1306"/>
      <c r="I20" s="785"/>
      <c r="J20" s="362"/>
      <c r="K20" s="1538"/>
      <c r="L20" s="1542"/>
      <c r="M20" s="219"/>
      <c r="N20" s="1309"/>
      <c r="O20" s="149" t="s">
        <v>75</v>
      </c>
      <c r="P20" s="523">
        <v>7696</v>
      </c>
      <c r="Q20" s="305" t="s">
        <v>107</v>
      </c>
      <c r="R20" s="150" t="s">
        <v>107</v>
      </c>
      <c r="S20" s="1616"/>
    </row>
    <row r="21" spans="1:22" s="100" customFormat="1" ht="14.25" customHeight="1" x14ac:dyDescent="0.2">
      <c r="A21" s="8"/>
      <c r="B21" s="9"/>
      <c r="C21" s="18"/>
      <c r="D21" s="1891"/>
      <c r="E21" s="1373"/>
      <c r="F21" s="1374"/>
      <c r="G21" s="1375"/>
      <c r="H21" s="1376"/>
      <c r="I21" s="1371"/>
      <c r="J21" s="1372"/>
      <c r="K21" s="1538"/>
      <c r="L21" s="1542"/>
      <c r="M21" s="1545"/>
      <c r="N21" s="1309"/>
      <c r="O21" s="1870" t="s">
        <v>87</v>
      </c>
      <c r="P21" s="151">
        <v>10</v>
      </c>
      <c r="Q21" s="358">
        <v>16</v>
      </c>
      <c r="R21" s="152">
        <v>16</v>
      </c>
      <c r="S21" s="1616"/>
    </row>
    <row r="22" spans="1:22" s="100" customFormat="1" ht="14.25" customHeight="1" x14ac:dyDescent="0.2">
      <c r="A22" s="8"/>
      <c r="B22" s="9"/>
      <c r="C22" s="18"/>
      <c r="D22" s="1891"/>
      <c r="E22" s="1373"/>
      <c r="F22" s="1374"/>
      <c r="G22" s="1377"/>
      <c r="H22" s="1376"/>
      <c r="I22" s="1371"/>
      <c r="J22" s="1372"/>
      <c r="K22" s="248"/>
      <c r="L22" s="785"/>
      <c r="M22" s="1545"/>
      <c r="N22" s="219"/>
      <c r="O22" s="1871"/>
      <c r="P22" s="359"/>
      <c r="Q22" s="360"/>
      <c r="R22" s="361"/>
      <c r="S22" s="1616"/>
    </row>
    <row r="23" spans="1:22" s="100" customFormat="1" ht="15" customHeight="1" x14ac:dyDescent="0.2">
      <c r="A23" s="8"/>
      <c r="B23" s="9"/>
      <c r="C23" s="18"/>
      <c r="D23" s="121"/>
      <c r="E23" s="145"/>
      <c r="F23" s="1227"/>
      <c r="G23" s="585"/>
      <c r="H23" s="1310"/>
      <c r="I23" s="786"/>
      <c r="J23" s="587"/>
      <c r="K23" s="781"/>
      <c r="L23" s="786"/>
      <c r="M23" s="507"/>
      <c r="N23" s="507"/>
      <c r="O23" s="592" t="s">
        <v>76</v>
      </c>
      <c r="P23" s="163">
        <v>336</v>
      </c>
      <c r="Q23" s="187">
        <v>500</v>
      </c>
      <c r="R23" s="201">
        <v>500</v>
      </c>
      <c r="S23" s="1616"/>
    </row>
    <row r="24" spans="1:22" s="100" customFormat="1" ht="30" customHeight="1" x14ac:dyDescent="0.2">
      <c r="A24" s="8"/>
      <c r="B24" s="9"/>
      <c r="C24" s="1378"/>
      <c r="D24" s="1394" t="s">
        <v>336</v>
      </c>
      <c r="E24" s="1387"/>
      <c r="F24" s="1388">
        <v>1</v>
      </c>
      <c r="G24" s="1389" t="s">
        <v>17</v>
      </c>
      <c r="H24" s="1390"/>
      <c r="I24" s="1385">
        <v>38.299999999999997</v>
      </c>
      <c r="J24" s="1386">
        <f>I24-H24</f>
        <v>38.299999999999997</v>
      </c>
      <c r="K24" s="1539"/>
      <c r="L24" s="1543"/>
      <c r="M24" s="1546"/>
      <c r="N24" s="1384"/>
      <c r="O24" s="1391" t="s">
        <v>387</v>
      </c>
      <c r="P24" s="1392">
        <v>34</v>
      </c>
      <c r="Q24" s="1393"/>
      <c r="R24" s="201"/>
      <c r="S24" s="2141" t="s">
        <v>366</v>
      </c>
    </row>
    <row r="25" spans="1:22" s="100" customFormat="1" ht="12.75" customHeight="1" x14ac:dyDescent="0.2">
      <c r="A25" s="1872"/>
      <c r="B25" s="9"/>
      <c r="C25" s="1873"/>
      <c r="D25" s="1875" t="s">
        <v>139</v>
      </c>
      <c r="E25" s="1878"/>
      <c r="F25" s="1881"/>
      <c r="G25" s="584"/>
      <c r="H25" s="1306"/>
      <c r="I25" s="785"/>
      <c r="J25" s="362"/>
      <c r="K25" s="248"/>
      <c r="L25" s="785"/>
      <c r="M25" s="219"/>
      <c r="N25" s="219"/>
      <c r="O25" s="1884" t="s">
        <v>88</v>
      </c>
      <c r="P25" s="163">
        <v>6</v>
      </c>
      <c r="Q25" s="187">
        <v>5</v>
      </c>
      <c r="R25" s="201">
        <v>4</v>
      </c>
      <c r="S25" s="2141"/>
    </row>
    <row r="26" spans="1:22" s="100" customFormat="1" x14ac:dyDescent="0.2">
      <c r="A26" s="1872"/>
      <c r="B26" s="9"/>
      <c r="C26" s="1873"/>
      <c r="D26" s="1876"/>
      <c r="E26" s="1879"/>
      <c r="F26" s="1882"/>
      <c r="G26" s="584"/>
      <c r="H26" s="248"/>
      <c r="I26" s="785"/>
      <c r="J26" s="362"/>
      <c r="K26" s="248"/>
      <c r="L26" s="785"/>
      <c r="M26" s="219"/>
      <c r="N26" s="219"/>
      <c r="O26" s="1885"/>
      <c r="P26" s="518"/>
      <c r="Q26" s="356"/>
      <c r="R26" s="199"/>
      <c r="S26" s="2141"/>
    </row>
    <row r="27" spans="1:22" s="100" customFormat="1" x14ac:dyDescent="0.2">
      <c r="A27" s="1872"/>
      <c r="B27" s="9"/>
      <c r="C27" s="1874"/>
      <c r="D27" s="1876"/>
      <c r="E27" s="1879"/>
      <c r="F27" s="1882"/>
      <c r="G27" s="584"/>
      <c r="H27" s="221"/>
      <c r="I27" s="271"/>
      <c r="J27" s="215"/>
      <c r="K27" s="248"/>
      <c r="L27" s="785"/>
      <c r="M27" s="222"/>
      <c r="N27" s="219"/>
      <c r="O27" s="1224" t="s">
        <v>89</v>
      </c>
      <c r="P27" s="1236">
        <v>1671</v>
      </c>
      <c r="Q27" s="1238">
        <v>1660</v>
      </c>
      <c r="R27" s="117">
        <v>1660</v>
      </c>
      <c r="S27" s="2141"/>
    </row>
    <row r="28" spans="1:22" s="100" customFormat="1" x14ac:dyDescent="0.2">
      <c r="A28" s="1872"/>
      <c r="B28" s="9"/>
      <c r="C28" s="1874"/>
      <c r="D28" s="1877"/>
      <c r="E28" s="1880"/>
      <c r="F28" s="1883"/>
      <c r="G28" s="584"/>
      <c r="H28" s="248"/>
      <c r="I28" s="785"/>
      <c r="J28" s="362"/>
      <c r="K28" s="248"/>
      <c r="L28" s="785"/>
      <c r="M28" s="219"/>
      <c r="N28" s="219"/>
      <c r="O28" s="589" t="s">
        <v>77</v>
      </c>
      <c r="P28" s="55">
        <v>955</v>
      </c>
      <c r="Q28" s="590">
        <v>940</v>
      </c>
      <c r="R28" s="56">
        <v>940</v>
      </c>
      <c r="S28" s="2141"/>
    </row>
    <row r="29" spans="1:22" s="100" customFormat="1" ht="15.75" customHeight="1" x14ac:dyDescent="0.2">
      <c r="A29" s="8"/>
      <c r="B29" s="1226"/>
      <c r="C29" s="20"/>
      <c r="D29" s="1877" t="s">
        <v>125</v>
      </c>
      <c r="E29" s="145"/>
      <c r="F29" s="1071"/>
      <c r="G29" s="584"/>
      <c r="H29" s="221"/>
      <c r="I29" s="271"/>
      <c r="J29" s="215"/>
      <c r="K29" s="248"/>
      <c r="L29" s="785"/>
      <c r="M29" s="222"/>
      <c r="N29" s="219"/>
      <c r="O29" s="366" t="s">
        <v>105</v>
      </c>
      <c r="P29" s="1230">
        <v>32</v>
      </c>
      <c r="Q29" s="369">
        <v>32</v>
      </c>
      <c r="R29" s="437">
        <v>32</v>
      </c>
      <c r="S29" s="2141"/>
    </row>
    <row r="30" spans="1:22" s="100" customFormat="1" ht="15.75" customHeight="1" x14ac:dyDescent="0.2">
      <c r="A30" s="8"/>
      <c r="B30" s="1226"/>
      <c r="C30" s="20"/>
      <c r="D30" s="1891"/>
      <c r="E30" s="145"/>
      <c r="F30" s="610"/>
      <c r="G30" s="584"/>
      <c r="H30" s="248"/>
      <c r="I30" s="785"/>
      <c r="J30" s="362"/>
      <c r="K30" s="248"/>
      <c r="L30" s="785"/>
      <c r="M30" s="219"/>
      <c r="N30" s="219"/>
      <c r="O30" s="366" t="s">
        <v>109</v>
      </c>
      <c r="P30" s="116">
        <f>17120+140</f>
        <v>17260</v>
      </c>
      <c r="Q30" s="311">
        <v>16480</v>
      </c>
      <c r="R30" s="117">
        <v>16480</v>
      </c>
      <c r="S30" s="2141"/>
    </row>
    <row r="31" spans="1:22" s="100" customFormat="1" ht="15.75" customHeight="1" x14ac:dyDescent="0.2">
      <c r="A31" s="8"/>
      <c r="B31" s="1226"/>
      <c r="C31" s="20"/>
      <c r="D31" s="1891"/>
      <c r="E31" s="145"/>
      <c r="F31" s="1071"/>
      <c r="G31" s="584"/>
      <c r="H31" s="248"/>
      <c r="I31" s="785"/>
      <c r="J31" s="362"/>
      <c r="K31" s="248"/>
      <c r="L31" s="785"/>
      <c r="M31" s="219"/>
      <c r="N31" s="219"/>
      <c r="O31" s="1911" t="s">
        <v>110</v>
      </c>
      <c r="P31" s="1283">
        <v>4</v>
      </c>
      <c r="Q31" s="368">
        <v>4</v>
      </c>
      <c r="R31" s="107">
        <v>4</v>
      </c>
      <c r="S31" s="2141"/>
    </row>
    <row r="32" spans="1:22" s="100" customFormat="1" ht="15.75" customHeight="1" x14ac:dyDescent="0.2">
      <c r="A32" s="8"/>
      <c r="B32" s="1226"/>
      <c r="C32" s="20"/>
      <c r="D32" s="1891"/>
      <c r="E32" s="145"/>
      <c r="F32" s="1071"/>
      <c r="G32" s="584"/>
      <c r="H32" s="221"/>
      <c r="I32" s="271"/>
      <c r="J32" s="215"/>
      <c r="K32" s="248"/>
      <c r="L32" s="785"/>
      <c r="M32" s="222"/>
      <c r="N32" s="219"/>
      <c r="O32" s="1912"/>
      <c r="P32" s="1230"/>
      <c r="Q32" s="369"/>
      <c r="R32" s="123"/>
      <c r="S32" s="1276"/>
    </row>
    <row r="33" spans="1:23" s="100" customFormat="1" ht="15.75" customHeight="1" x14ac:dyDescent="0.2">
      <c r="A33" s="8"/>
      <c r="B33" s="1514"/>
      <c r="C33" s="18"/>
      <c r="D33" s="1875"/>
      <c r="E33" s="145"/>
      <c r="F33" s="610"/>
      <c r="G33" s="584"/>
      <c r="H33" s="248"/>
      <c r="I33" s="785"/>
      <c r="J33" s="362"/>
      <c r="K33" s="248"/>
      <c r="L33" s="785"/>
      <c r="M33" s="219"/>
      <c r="N33" s="219"/>
      <c r="O33" s="591" t="s">
        <v>109</v>
      </c>
      <c r="P33" s="370">
        <v>760</v>
      </c>
      <c r="Q33" s="317">
        <v>650</v>
      </c>
      <c r="R33" s="371">
        <v>650</v>
      </c>
      <c r="S33" s="315"/>
    </row>
    <row r="34" spans="1:23" s="100" customFormat="1" ht="15.75" customHeight="1" x14ac:dyDescent="0.2">
      <c r="A34" s="8"/>
      <c r="B34" s="1226"/>
      <c r="C34" s="20"/>
      <c r="D34" s="1891" t="s">
        <v>203</v>
      </c>
      <c r="E34" s="145"/>
      <c r="F34" s="610"/>
      <c r="G34" s="584"/>
      <c r="H34" s="248"/>
      <c r="I34" s="785"/>
      <c r="J34" s="362"/>
      <c r="K34" s="248"/>
      <c r="L34" s="785"/>
      <c r="M34" s="219"/>
      <c r="N34" s="219"/>
      <c r="O34" s="1222" t="s">
        <v>204</v>
      </c>
      <c r="P34" s="372" t="s">
        <v>205</v>
      </c>
      <c r="Q34" s="373">
        <v>100</v>
      </c>
      <c r="R34" s="1072"/>
      <c r="S34" s="882"/>
    </row>
    <row r="35" spans="1:23" s="100" customFormat="1" ht="18" customHeight="1" x14ac:dyDescent="0.2">
      <c r="A35" s="8"/>
      <c r="B35" s="1226"/>
      <c r="C35" s="20"/>
      <c r="D35" s="1875"/>
      <c r="E35" s="145"/>
      <c r="F35" s="1071"/>
      <c r="G35" s="585"/>
      <c r="H35" s="781"/>
      <c r="I35" s="786"/>
      <c r="J35" s="587"/>
      <c r="K35" s="781"/>
      <c r="L35" s="786"/>
      <c r="M35" s="507"/>
      <c r="N35" s="507"/>
      <c r="O35" s="591"/>
      <c r="P35" s="370"/>
      <c r="Q35" s="317"/>
      <c r="R35" s="548"/>
      <c r="S35" s="315"/>
    </row>
    <row r="36" spans="1:23" s="100" customFormat="1" ht="16.5" customHeight="1" x14ac:dyDescent="0.2">
      <c r="A36" s="19"/>
      <c r="B36" s="9"/>
      <c r="C36" s="18"/>
      <c r="D36" s="1877" t="s">
        <v>140</v>
      </c>
      <c r="E36" s="1712"/>
      <c r="F36" s="605"/>
      <c r="G36" s="584"/>
      <c r="H36" s="248"/>
      <c r="I36" s="785"/>
      <c r="J36" s="362"/>
      <c r="K36" s="248"/>
      <c r="L36" s="785"/>
      <c r="M36" s="219"/>
      <c r="N36" s="219"/>
      <c r="O36" s="1914" t="s">
        <v>150</v>
      </c>
      <c r="P36" s="1790">
        <v>6</v>
      </c>
      <c r="Q36" s="369">
        <v>6</v>
      </c>
      <c r="R36" s="123">
        <v>6</v>
      </c>
      <c r="S36" s="1801"/>
    </row>
    <row r="37" spans="1:23" s="100" customFormat="1" ht="16.5" customHeight="1" x14ac:dyDescent="0.2">
      <c r="A37" s="19"/>
      <c r="B37" s="9"/>
      <c r="C37" s="18"/>
      <c r="D37" s="1891"/>
      <c r="E37" s="1712"/>
      <c r="F37" s="605"/>
      <c r="G37" s="584"/>
      <c r="H37" s="248"/>
      <c r="I37" s="785"/>
      <c r="J37" s="362"/>
      <c r="K37" s="248"/>
      <c r="L37" s="785"/>
      <c r="M37" s="219"/>
      <c r="N37" s="219"/>
      <c r="O37" s="1914"/>
      <c r="P37" s="153"/>
      <c r="Q37" s="377"/>
      <c r="R37" s="378"/>
      <c r="S37" s="582"/>
    </row>
    <row r="38" spans="1:23" s="100" customFormat="1" ht="16.5" customHeight="1" x14ac:dyDescent="0.2">
      <c r="A38" s="1091"/>
      <c r="B38" s="1092"/>
      <c r="C38" s="1093"/>
      <c r="D38" s="1875"/>
      <c r="E38" s="1713"/>
      <c r="F38" s="606"/>
      <c r="G38" s="1714"/>
      <c r="H38" s="296"/>
      <c r="I38" s="787"/>
      <c r="J38" s="275"/>
      <c r="K38" s="326"/>
      <c r="L38" s="783"/>
      <c r="M38" s="268"/>
      <c r="N38" s="1059"/>
      <c r="O38" s="1715" t="s">
        <v>76</v>
      </c>
      <c r="P38" s="284">
        <v>5450</v>
      </c>
      <c r="Q38" s="188">
        <v>5400</v>
      </c>
      <c r="R38" s="118">
        <v>5400</v>
      </c>
      <c r="S38" s="883"/>
    </row>
    <row r="39" spans="1:23" s="100" customFormat="1" ht="16.5" customHeight="1" x14ac:dyDescent="0.2">
      <c r="A39" s="19"/>
      <c r="B39" s="9"/>
      <c r="C39" s="18"/>
      <c r="D39" s="121"/>
      <c r="E39" s="1712"/>
      <c r="F39" s="605"/>
      <c r="G39" s="584"/>
      <c r="H39" s="248"/>
      <c r="I39" s="785"/>
      <c r="J39" s="362"/>
      <c r="K39" s="248"/>
      <c r="L39" s="785"/>
      <c r="M39" s="219"/>
      <c r="N39" s="219"/>
      <c r="O39" s="1871" t="s">
        <v>82</v>
      </c>
      <c r="P39" s="518">
        <v>90</v>
      </c>
      <c r="Q39" s="356">
        <v>90</v>
      </c>
      <c r="R39" s="520">
        <v>90</v>
      </c>
      <c r="S39" s="35"/>
    </row>
    <row r="40" spans="1:23" s="100" customFormat="1" ht="14.25" customHeight="1" x14ac:dyDescent="0.2">
      <c r="A40" s="19"/>
      <c r="B40" s="9"/>
      <c r="C40" s="18"/>
      <c r="D40" s="1711"/>
      <c r="E40" s="1712"/>
      <c r="F40" s="605"/>
      <c r="G40" s="585"/>
      <c r="H40" s="781"/>
      <c r="I40" s="786"/>
      <c r="J40" s="587"/>
      <c r="K40" s="781"/>
      <c r="L40" s="786"/>
      <c r="M40" s="507"/>
      <c r="N40" s="507"/>
      <c r="O40" s="1928"/>
      <c r="P40" s="380"/>
      <c r="Q40" s="381"/>
      <c r="R40" s="382"/>
      <c r="S40" s="884"/>
      <c r="U40" s="2140"/>
      <c r="V40" s="2140"/>
      <c r="W40" s="2140"/>
    </row>
    <row r="41" spans="1:23" s="100" customFormat="1" ht="12.75" customHeight="1" x14ac:dyDescent="0.2">
      <c r="A41" s="1872"/>
      <c r="B41" s="1907"/>
      <c r="C41" s="1874"/>
      <c r="D41" s="1908" t="s">
        <v>63</v>
      </c>
      <c r="E41" s="1909"/>
      <c r="F41" s="1910"/>
      <c r="G41" s="584"/>
      <c r="H41" s="248"/>
      <c r="I41" s="785"/>
      <c r="J41" s="362"/>
      <c r="K41" s="248"/>
      <c r="L41" s="785"/>
      <c r="M41" s="219"/>
      <c r="N41" s="219"/>
      <c r="O41" s="1884" t="s">
        <v>112</v>
      </c>
      <c r="P41" s="1920">
        <v>6500</v>
      </c>
      <c r="Q41" s="1920">
        <v>5450</v>
      </c>
      <c r="R41" s="1921">
        <v>6500</v>
      </c>
      <c r="S41" s="46"/>
      <c r="U41" s="2140"/>
      <c r="V41" s="2140"/>
      <c r="W41" s="2140"/>
    </row>
    <row r="42" spans="1:23" s="100" customFormat="1" ht="12.75" customHeight="1" x14ac:dyDescent="0.2">
      <c r="A42" s="1872"/>
      <c r="B42" s="1907"/>
      <c r="C42" s="1874"/>
      <c r="D42" s="1908"/>
      <c r="E42" s="1909"/>
      <c r="F42" s="1910"/>
      <c r="G42" s="584"/>
      <c r="H42" s="248"/>
      <c r="I42" s="785"/>
      <c r="J42" s="362"/>
      <c r="K42" s="248"/>
      <c r="L42" s="785"/>
      <c r="M42" s="219"/>
      <c r="N42" s="219"/>
      <c r="O42" s="1884"/>
      <c r="P42" s="1920"/>
      <c r="Q42" s="1920"/>
      <c r="R42" s="1921"/>
      <c r="S42" s="46"/>
      <c r="U42" s="1272"/>
      <c r="V42" s="1272"/>
      <c r="W42" s="1272"/>
    </row>
    <row r="43" spans="1:23" s="100" customFormat="1" ht="12.75" customHeight="1" x14ac:dyDescent="0.2">
      <c r="A43" s="1872"/>
      <c r="B43" s="1907"/>
      <c r="C43" s="1874"/>
      <c r="D43" s="1908"/>
      <c r="E43" s="1909"/>
      <c r="F43" s="1910"/>
      <c r="G43" s="584"/>
      <c r="H43" s="248"/>
      <c r="I43" s="785"/>
      <c r="J43" s="362"/>
      <c r="K43" s="248"/>
      <c r="L43" s="785"/>
      <c r="M43" s="219"/>
      <c r="N43" s="219"/>
      <c r="O43" s="1884"/>
      <c r="P43" s="1920"/>
      <c r="Q43" s="1920"/>
      <c r="R43" s="1921"/>
      <c r="S43" s="46"/>
      <c r="U43" s="1272"/>
      <c r="V43" s="1272"/>
      <c r="W43" s="1272"/>
    </row>
    <row r="44" spans="1:23" s="100" customFormat="1" x14ac:dyDescent="0.2">
      <c r="A44" s="19"/>
      <c r="B44" s="9"/>
      <c r="C44" s="20"/>
      <c r="D44" s="1922" t="s">
        <v>141</v>
      </c>
      <c r="E44" s="1925"/>
      <c r="F44" s="1917"/>
      <c r="G44" s="584"/>
      <c r="H44" s="248"/>
      <c r="I44" s="785"/>
      <c r="J44" s="362"/>
      <c r="K44" s="248"/>
      <c r="L44" s="785"/>
      <c r="M44" s="219"/>
      <c r="N44" s="219"/>
      <c r="O44" s="593" t="s">
        <v>113</v>
      </c>
      <c r="P44" s="284">
        <f>SUM(P45:P47)</f>
        <v>158</v>
      </c>
      <c r="Q44" s="188">
        <f>SUM(Q45:Q47)</f>
        <v>160</v>
      </c>
      <c r="R44" s="118">
        <f>SUM(R45:R47)</f>
        <v>160</v>
      </c>
      <c r="S44" s="883"/>
    </row>
    <row r="45" spans="1:23" s="100" customFormat="1" x14ac:dyDescent="0.2">
      <c r="A45" s="19"/>
      <c r="B45" s="9"/>
      <c r="C45" s="20"/>
      <c r="D45" s="1923"/>
      <c r="E45" s="1925"/>
      <c r="F45" s="1917"/>
      <c r="G45" s="584"/>
      <c r="H45" s="248"/>
      <c r="I45" s="785"/>
      <c r="J45" s="362"/>
      <c r="K45" s="248"/>
      <c r="L45" s="785"/>
      <c r="M45" s="219"/>
      <c r="N45" s="219"/>
      <c r="O45" s="157" t="s">
        <v>158</v>
      </c>
      <c r="P45" s="1230">
        <f>70+18</f>
        <v>88</v>
      </c>
      <c r="Q45" s="369">
        <v>90</v>
      </c>
      <c r="R45" s="123">
        <v>90</v>
      </c>
      <c r="S45" s="1276"/>
    </row>
    <row r="46" spans="1:23" s="100" customFormat="1" x14ac:dyDescent="0.2">
      <c r="A46" s="19"/>
      <c r="B46" s="9"/>
      <c r="C46" s="20"/>
      <c r="D46" s="1923"/>
      <c r="E46" s="1925"/>
      <c r="F46" s="1917"/>
      <c r="G46" s="584"/>
      <c r="H46" s="248"/>
      <c r="I46" s="785"/>
      <c r="J46" s="362"/>
      <c r="K46" s="248"/>
      <c r="L46" s="785"/>
      <c r="M46" s="219"/>
      <c r="N46" s="219"/>
      <c r="O46" s="125" t="s">
        <v>159</v>
      </c>
      <c r="P46" s="115">
        <v>30</v>
      </c>
      <c r="Q46" s="204">
        <v>30</v>
      </c>
      <c r="R46" s="53">
        <v>30</v>
      </c>
      <c r="S46" s="657"/>
    </row>
    <row r="47" spans="1:23" s="100" customFormat="1" x14ac:dyDescent="0.2">
      <c r="A47" s="19"/>
      <c r="B47" s="9"/>
      <c r="C47" s="20"/>
      <c r="D47" s="1924"/>
      <c r="E47" s="1926"/>
      <c r="F47" s="1927"/>
      <c r="G47" s="584"/>
      <c r="H47" s="248"/>
      <c r="I47" s="785"/>
      <c r="J47" s="362"/>
      <c r="K47" s="248"/>
      <c r="L47" s="785"/>
      <c r="M47" s="219"/>
      <c r="N47" s="219"/>
      <c r="O47" s="594" t="s">
        <v>225</v>
      </c>
      <c r="P47" s="51">
        <v>40</v>
      </c>
      <c r="Q47" s="595">
        <v>40</v>
      </c>
      <c r="R47" s="48">
        <v>40</v>
      </c>
      <c r="S47" s="885"/>
    </row>
    <row r="48" spans="1:23" s="100" customFormat="1" ht="14.25" customHeight="1" x14ac:dyDescent="0.2">
      <c r="A48" s="19"/>
      <c r="B48" s="9"/>
      <c r="C48" s="18"/>
      <c r="D48" s="1929" t="s">
        <v>70</v>
      </c>
      <c r="E48" s="1931"/>
      <c r="F48" s="1881"/>
      <c r="G48" s="584"/>
      <c r="H48" s="248"/>
      <c r="I48" s="785"/>
      <c r="J48" s="362"/>
      <c r="K48" s="248"/>
      <c r="L48" s="785"/>
      <c r="M48" s="219"/>
      <c r="N48" s="219"/>
      <c r="O48" s="1932" t="s">
        <v>54</v>
      </c>
      <c r="P48" s="1237">
        <v>270</v>
      </c>
      <c r="Q48" s="261">
        <v>280</v>
      </c>
      <c r="R48" s="1231">
        <v>280</v>
      </c>
      <c r="S48" s="1280"/>
    </row>
    <row r="49" spans="1:19" s="100" customFormat="1" ht="14.25" customHeight="1" x14ac:dyDescent="0.2">
      <c r="A49" s="19"/>
      <c r="B49" s="9"/>
      <c r="C49" s="18"/>
      <c r="D49" s="1908"/>
      <c r="E49" s="1909"/>
      <c r="F49" s="1910"/>
      <c r="G49" s="584"/>
      <c r="H49" s="248"/>
      <c r="I49" s="785"/>
      <c r="J49" s="362"/>
      <c r="K49" s="248"/>
      <c r="L49" s="785"/>
      <c r="M49" s="219"/>
      <c r="N49" s="219"/>
      <c r="O49" s="1932"/>
      <c r="P49" s="153"/>
      <c r="R49" s="378"/>
      <c r="S49" s="582"/>
    </row>
    <row r="50" spans="1:19" s="100" customFormat="1" ht="14.25" customHeight="1" x14ac:dyDescent="0.2">
      <c r="A50" s="19"/>
      <c r="B50" s="9"/>
      <c r="C50" s="18"/>
      <c r="D50" s="1930"/>
      <c r="E50" s="1909"/>
      <c r="F50" s="1910"/>
      <c r="G50" s="584"/>
      <c r="H50" s="248"/>
      <c r="I50" s="785"/>
      <c r="J50" s="362"/>
      <c r="K50" s="248"/>
      <c r="L50" s="785"/>
      <c r="M50" s="219"/>
      <c r="N50" s="219"/>
      <c r="O50" s="178" t="s">
        <v>114</v>
      </c>
      <c r="P50" s="1236">
        <v>770</v>
      </c>
      <c r="Q50" s="257">
        <v>760</v>
      </c>
      <c r="R50" s="390">
        <v>760</v>
      </c>
      <c r="S50" s="1281"/>
    </row>
    <row r="51" spans="1:19" s="100" customFormat="1" ht="114.75" customHeight="1" x14ac:dyDescent="0.2">
      <c r="A51" s="19"/>
      <c r="B51" s="9"/>
      <c r="C51" s="18"/>
      <c r="D51" s="1997" t="s">
        <v>374</v>
      </c>
      <c r="E51" s="1909"/>
      <c r="F51" s="1910"/>
      <c r="G51" s="588"/>
      <c r="H51" s="248"/>
      <c r="I51" s="785"/>
      <c r="J51" s="362"/>
      <c r="K51" s="248"/>
      <c r="L51" s="785"/>
      <c r="M51" s="219"/>
      <c r="N51" s="219"/>
      <c r="O51" s="1659" t="s">
        <v>400</v>
      </c>
      <c r="P51" s="1660">
        <v>190</v>
      </c>
      <c r="Q51" s="1661"/>
      <c r="R51" s="1662"/>
      <c r="S51" s="2171" t="s">
        <v>381</v>
      </c>
    </row>
    <row r="52" spans="1:19" s="100" customFormat="1" ht="105.75" customHeight="1" x14ac:dyDescent="0.2">
      <c r="A52" s="19"/>
      <c r="B52" s="9"/>
      <c r="C52" s="18"/>
      <c r="D52" s="1997"/>
      <c r="E52" s="1909"/>
      <c r="F52" s="1910"/>
      <c r="G52" s="588"/>
      <c r="H52" s="248"/>
      <c r="I52" s="785"/>
      <c r="J52" s="362"/>
      <c r="K52" s="248"/>
      <c r="L52" s="785"/>
      <c r="M52" s="219"/>
      <c r="N52" s="219"/>
      <c r="O52" s="1655" t="s">
        <v>206</v>
      </c>
      <c r="P52" s="1656">
        <v>2</v>
      </c>
      <c r="Q52" s="1657">
        <v>2</v>
      </c>
      <c r="R52" s="1658">
        <v>2</v>
      </c>
      <c r="S52" s="2141"/>
    </row>
    <row r="53" spans="1:19" ht="31.5" customHeight="1" x14ac:dyDescent="0.2">
      <c r="A53" s="2132"/>
      <c r="B53" s="2134"/>
      <c r="C53" s="2135"/>
      <c r="D53" s="2136" t="s">
        <v>120</v>
      </c>
      <c r="E53" s="2138" t="s">
        <v>56</v>
      </c>
      <c r="F53" s="1881"/>
      <c r="G53" s="584"/>
      <c r="H53" s="248"/>
      <c r="I53" s="785"/>
      <c r="J53" s="362"/>
      <c r="K53" s="248"/>
      <c r="L53" s="785"/>
      <c r="M53" s="219"/>
      <c r="N53" s="219"/>
      <c r="O53" s="598" t="s">
        <v>151</v>
      </c>
      <c r="P53" s="284">
        <v>4</v>
      </c>
      <c r="Q53" s="188">
        <v>4</v>
      </c>
      <c r="R53" s="118">
        <v>4</v>
      </c>
      <c r="S53" s="883"/>
    </row>
    <row r="54" spans="1:19" ht="30" customHeight="1" x14ac:dyDescent="0.2">
      <c r="A54" s="2133"/>
      <c r="B54" s="2045"/>
      <c r="C54" s="1971"/>
      <c r="D54" s="2137"/>
      <c r="E54" s="1824"/>
      <c r="F54" s="1910"/>
      <c r="G54" s="584"/>
      <c r="H54" s="248"/>
      <c r="I54" s="785"/>
      <c r="J54" s="362"/>
      <c r="K54" s="248"/>
      <c r="L54" s="785"/>
      <c r="M54" s="219"/>
      <c r="N54" s="219"/>
      <c r="O54" s="597" t="s">
        <v>119</v>
      </c>
      <c r="P54" s="298">
        <v>57</v>
      </c>
      <c r="Q54" s="300">
        <v>57</v>
      </c>
      <c r="R54" s="288">
        <v>57</v>
      </c>
      <c r="S54" s="660"/>
    </row>
    <row r="55" spans="1:19" ht="31.5" customHeight="1" x14ac:dyDescent="0.2">
      <c r="A55" s="1271"/>
      <c r="B55" s="1257"/>
      <c r="C55" s="1252"/>
      <c r="D55" s="1232" t="s">
        <v>210</v>
      </c>
      <c r="E55" s="1253"/>
      <c r="F55" s="1256"/>
      <c r="G55" s="38"/>
      <c r="H55" s="221"/>
      <c r="I55" s="271"/>
      <c r="J55" s="215"/>
      <c r="K55" s="221"/>
      <c r="L55" s="271"/>
      <c r="M55" s="222"/>
      <c r="N55" s="222"/>
      <c r="O55" s="596" t="s">
        <v>208</v>
      </c>
      <c r="P55" s="1260">
        <v>1800</v>
      </c>
      <c r="Q55" s="1262">
        <v>2000</v>
      </c>
      <c r="R55" s="1264">
        <v>2010</v>
      </c>
      <c r="S55" s="844"/>
    </row>
    <row r="56" spans="1:19" ht="31.5" customHeight="1" x14ac:dyDescent="0.2">
      <c r="A56" s="1794"/>
      <c r="B56" s="1775"/>
      <c r="C56" s="1786"/>
      <c r="D56" s="203"/>
      <c r="E56" s="1787"/>
      <c r="F56" s="1781"/>
      <c r="G56" s="38"/>
      <c r="H56" s="221"/>
      <c r="I56" s="271"/>
      <c r="J56" s="215"/>
      <c r="K56" s="221"/>
      <c r="L56" s="271"/>
      <c r="M56" s="222"/>
      <c r="N56" s="222"/>
      <c r="O56" s="596" t="s">
        <v>209</v>
      </c>
      <c r="P56" s="1776">
        <v>90</v>
      </c>
      <c r="Q56" s="1777">
        <v>90</v>
      </c>
      <c r="R56" s="1778">
        <v>90</v>
      </c>
      <c r="S56" s="844"/>
    </row>
    <row r="57" spans="1:19" ht="30" customHeight="1" x14ac:dyDescent="0.2">
      <c r="A57" s="1793"/>
      <c r="B57" s="1795"/>
      <c r="C57" s="1796"/>
      <c r="D57" s="203" t="s">
        <v>81</v>
      </c>
      <c r="E57" s="1067"/>
      <c r="F57" s="1703"/>
      <c r="G57" s="1073"/>
      <c r="H57" s="296"/>
      <c r="I57" s="787"/>
      <c r="J57" s="275"/>
      <c r="K57" s="296"/>
      <c r="L57" s="787"/>
      <c r="M57" s="268"/>
      <c r="N57" s="268"/>
      <c r="O57" s="1788" t="s">
        <v>90</v>
      </c>
      <c r="P57" s="78">
        <v>17</v>
      </c>
      <c r="Q57" s="309">
        <v>17</v>
      </c>
      <c r="R57" s="79">
        <v>17</v>
      </c>
      <c r="S57" s="471"/>
    </row>
    <row r="58" spans="1:19" ht="41.25" customHeight="1" x14ac:dyDescent="0.2">
      <c r="A58" s="1271"/>
      <c r="B58" s="1257"/>
      <c r="C58" s="680"/>
      <c r="D58" s="274" t="s">
        <v>173</v>
      </c>
      <c r="E58" s="1234"/>
      <c r="F58" s="282"/>
      <c r="G58" s="32"/>
      <c r="H58" s="233"/>
      <c r="I58" s="789"/>
      <c r="J58" s="236"/>
      <c r="K58" s="233"/>
      <c r="L58" s="789"/>
      <c r="M58" s="217"/>
      <c r="N58" s="217"/>
      <c r="O58" s="124" t="s">
        <v>152</v>
      </c>
      <c r="P58" s="532">
        <v>6</v>
      </c>
      <c r="Q58" s="535">
        <v>1</v>
      </c>
      <c r="R58" s="394"/>
      <c r="S58" s="886"/>
    </row>
    <row r="59" spans="1:19" ht="42" customHeight="1" x14ac:dyDescent="0.2">
      <c r="A59" s="1671"/>
      <c r="B59" s="1665"/>
      <c r="C59" s="680"/>
      <c r="D59" s="274"/>
      <c r="E59" s="1670"/>
      <c r="F59" s="290"/>
      <c r="G59" s="552"/>
      <c r="H59" s="233"/>
      <c r="I59" s="789"/>
      <c r="J59" s="236"/>
      <c r="K59" s="233"/>
      <c r="L59" s="789"/>
      <c r="M59" s="217"/>
      <c r="N59" s="217"/>
      <c r="O59" s="177" t="s">
        <v>172</v>
      </c>
      <c r="P59" s="283">
        <v>1</v>
      </c>
      <c r="Q59" s="306"/>
      <c r="R59" s="179"/>
      <c r="S59" s="887"/>
    </row>
    <row r="60" spans="1:19" ht="41.25" customHeight="1" x14ac:dyDescent="0.2">
      <c r="A60" s="1271"/>
      <c r="B60" s="1257"/>
      <c r="C60" s="680"/>
      <c r="D60" s="274"/>
      <c r="E60" s="1234"/>
      <c r="F60" s="290"/>
      <c r="G60" s="552"/>
      <c r="H60" s="221"/>
      <c r="I60" s="271"/>
      <c r="J60" s="215"/>
      <c r="K60" s="221"/>
      <c r="L60" s="271"/>
      <c r="M60" s="222"/>
      <c r="N60" s="222"/>
      <c r="O60" s="255" t="s">
        <v>153</v>
      </c>
      <c r="P60" s="295">
        <v>55</v>
      </c>
      <c r="Q60" s="286">
        <v>20</v>
      </c>
      <c r="R60" s="256"/>
      <c r="S60" s="1278"/>
    </row>
    <row r="61" spans="1:19" ht="55.5" customHeight="1" x14ac:dyDescent="0.2">
      <c r="A61" s="1271"/>
      <c r="B61" s="1257"/>
      <c r="C61" s="680"/>
      <c r="D61" s="274"/>
      <c r="E61" s="1234"/>
      <c r="F61" s="290"/>
      <c r="G61" s="552"/>
      <c r="H61" s="221"/>
      <c r="I61" s="271"/>
      <c r="J61" s="215"/>
      <c r="K61" s="233"/>
      <c r="L61" s="789"/>
      <c r="M61" s="222"/>
      <c r="N61" s="217"/>
      <c r="O61" s="396" t="s">
        <v>160</v>
      </c>
      <c r="P61" s="98">
        <v>400</v>
      </c>
      <c r="Q61" s="249">
        <v>400</v>
      </c>
      <c r="R61" s="99">
        <v>400</v>
      </c>
      <c r="S61" s="1277"/>
    </row>
    <row r="62" spans="1:19" ht="69" customHeight="1" x14ac:dyDescent="0.2">
      <c r="A62" s="1271"/>
      <c r="B62" s="1257"/>
      <c r="C62" s="15"/>
      <c r="D62" s="516" t="s">
        <v>385</v>
      </c>
      <c r="E62" s="182"/>
      <c r="F62" s="190"/>
      <c r="G62" s="552"/>
      <c r="H62" s="221"/>
      <c r="I62" s="271"/>
      <c r="J62" s="215"/>
      <c r="K62" s="221"/>
      <c r="L62" s="271"/>
      <c r="M62" s="222"/>
      <c r="N62" s="222"/>
      <c r="O62" s="186" t="s">
        <v>157</v>
      </c>
      <c r="P62" s="130">
        <v>1168</v>
      </c>
      <c r="Q62" s="310">
        <v>1168</v>
      </c>
      <c r="R62" s="82">
        <v>1168</v>
      </c>
      <c r="S62" s="888"/>
    </row>
    <row r="63" spans="1:19" ht="54" customHeight="1" x14ac:dyDescent="0.2">
      <c r="A63" s="1271"/>
      <c r="B63" s="1257"/>
      <c r="C63" s="15"/>
      <c r="D63" s="1232" t="s">
        <v>231</v>
      </c>
      <c r="E63" s="182"/>
      <c r="F63" s="190"/>
      <c r="G63" s="552"/>
      <c r="H63" s="221"/>
      <c r="I63" s="271"/>
      <c r="J63" s="215"/>
      <c r="K63" s="221"/>
      <c r="L63" s="271"/>
      <c r="M63" s="222"/>
      <c r="N63" s="222"/>
      <c r="O63" s="396" t="s">
        <v>241</v>
      </c>
      <c r="P63" s="271">
        <v>42.3</v>
      </c>
      <c r="Q63" s="271">
        <v>42.3</v>
      </c>
      <c r="R63" s="393">
        <v>42.3</v>
      </c>
      <c r="S63" s="216"/>
    </row>
    <row r="64" spans="1:19" ht="15.75" customHeight="1" x14ac:dyDescent="0.2">
      <c r="A64" s="1271"/>
      <c r="B64" s="1257"/>
      <c r="C64" s="15"/>
      <c r="D64" s="1934" t="s">
        <v>136</v>
      </c>
      <c r="E64" s="182"/>
      <c r="F64" s="190"/>
      <c r="G64" s="552"/>
      <c r="H64" s="221"/>
      <c r="I64" s="271"/>
      <c r="J64" s="215"/>
      <c r="K64" s="221"/>
      <c r="L64" s="271"/>
      <c r="M64" s="222"/>
      <c r="N64" s="222"/>
      <c r="O64" s="1947" t="s">
        <v>137</v>
      </c>
      <c r="P64" s="599">
        <v>1</v>
      </c>
      <c r="Q64" s="599">
        <v>1</v>
      </c>
      <c r="R64" s="600">
        <v>1</v>
      </c>
      <c r="S64" s="889"/>
    </row>
    <row r="65" spans="1:24" ht="24.75" customHeight="1" x14ac:dyDescent="0.2">
      <c r="A65" s="1271"/>
      <c r="B65" s="1257"/>
      <c r="C65" s="15"/>
      <c r="D65" s="1935"/>
      <c r="E65" s="182"/>
      <c r="F65" s="190"/>
      <c r="G65" s="552"/>
      <c r="H65" s="221"/>
      <c r="I65" s="271"/>
      <c r="J65" s="215"/>
      <c r="K65" s="221"/>
      <c r="L65" s="271"/>
      <c r="M65" s="222"/>
      <c r="N65" s="222"/>
      <c r="O65" s="1948"/>
      <c r="P65" s="601">
        <v>50</v>
      </c>
      <c r="Q65" s="601">
        <v>50</v>
      </c>
      <c r="R65" s="602">
        <v>50</v>
      </c>
      <c r="S65" s="890"/>
    </row>
    <row r="66" spans="1:24" ht="27.75" customHeight="1" x14ac:dyDescent="0.2">
      <c r="A66" s="510"/>
      <c r="B66" s="1763"/>
      <c r="C66" s="1759"/>
      <c r="D66" s="1757" t="s">
        <v>221</v>
      </c>
      <c r="E66" s="1760"/>
      <c r="F66" s="1762"/>
      <c r="G66" s="68"/>
      <c r="H66" s="221"/>
      <c r="I66" s="271"/>
      <c r="J66" s="215"/>
      <c r="K66" s="221"/>
      <c r="L66" s="271"/>
      <c r="M66" s="222"/>
      <c r="N66" s="222"/>
      <c r="O66" s="544" t="s">
        <v>267</v>
      </c>
      <c r="P66" s="114">
        <f>30+45+6+6+3</f>
        <v>90</v>
      </c>
      <c r="Q66" s="267">
        <v>90</v>
      </c>
      <c r="R66" s="172">
        <v>90</v>
      </c>
      <c r="S66" s="397"/>
    </row>
    <row r="67" spans="1:24" s="100" customFormat="1" ht="51.75" customHeight="1" x14ac:dyDescent="0.2">
      <c r="A67" s="1756"/>
      <c r="B67" s="1763"/>
      <c r="C67" s="1759"/>
      <c r="D67" s="2023" t="s">
        <v>396</v>
      </c>
      <c r="E67" s="1760"/>
      <c r="F67" s="1761"/>
      <c r="G67" s="68"/>
      <c r="H67" s="395"/>
      <c r="I67" s="794"/>
      <c r="J67" s="638"/>
      <c r="K67" s="221"/>
      <c r="L67" s="271"/>
      <c r="M67" s="638"/>
      <c r="N67" s="215"/>
      <c r="O67" s="2081" t="s">
        <v>397</v>
      </c>
      <c r="P67" s="159">
        <v>7</v>
      </c>
      <c r="Q67" s="398"/>
      <c r="R67" s="160"/>
      <c r="S67" s="1770"/>
    </row>
    <row r="68" spans="1:24" s="100" customFormat="1" ht="15.75" customHeight="1" thickBot="1" x14ac:dyDescent="0.25">
      <c r="A68" s="21"/>
      <c r="B68" s="24"/>
      <c r="C68" s="14"/>
      <c r="D68" s="1962"/>
      <c r="E68" s="2083" t="s">
        <v>71</v>
      </c>
      <c r="F68" s="2084"/>
      <c r="G68" s="2085"/>
      <c r="H68" s="400">
        <f>SUM(H14:H24)</f>
        <v>65676.5</v>
      </c>
      <c r="I68" s="790">
        <f>SUM(I14:I24)</f>
        <v>66684.900000000009</v>
      </c>
      <c r="J68" s="430">
        <f>SUM(J14:J24)</f>
        <v>1008.4000000000058</v>
      </c>
      <c r="K68" s="400">
        <f>SUM(K14:K24)</f>
        <v>62450.2</v>
      </c>
      <c r="L68" s="790">
        <f>SUM(L14:L24)</f>
        <v>62450.2</v>
      </c>
      <c r="M68" s="782"/>
      <c r="N68" s="430">
        <f>SUM(N14:N24)</f>
        <v>62361.2</v>
      </c>
      <c r="O68" s="2082"/>
      <c r="P68" s="401"/>
      <c r="Q68" s="402"/>
      <c r="R68" s="403"/>
      <c r="S68" s="891"/>
      <c r="U68" s="1289"/>
    </row>
    <row r="69" spans="1:24" ht="15" customHeight="1" x14ac:dyDescent="0.2">
      <c r="A69" s="1284" t="s">
        <v>16</v>
      </c>
      <c r="B69" s="1244" t="s">
        <v>16</v>
      </c>
      <c r="C69" s="1246" t="s">
        <v>19</v>
      </c>
      <c r="D69" s="1942" t="s">
        <v>212</v>
      </c>
      <c r="E69" s="169"/>
      <c r="F69" s="173">
        <v>2</v>
      </c>
      <c r="G69" s="551"/>
      <c r="H69" s="213"/>
      <c r="I69" s="791"/>
      <c r="J69" s="318"/>
      <c r="K69" s="213"/>
      <c r="L69" s="791"/>
      <c r="M69" s="223"/>
      <c r="N69" s="223"/>
      <c r="O69" s="207"/>
      <c r="P69" s="113"/>
      <c r="Q69" s="320"/>
      <c r="R69" s="108"/>
      <c r="S69" s="108"/>
    </row>
    <row r="70" spans="1:24" ht="15" customHeight="1" x14ac:dyDescent="0.2">
      <c r="A70" s="1516"/>
      <c r="B70" s="1507"/>
      <c r="C70" s="1510"/>
      <c r="D70" s="2139"/>
      <c r="E70" s="1513"/>
      <c r="F70" s="1506"/>
      <c r="G70" s="1073"/>
      <c r="H70" s="331"/>
      <c r="I70" s="1074"/>
      <c r="J70" s="1068"/>
      <c r="K70" s="331"/>
      <c r="L70" s="1074"/>
      <c r="M70" s="266"/>
      <c r="N70" s="266"/>
      <c r="O70" s="124"/>
      <c r="P70" s="78"/>
      <c r="Q70" s="309"/>
      <c r="R70" s="79"/>
      <c r="S70" s="79"/>
    </row>
    <row r="71" spans="1:24" ht="58.5" customHeight="1" x14ac:dyDescent="0.2">
      <c r="A71" s="1793"/>
      <c r="B71" s="1795"/>
      <c r="C71" s="1796"/>
      <c r="D71" s="1780" t="s">
        <v>226</v>
      </c>
      <c r="E71" s="1803"/>
      <c r="F71" s="1774"/>
      <c r="G71" s="1073" t="s">
        <v>20</v>
      </c>
      <c r="H71" s="725">
        <v>89.8</v>
      </c>
      <c r="I71" s="1074">
        <v>89.8</v>
      </c>
      <c r="J71" s="1068">
        <f>I71-H71</f>
        <v>0</v>
      </c>
      <c r="K71" s="331">
        <v>89.8</v>
      </c>
      <c r="L71" s="1074">
        <v>89.8</v>
      </c>
      <c r="M71" s="266"/>
      <c r="N71" s="1068">
        <v>89.8</v>
      </c>
      <c r="O71" s="124" t="s">
        <v>161</v>
      </c>
      <c r="P71" s="1110">
        <v>2562</v>
      </c>
      <c r="Q71" s="1111">
        <v>2570</v>
      </c>
      <c r="R71" s="1112">
        <v>2570</v>
      </c>
      <c r="S71" s="1104"/>
    </row>
    <row r="72" spans="1:24" ht="42.75" customHeight="1" x14ac:dyDescent="0.2">
      <c r="A72" s="510"/>
      <c r="B72" s="1765"/>
      <c r="C72" s="1767"/>
      <c r="D72" s="203" t="s">
        <v>35</v>
      </c>
      <c r="E72" s="1768"/>
      <c r="F72" s="1766"/>
      <c r="G72" s="534" t="s">
        <v>17</v>
      </c>
      <c r="H72" s="1311">
        <v>148</v>
      </c>
      <c r="I72" s="271">
        <v>148</v>
      </c>
      <c r="J72" s="215"/>
      <c r="K72" s="221">
        <v>93</v>
      </c>
      <c r="L72" s="271">
        <v>93</v>
      </c>
      <c r="M72" s="222"/>
      <c r="N72" s="222">
        <v>93</v>
      </c>
      <c r="O72" s="877" t="s">
        <v>91</v>
      </c>
      <c r="P72" s="506">
        <v>180</v>
      </c>
      <c r="Q72" s="309">
        <v>190</v>
      </c>
      <c r="R72" s="79">
        <v>190</v>
      </c>
      <c r="S72" s="79"/>
    </row>
    <row r="73" spans="1:24" ht="14.25" customHeight="1" x14ac:dyDescent="0.2">
      <c r="A73" s="1271"/>
      <c r="B73" s="1257"/>
      <c r="C73" s="680"/>
      <c r="D73" s="1935" t="s">
        <v>78</v>
      </c>
      <c r="E73" s="1944"/>
      <c r="F73" s="1945"/>
      <c r="G73" s="38"/>
      <c r="H73" s="1311"/>
      <c r="I73" s="271"/>
      <c r="J73" s="215"/>
      <c r="K73" s="221"/>
      <c r="L73" s="271"/>
      <c r="M73" s="222"/>
      <c r="N73" s="222"/>
      <c r="O73" s="1716" t="s">
        <v>116</v>
      </c>
      <c r="P73" s="532">
        <v>25</v>
      </c>
      <c r="Q73" s="535">
        <v>25</v>
      </c>
      <c r="R73" s="394">
        <v>25</v>
      </c>
      <c r="S73" s="394"/>
    </row>
    <row r="74" spans="1:24" ht="27.75" customHeight="1" x14ac:dyDescent="0.2">
      <c r="A74" s="1271"/>
      <c r="B74" s="1257"/>
      <c r="C74" s="1252"/>
      <c r="D74" s="1935"/>
      <c r="E74" s="1944"/>
      <c r="F74" s="1946"/>
      <c r="G74" s="38"/>
      <c r="H74" s="1311"/>
      <c r="I74" s="271"/>
      <c r="J74" s="215"/>
      <c r="K74" s="221"/>
      <c r="L74" s="271"/>
      <c r="M74" s="222"/>
      <c r="N74" s="222"/>
      <c r="O74" s="294" t="s">
        <v>162</v>
      </c>
      <c r="P74" s="283">
        <v>3000</v>
      </c>
      <c r="Q74" s="306">
        <v>3000</v>
      </c>
      <c r="R74" s="179">
        <v>3000</v>
      </c>
      <c r="S74" s="179"/>
      <c r="X74" s="76" t="s">
        <v>178</v>
      </c>
    </row>
    <row r="75" spans="1:24" s="100" customFormat="1" ht="30" customHeight="1" x14ac:dyDescent="0.2">
      <c r="A75" s="1228"/>
      <c r="B75" s="1257"/>
      <c r="C75" s="680"/>
      <c r="D75" s="409" t="s">
        <v>80</v>
      </c>
      <c r="E75" s="1253"/>
      <c r="F75" s="1251"/>
      <c r="G75" s="534"/>
      <c r="H75" s="1311"/>
      <c r="I75" s="271"/>
      <c r="J75" s="215"/>
      <c r="K75" s="221"/>
      <c r="L75" s="271"/>
      <c r="M75" s="222"/>
      <c r="N75" s="222"/>
      <c r="O75" s="410" t="s">
        <v>62</v>
      </c>
      <c r="P75" s="531">
        <v>4500</v>
      </c>
      <c r="Q75" s="536">
        <v>4500</v>
      </c>
      <c r="R75" s="411">
        <v>4500</v>
      </c>
      <c r="S75" s="411"/>
    </row>
    <row r="76" spans="1:24" s="100" customFormat="1" ht="40.5" customHeight="1" x14ac:dyDescent="0.2">
      <c r="A76" s="1228"/>
      <c r="B76" s="1257"/>
      <c r="C76" s="1252"/>
      <c r="D76" s="142" t="s">
        <v>254</v>
      </c>
      <c r="E76" s="1253"/>
      <c r="F76" s="1251"/>
      <c r="G76" s="560"/>
      <c r="H76" s="1312"/>
      <c r="I76" s="787"/>
      <c r="J76" s="275"/>
      <c r="K76" s="296"/>
      <c r="L76" s="787"/>
      <c r="M76" s="268"/>
      <c r="N76" s="268"/>
      <c r="O76" s="278" t="s">
        <v>171</v>
      </c>
      <c r="P76" s="412">
        <v>8</v>
      </c>
      <c r="Q76" s="306"/>
      <c r="R76" s="179"/>
      <c r="S76" s="179"/>
    </row>
    <row r="77" spans="1:24" s="100" customFormat="1" ht="29.25" customHeight="1" x14ac:dyDescent="0.2">
      <c r="A77" s="1228"/>
      <c r="B77" s="1257"/>
      <c r="C77" s="680"/>
      <c r="D77" s="1934" t="s">
        <v>174</v>
      </c>
      <c r="E77" s="1234"/>
      <c r="F77" s="1251"/>
      <c r="G77" s="68" t="s">
        <v>20</v>
      </c>
      <c r="H77" s="1312">
        <v>431</v>
      </c>
      <c r="I77" s="787">
        <v>431</v>
      </c>
      <c r="J77" s="275">
        <f>I77-H77</f>
        <v>0</v>
      </c>
      <c r="K77" s="331">
        <v>536</v>
      </c>
      <c r="L77" s="1074">
        <v>536</v>
      </c>
      <c r="M77" s="268"/>
      <c r="N77" s="266">
        <v>536</v>
      </c>
      <c r="O77" s="279" t="s">
        <v>171</v>
      </c>
      <c r="P77" s="506">
        <f>87+25</f>
        <v>112</v>
      </c>
      <c r="Q77" s="73">
        <v>97</v>
      </c>
      <c r="R77" s="537">
        <v>97</v>
      </c>
      <c r="S77" s="2168"/>
    </row>
    <row r="78" spans="1:24" s="100" customFormat="1" ht="17.25" customHeight="1" x14ac:dyDescent="0.2">
      <c r="A78" s="1228"/>
      <c r="B78" s="1257"/>
      <c r="C78" s="680"/>
      <c r="D78" s="2008"/>
      <c r="E78" s="1234"/>
      <c r="F78" s="1251"/>
      <c r="G78" s="474" t="s">
        <v>5</v>
      </c>
      <c r="H78" s="1311">
        <v>180.9</v>
      </c>
      <c r="I78" s="271">
        <v>180.9</v>
      </c>
      <c r="J78" s="275">
        <f>I78-H78</f>
        <v>0</v>
      </c>
      <c r="K78" s="233"/>
      <c r="L78" s="789"/>
      <c r="M78" s="222"/>
      <c r="N78" s="217"/>
      <c r="O78" s="410" t="s">
        <v>84</v>
      </c>
      <c r="P78" s="407">
        <v>5000</v>
      </c>
      <c r="Q78" s="878">
        <v>5000</v>
      </c>
      <c r="R78" s="688">
        <v>5000</v>
      </c>
      <c r="S78" s="2169"/>
    </row>
    <row r="79" spans="1:24" ht="13.5" thickBot="1" x14ac:dyDescent="0.25">
      <c r="A79" s="511"/>
      <c r="B79" s="1245"/>
      <c r="C79" s="1287"/>
      <c r="D79" s="1939"/>
      <c r="E79" s="1248"/>
      <c r="F79" s="1250"/>
      <c r="G79" s="70" t="s">
        <v>18</v>
      </c>
      <c r="H79" s="227">
        <f>SUM(H69:H78)</f>
        <v>849.69999999999993</v>
      </c>
      <c r="I79" s="793">
        <f>SUM(I69:I78)</f>
        <v>849.69999999999993</v>
      </c>
      <c r="J79" s="867">
        <f>SUM(J69:J78)</f>
        <v>0</v>
      </c>
      <c r="K79" s="227">
        <f>SUM(K69:K77)</f>
        <v>718.8</v>
      </c>
      <c r="L79" s="793">
        <f>SUM(L69:L77)</f>
        <v>718.8</v>
      </c>
      <c r="M79" s="235"/>
      <c r="N79" s="235">
        <f>SUM(N69:N77)</f>
        <v>718.8</v>
      </c>
      <c r="O79" s="877"/>
      <c r="P79" s="506"/>
      <c r="Q79" s="73"/>
      <c r="R79" s="537"/>
      <c r="S79" s="2170"/>
    </row>
    <row r="80" spans="1:24" ht="19.5" customHeight="1" x14ac:dyDescent="0.2">
      <c r="A80" s="1284" t="s">
        <v>16</v>
      </c>
      <c r="B80" s="1244" t="s">
        <v>16</v>
      </c>
      <c r="C80" s="1246" t="s">
        <v>21</v>
      </c>
      <c r="D80" s="1952" t="s">
        <v>115</v>
      </c>
      <c r="E80" s="1234"/>
      <c r="F80" s="1235">
        <v>2</v>
      </c>
      <c r="G80" s="553" t="s">
        <v>17</v>
      </c>
      <c r="H80" s="221">
        <v>3.9</v>
      </c>
      <c r="I80" s="271">
        <v>3.9</v>
      </c>
      <c r="J80" s="222"/>
      <c r="K80" s="221">
        <v>3.9</v>
      </c>
      <c r="L80" s="271">
        <v>3.9</v>
      </c>
      <c r="M80" s="222"/>
      <c r="N80" s="222">
        <v>3.9</v>
      </c>
      <c r="O80" s="417" t="s">
        <v>118</v>
      </c>
      <c r="P80" s="113">
        <v>10</v>
      </c>
      <c r="Q80" s="320">
        <v>10</v>
      </c>
      <c r="R80" s="108">
        <v>10</v>
      </c>
      <c r="S80" s="108"/>
    </row>
    <row r="81" spans="1:19" ht="30.75" customHeight="1" x14ac:dyDescent="0.2">
      <c r="A81" s="1271"/>
      <c r="B81" s="1257"/>
      <c r="C81" s="680"/>
      <c r="D81" s="1950"/>
      <c r="E81" s="1234"/>
      <c r="F81" s="1235"/>
      <c r="G81" s="38"/>
      <c r="H81" s="221"/>
      <c r="I81" s="271"/>
      <c r="J81" s="222"/>
      <c r="K81" s="221"/>
      <c r="L81" s="271"/>
      <c r="M81" s="222"/>
      <c r="N81" s="222"/>
      <c r="O81" s="418" t="s">
        <v>142</v>
      </c>
      <c r="P81" s="175">
        <v>860</v>
      </c>
      <c r="Q81" s="302">
        <v>860</v>
      </c>
      <c r="R81" s="176">
        <v>860</v>
      </c>
      <c r="S81" s="176"/>
    </row>
    <row r="82" spans="1:19" ht="27.75" customHeight="1" x14ac:dyDescent="0.2">
      <c r="A82" s="1271"/>
      <c r="B82" s="1257"/>
      <c r="C82" s="680"/>
      <c r="D82" s="419"/>
      <c r="E82" s="1234"/>
      <c r="F82" s="1235"/>
      <c r="G82" s="38"/>
      <c r="H82" s="221"/>
      <c r="I82" s="271"/>
      <c r="J82" s="222"/>
      <c r="K82" s="221"/>
      <c r="L82" s="271"/>
      <c r="M82" s="222"/>
      <c r="N82" s="268"/>
      <c r="O82" s="1947" t="s">
        <v>163</v>
      </c>
      <c r="P82" s="110">
        <v>40</v>
      </c>
      <c r="Q82" s="304">
        <v>40</v>
      </c>
      <c r="R82" s="85">
        <v>40</v>
      </c>
      <c r="S82" s="85"/>
    </row>
    <row r="83" spans="1:19" ht="15" customHeight="1" thickBot="1" x14ac:dyDescent="0.25">
      <c r="A83" s="1270"/>
      <c r="B83" s="24"/>
      <c r="C83" s="1287"/>
      <c r="D83" s="414"/>
      <c r="E83" s="170"/>
      <c r="F83" s="174"/>
      <c r="G83" s="70" t="s">
        <v>18</v>
      </c>
      <c r="H83" s="227">
        <f t="shared" ref="H83:N83" si="1">H80</f>
        <v>3.9</v>
      </c>
      <c r="I83" s="793">
        <f t="shared" ref="I83" si="2">I80</f>
        <v>3.9</v>
      </c>
      <c r="J83" s="235"/>
      <c r="K83" s="227">
        <f t="shared" ref="K83:L83" si="3">K80</f>
        <v>3.9</v>
      </c>
      <c r="L83" s="793">
        <f t="shared" si="3"/>
        <v>3.9</v>
      </c>
      <c r="M83" s="235"/>
      <c r="N83" s="235">
        <f t="shared" si="1"/>
        <v>3.9</v>
      </c>
      <c r="O83" s="1956"/>
      <c r="P83" s="208"/>
      <c r="Q83" s="321"/>
      <c r="R83" s="109"/>
      <c r="S83" s="109"/>
    </row>
    <row r="84" spans="1:19" s="100" customFormat="1" ht="17.25" customHeight="1" x14ac:dyDescent="0.2">
      <c r="A84" s="515" t="s">
        <v>16</v>
      </c>
      <c r="B84" s="1957" t="s">
        <v>16</v>
      </c>
      <c r="C84" s="1959" t="s">
        <v>23</v>
      </c>
      <c r="D84" s="1961" t="s">
        <v>117</v>
      </c>
      <c r="E84" s="1963"/>
      <c r="F84" s="1965">
        <v>2</v>
      </c>
      <c r="G84" s="66" t="s">
        <v>17</v>
      </c>
      <c r="H84" s="395">
        <v>27.7</v>
      </c>
      <c r="I84" s="794">
        <v>27.7</v>
      </c>
      <c r="J84" s="638"/>
      <c r="K84" s="213">
        <v>27.7</v>
      </c>
      <c r="L84" s="791">
        <v>27.7</v>
      </c>
      <c r="M84" s="638"/>
      <c r="N84" s="318">
        <v>27.7</v>
      </c>
      <c r="O84" s="767" t="s">
        <v>79</v>
      </c>
      <c r="P84" s="421">
        <v>13</v>
      </c>
      <c r="Q84" s="422">
        <v>10</v>
      </c>
      <c r="R84" s="423">
        <v>10</v>
      </c>
      <c r="S84" s="423"/>
    </row>
    <row r="85" spans="1:19" s="100" customFormat="1" ht="27.75" customHeight="1" thickBot="1" x14ac:dyDescent="0.25">
      <c r="A85" s="511"/>
      <c r="B85" s="1958"/>
      <c r="C85" s="1960"/>
      <c r="D85" s="1962"/>
      <c r="E85" s="1964"/>
      <c r="F85" s="1966"/>
      <c r="G85" s="70" t="s">
        <v>18</v>
      </c>
      <c r="H85" s="227">
        <f t="shared" ref="H85:N85" si="4">SUM(H84)</f>
        <v>27.7</v>
      </c>
      <c r="I85" s="793">
        <f t="shared" ref="I85" si="5">SUM(I84)</f>
        <v>27.7</v>
      </c>
      <c r="J85" s="235"/>
      <c r="K85" s="227">
        <f t="shared" ref="K85:L85" si="6">SUM(K84)</f>
        <v>27.7</v>
      </c>
      <c r="L85" s="793">
        <f t="shared" si="6"/>
        <v>27.7</v>
      </c>
      <c r="M85" s="235"/>
      <c r="N85" s="235">
        <f t="shared" si="4"/>
        <v>27.7</v>
      </c>
      <c r="O85" s="526" t="s">
        <v>55</v>
      </c>
      <c r="P85" s="424">
        <v>36</v>
      </c>
      <c r="Q85" s="425">
        <v>36</v>
      </c>
      <c r="R85" s="426">
        <v>36</v>
      </c>
      <c r="S85" s="426"/>
    </row>
    <row r="86" spans="1:19" ht="43.5" customHeight="1" x14ac:dyDescent="0.2">
      <c r="A86" s="1969" t="s">
        <v>16</v>
      </c>
      <c r="B86" s="1675" t="s">
        <v>16</v>
      </c>
      <c r="C86" s="1959" t="s">
        <v>24</v>
      </c>
      <c r="D86" s="1952" t="s">
        <v>83</v>
      </c>
      <c r="E86" s="1963" t="s">
        <v>59</v>
      </c>
      <c r="F86" s="1965">
        <v>2</v>
      </c>
      <c r="G86" s="433" t="s">
        <v>17</v>
      </c>
      <c r="H86" s="1717">
        <v>167.9</v>
      </c>
      <c r="I86" s="1718">
        <v>167.9</v>
      </c>
      <c r="J86" s="1719">
        <f>I86-H86</f>
        <v>0</v>
      </c>
      <c r="K86" s="330">
        <v>15.3</v>
      </c>
      <c r="L86" s="804">
        <v>15.3</v>
      </c>
      <c r="M86" s="1720"/>
      <c r="N86" s="234">
        <v>8.4</v>
      </c>
      <c r="O86" s="253" t="s">
        <v>214</v>
      </c>
      <c r="P86" s="428">
        <v>40</v>
      </c>
      <c r="Q86" s="323"/>
      <c r="R86" s="254"/>
      <c r="S86" s="2090"/>
    </row>
    <row r="87" spans="1:19" ht="43.5" customHeight="1" x14ac:dyDescent="0.2">
      <c r="A87" s="1872"/>
      <c r="B87" s="1691"/>
      <c r="C87" s="1971"/>
      <c r="D87" s="1950"/>
      <c r="E87" s="1972"/>
      <c r="F87" s="1973"/>
      <c r="G87" s="479" t="s">
        <v>305</v>
      </c>
      <c r="H87" s="1314">
        <v>75</v>
      </c>
      <c r="I87" s="866">
        <v>75</v>
      </c>
      <c r="J87" s="1290">
        <f>I87-H87</f>
        <v>0</v>
      </c>
      <c r="K87" s="225"/>
      <c r="L87" s="792"/>
      <c r="M87" s="1547"/>
      <c r="N87" s="220"/>
      <c r="O87" s="544" t="s">
        <v>268</v>
      </c>
      <c r="P87" s="98">
        <v>6211</v>
      </c>
      <c r="Q87" s="267"/>
      <c r="R87" s="172"/>
      <c r="S87" s="2091"/>
    </row>
    <row r="88" spans="1:19" ht="18" customHeight="1" x14ac:dyDescent="0.2">
      <c r="A88" s="1872"/>
      <c r="B88" s="1691"/>
      <c r="C88" s="1971"/>
      <c r="D88" s="1950"/>
      <c r="E88" s="1972"/>
      <c r="F88" s="1973"/>
      <c r="G88" s="1689"/>
      <c r="H88" s="395"/>
      <c r="I88" s="794"/>
      <c r="J88" s="247"/>
      <c r="K88" s="233"/>
      <c r="L88" s="789"/>
      <c r="M88" s="638"/>
      <c r="N88" s="217"/>
      <c r="O88" s="1940" t="s">
        <v>253</v>
      </c>
      <c r="P88" s="159">
        <v>68</v>
      </c>
      <c r="Q88" s="304">
        <v>68</v>
      </c>
      <c r="R88" s="85">
        <v>68</v>
      </c>
      <c r="S88" s="32"/>
    </row>
    <row r="89" spans="1:19" ht="13.5" thickBot="1" x14ac:dyDescent="0.25">
      <c r="A89" s="1970"/>
      <c r="B89" s="1676"/>
      <c r="C89" s="1960"/>
      <c r="D89" s="1951"/>
      <c r="E89" s="1964"/>
      <c r="F89" s="1966"/>
      <c r="G89" s="1690" t="s">
        <v>18</v>
      </c>
      <c r="H89" s="227">
        <f>SUM(H86:H88)</f>
        <v>242.9</v>
      </c>
      <c r="I89" s="793">
        <f>SUM(I86:I87)</f>
        <v>242.9</v>
      </c>
      <c r="J89" s="867">
        <f>SUM(J86:J87)</f>
        <v>0</v>
      </c>
      <c r="K89" s="227">
        <f>SUM(K86:K88)</f>
        <v>15.3</v>
      </c>
      <c r="L89" s="793">
        <f>SUM(L86:L88)</f>
        <v>15.3</v>
      </c>
      <c r="M89" s="235"/>
      <c r="N89" s="235">
        <f>SUM(N86:N88)</f>
        <v>8.4</v>
      </c>
      <c r="O89" s="1941"/>
      <c r="P89" s="416"/>
      <c r="Q89" s="321"/>
      <c r="R89" s="1697"/>
      <c r="S89" s="1697"/>
    </row>
    <row r="90" spans="1:19" ht="144.75" customHeight="1" x14ac:dyDescent="0.2">
      <c r="A90" s="1969" t="s">
        <v>16</v>
      </c>
      <c r="B90" s="1354" t="s">
        <v>16</v>
      </c>
      <c r="C90" s="1959" t="s">
        <v>283</v>
      </c>
      <c r="D90" s="2130" t="s">
        <v>337</v>
      </c>
      <c r="E90" s="1963"/>
      <c r="F90" s="1965">
        <v>1</v>
      </c>
      <c r="G90" s="433" t="s">
        <v>17</v>
      </c>
      <c r="H90" s="1313"/>
      <c r="I90" s="794"/>
      <c r="J90" s="247"/>
      <c r="K90" s="1540"/>
      <c r="L90" s="1544">
        <v>45</v>
      </c>
      <c r="M90" s="1605">
        <f>L90-K90</f>
        <v>45</v>
      </c>
      <c r="N90" s="212"/>
      <c r="O90" s="2123" t="s">
        <v>338</v>
      </c>
      <c r="P90" s="2124"/>
      <c r="Q90" s="2126">
        <v>1</v>
      </c>
      <c r="R90" s="2128"/>
      <c r="S90" s="2118" t="s">
        <v>365</v>
      </c>
    </row>
    <row r="91" spans="1:19" ht="13.5" thickBot="1" x14ac:dyDescent="0.25">
      <c r="A91" s="1970"/>
      <c r="B91" s="1355"/>
      <c r="C91" s="1960"/>
      <c r="D91" s="2131"/>
      <c r="E91" s="1964"/>
      <c r="F91" s="1966"/>
      <c r="G91" s="1357" t="s">
        <v>18</v>
      </c>
      <c r="H91" s="227">
        <f t="shared" ref="H91:N91" si="7">SUM(H90:H90)</f>
        <v>0</v>
      </c>
      <c r="I91" s="793">
        <f t="shared" si="7"/>
        <v>0</v>
      </c>
      <c r="J91" s="867">
        <f t="shared" si="7"/>
        <v>0</v>
      </c>
      <c r="K91" s="227">
        <f t="shared" si="7"/>
        <v>0</v>
      </c>
      <c r="L91" s="793">
        <f t="shared" si="7"/>
        <v>45</v>
      </c>
      <c r="M91" s="867">
        <f t="shared" si="7"/>
        <v>45</v>
      </c>
      <c r="N91" s="229">
        <f t="shared" si="7"/>
        <v>0</v>
      </c>
      <c r="O91" s="2122"/>
      <c r="P91" s="2125"/>
      <c r="Q91" s="2127"/>
      <c r="R91" s="2129"/>
      <c r="S91" s="2110"/>
    </row>
    <row r="92" spans="1:19" ht="13.5" thickBot="1" x14ac:dyDescent="0.25">
      <c r="A92" s="3" t="s">
        <v>16</v>
      </c>
      <c r="B92" s="2" t="s">
        <v>16</v>
      </c>
      <c r="C92" s="1976" t="s">
        <v>22</v>
      </c>
      <c r="D92" s="1976"/>
      <c r="E92" s="1976"/>
      <c r="F92" s="1976"/>
      <c r="G92" s="1976"/>
      <c r="H92" s="237">
        <f>H89+H85+H83+H79+H68</f>
        <v>66800.7</v>
      </c>
      <c r="I92" s="795">
        <f>I89+I85+I83+I79+I68</f>
        <v>67809.100000000006</v>
      </c>
      <c r="J92" s="868">
        <f>J89+J85+J83+J79+J68</f>
        <v>1008.4000000000058</v>
      </c>
      <c r="K92" s="237">
        <f>K89+K85+K83+K79+K68</f>
        <v>63215.899999999994</v>
      </c>
      <c r="L92" s="795">
        <f>L89+L85+L83+L79+L68+L91</f>
        <v>63260.899999999994</v>
      </c>
      <c r="M92" s="868">
        <f>M89+M85+M83+M79+M68+M91</f>
        <v>45</v>
      </c>
      <c r="N92" s="238">
        <f>N89+N85+N83+N79+N68</f>
        <v>63120</v>
      </c>
      <c r="O92" s="1254"/>
      <c r="P92" s="1967"/>
      <c r="Q92" s="1967"/>
      <c r="R92" s="1967"/>
      <c r="S92" s="1968"/>
    </row>
    <row r="93" spans="1:19" ht="13.5" thickBot="1" x14ac:dyDescent="0.25">
      <c r="A93" s="3" t="s">
        <v>16</v>
      </c>
      <c r="B93" s="1978" t="s">
        <v>7</v>
      </c>
      <c r="C93" s="1979"/>
      <c r="D93" s="1979"/>
      <c r="E93" s="1979"/>
      <c r="F93" s="1979"/>
      <c r="G93" s="1979"/>
      <c r="H93" s="324">
        <f t="shared" ref="H93:N93" si="8">H92</f>
        <v>66800.7</v>
      </c>
      <c r="I93" s="796">
        <f t="shared" ref="I93:M93" si="9">I92</f>
        <v>67809.100000000006</v>
      </c>
      <c r="J93" s="869">
        <f t="shared" si="9"/>
        <v>1008.4000000000058</v>
      </c>
      <c r="K93" s="324">
        <f t="shared" si="9"/>
        <v>63215.899999999994</v>
      </c>
      <c r="L93" s="796">
        <f t="shared" si="9"/>
        <v>63260.899999999994</v>
      </c>
      <c r="M93" s="869">
        <f t="shared" si="9"/>
        <v>45</v>
      </c>
      <c r="N93" s="431">
        <f t="shared" si="8"/>
        <v>63120</v>
      </c>
      <c r="O93" s="1980"/>
      <c r="P93" s="1981"/>
      <c r="Q93" s="1981"/>
      <c r="R93" s="1981"/>
      <c r="S93" s="1982"/>
    </row>
    <row r="94" spans="1:19" ht="13.5" customHeight="1" thickBot="1" x14ac:dyDescent="0.25">
      <c r="A94" s="1269" t="s">
        <v>19</v>
      </c>
      <c r="B94" s="1983" t="s">
        <v>41</v>
      </c>
      <c r="C94" s="1984"/>
      <c r="D94" s="1984"/>
      <c r="E94" s="1984"/>
      <c r="F94" s="1984"/>
      <c r="G94" s="1984"/>
      <c r="H94" s="1984"/>
      <c r="I94" s="1984"/>
      <c r="J94" s="1984"/>
      <c r="K94" s="1984"/>
      <c r="L94" s="1984"/>
      <c r="M94" s="1984"/>
      <c r="N94" s="1984"/>
      <c r="O94" s="1984"/>
      <c r="P94" s="1984"/>
      <c r="Q94" s="1984"/>
      <c r="R94" s="1984"/>
      <c r="S94" s="1985"/>
    </row>
    <row r="95" spans="1:19" ht="13.5" thickBot="1" x14ac:dyDescent="0.25">
      <c r="A95" s="6" t="s">
        <v>19</v>
      </c>
      <c r="B95" s="5" t="s">
        <v>16</v>
      </c>
      <c r="C95" s="1953" t="s">
        <v>37</v>
      </c>
      <c r="D95" s="1954"/>
      <c r="E95" s="1954"/>
      <c r="F95" s="1954"/>
      <c r="G95" s="1954"/>
      <c r="H95" s="1954"/>
      <c r="I95" s="1954"/>
      <c r="J95" s="1954"/>
      <c r="K95" s="1954"/>
      <c r="L95" s="1954"/>
      <c r="M95" s="1954"/>
      <c r="N95" s="1954"/>
      <c r="O95" s="1954"/>
      <c r="P95" s="1954"/>
      <c r="Q95" s="1954"/>
      <c r="R95" s="1954"/>
      <c r="S95" s="1955"/>
    </row>
    <row r="96" spans="1:19" ht="18" customHeight="1" x14ac:dyDescent="0.2">
      <c r="A96" s="1284" t="s">
        <v>19</v>
      </c>
      <c r="B96" s="1244" t="s">
        <v>16</v>
      </c>
      <c r="C96" s="1246" t="s">
        <v>16</v>
      </c>
      <c r="D96" s="1986" t="s">
        <v>235</v>
      </c>
      <c r="E96" s="432"/>
      <c r="F96" s="164"/>
      <c r="G96" s="1432" t="s">
        <v>17</v>
      </c>
      <c r="H96" s="1433">
        <f>SUMIF(G101:G135,G101,H101:H135)</f>
        <v>803.3</v>
      </c>
      <c r="I96" s="1433">
        <f>SUMIF(G101:G135,G101,I101:I135)</f>
        <v>936.2</v>
      </c>
      <c r="J96" s="1471">
        <f>I96-H96</f>
        <v>132.90000000000009</v>
      </c>
      <c r="K96" s="1500">
        <v>1932.5</v>
      </c>
      <c r="L96" s="1579">
        <f>1932.5+100.4+40</f>
        <v>2072.9</v>
      </c>
      <c r="M96" s="1580">
        <f>L96-K96</f>
        <v>140.40000000000009</v>
      </c>
      <c r="N96" s="1435">
        <v>4142.8999999999996</v>
      </c>
      <c r="O96" s="434"/>
      <c r="P96" s="111"/>
      <c r="Q96" s="81"/>
      <c r="R96" s="108"/>
      <c r="S96" s="2088"/>
    </row>
    <row r="97" spans="1:22" ht="18" customHeight="1" x14ac:dyDescent="0.2">
      <c r="A97" s="510"/>
      <c r="B97" s="1257"/>
      <c r="C97" s="1252"/>
      <c r="D97" s="1987"/>
      <c r="E97" s="860"/>
      <c r="F97" s="861"/>
      <c r="G97" s="1436" t="s">
        <v>305</v>
      </c>
      <c r="H97" s="1468">
        <f>SUMIF(G102:G137,G102,H102:H137)</f>
        <v>42</v>
      </c>
      <c r="I97" s="1437">
        <f>SUMIF(G102:G137,G102,I102:I137)</f>
        <v>42</v>
      </c>
      <c r="J97" s="1472">
        <f>SUMIF(G102:G137,G102,J102:J137)</f>
        <v>0</v>
      </c>
      <c r="K97" s="1440"/>
      <c r="L97" s="1437"/>
      <c r="M97" s="1438"/>
      <c r="N97" s="1439"/>
      <c r="O97" s="862"/>
      <c r="P97" s="114"/>
      <c r="Q97" s="41"/>
      <c r="R97" s="172"/>
      <c r="S97" s="2089"/>
    </row>
    <row r="98" spans="1:22" ht="18" customHeight="1" x14ac:dyDescent="0.2">
      <c r="A98" s="510"/>
      <c r="B98" s="1257"/>
      <c r="C98" s="1252"/>
      <c r="D98" s="1987"/>
      <c r="E98" s="860"/>
      <c r="F98" s="1470"/>
      <c r="G98" s="1436" t="s">
        <v>5</v>
      </c>
      <c r="H98" s="1440">
        <f>SUMIF(G103:G138,G104,H103:H138)</f>
        <v>562.5</v>
      </c>
      <c r="I98" s="1437">
        <f>SUMIF(G103:G138,G104,I103:I138)</f>
        <v>477.5</v>
      </c>
      <c r="J98" s="1438">
        <f>I98-H98</f>
        <v>-85</v>
      </c>
      <c r="K98" s="1440">
        <v>1014.3</v>
      </c>
      <c r="L98" s="1437">
        <v>1014.3</v>
      </c>
      <c r="M98" s="1438"/>
      <c r="N98" s="1439">
        <v>295.7</v>
      </c>
      <c r="O98" s="862"/>
      <c r="P98" s="114"/>
      <c r="Q98" s="41"/>
      <c r="R98" s="172"/>
      <c r="S98" s="2089"/>
    </row>
    <row r="99" spans="1:22" ht="18" customHeight="1" x14ac:dyDescent="0.2">
      <c r="A99" s="510"/>
      <c r="B99" s="1359"/>
      <c r="C99" s="680"/>
      <c r="D99" s="1361"/>
      <c r="E99" s="860"/>
      <c r="F99" s="861"/>
      <c r="G99" s="1436" t="s">
        <v>20</v>
      </c>
      <c r="H99" s="1440">
        <f>SUMIF(G103:G139,G135,H103:H139)</f>
        <v>0</v>
      </c>
      <c r="I99" s="1437">
        <f>SUMIF(G103:G135,G131,I103:I135)</f>
        <v>160</v>
      </c>
      <c r="J99" s="1438">
        <f>I99-H99</f>
        <v>160</v>
      </c>
      <c r="K99" s="1440">
        <f>SUMIF(E103:E135,E135,K103:K135)</f>
        <v>0</v>
      </c>
      <c r="L99" s="1581">
        <v>602.9</v>
      </c>
      <c r="M99" s="1582">
        <f>L99-K99</f>
        <v>602.9</v>
      </c>
      <c r="N99" s="1638">
        <f>+N136</f>
        <v>602.9</v>
      </c>
      <c r="O99" s="862"/>
      <c r="P99" s="114"/>
      <c r="Q99" s="41"/>
      <c r="R99" s="172"/>
      <c r="S99" s="1469"/>
    </row>
    <row r="100" spans="1:22" ht="18" customHeight="1" x14ac:dyDescent="0.2">
      <c r="A100" s="510"/>
      <c r="B100" s="1646"/>
      <c r="C100" s="680"/>
      <c r="D100" s="1645"/>
      <c r="E100" s="860"/>
      <c r="F100" s="861"/>
      <c r="G100" s="1436" t="s">
        <v>4</v>
      </c>
      <c r="H100" s="1440"/>
      <c r="I100" s="1437">
        <f>SUMIF(G104:G136,G135,I104:I136)</f>
        <v>184</v>
      </c>
      <c r="J100" s="1438">
        <f>I100-H100</f>
        <v>184</v>
      </c>
      <c r="K100" s="1440"/>
      <c r="L100" s="1581">
        <v>128</v>
      </c>
      <c r="M100" s="1582">
        <f>L100-K100</f>
        <v>128</v>
      </c>
      <c r="N100" s="1638"/>
      <c r="O100" s="862"/>
      <c r="P100" s="114"/>
      <c r="Q100" s="41"/>
      <c r="R100" s="172"/>
      <c r="S100" s="1469"/>
    </row>
    <row r="101" spans="1:22" ht="84.75" customHeight="1" x14ac:dyDescent="0.2">
      <c r="A101" s="510"/>
      <c r="B101" s="1775"/>
      <c r="C101" s="1792"/>
      <c r="D101" s="1974" t="s">
        <v>346</v>
      </c>
      <c r="E101" s="258" t="s">
        <v>3</v>
      </c>
      <c r="F101" s="1789">
        <v>5</v>
      </c>
      <c r="G101" s="1431" t="s">
        <v>251</v>
      </c>
      <c r="H101" s="1408">
        <v>22.2</v>
      </c>
      <c r="I101" s="1409">
        <v>22.2</v>
      </c>
      <c r="J101" s="1802"/>
      <c r="K101" s="248"/>
      <c r="L101" s="785"/>
      <c r="M101" s="1802"/>
      <c r="N101" s="367"/>
      <c r="O101" s="1804" t="s">
        <v>180</v>
      </c>
      <c r="P101" s="116">
        <v>1</v>
      </c>
      <c r="Q101" s="311"/>
      <c r="R101" s="117"/>
      <c r="S101" s="2171" t="s">
        <v>358</v>
      </c>
      <c r="T101" s="245"/>
      <c r="U101" s="245"/>
      <c r="V101" s="245"/>
    </row>
    <row r="102" spans="1:22" ht="84.75" customHeight="1" x14ac:dyDescent="0.2">
      <c r="A102" s="1063"/>
      <c r="B102" s="1795"/>
      <c r="C102" s="1704"/>
      <c r="D102" s="1975"/>
      <c r="E102" s="1726"/>
      <c r="F102" s="606"/>
      <c r="G102" s="1727" t="s">
        <v>342</v>
      </c>
      <c r="H102" s="1443">
        <v>12</v>
      </c>
      <c r="I102" s="1728">
        <v>12</v>
      </c>
      <c r="J102" s="1729"/>
      <c r="K102" s="1537"/>
      <c r="L102" s="807"/>
      <c r="M102" s="1730"/>
      <c r="N102" s="350"/>
      <c r="O102" s="1505" t="s">
        <v>273</v>
      </c>
      <c r="P102" s="298"/>
      <c r="Q102" s="300">
        <v>30</v>
      </c>
      <c r="R102" s="288">
        <v>100</v>
      </c>
      <c r="S102" s="2178"/>
      <c r="T102" s="245"/>
      <c r="U102" s="245"/>
      <c r="V102" s="245"/>
    </row>
    <row r="103" spans="1:22" s="162" customFormat="1" ht="25.5" customHeight="1" x14ac:dyDescent="0.2">
      <c r="A103" s="510"/>
      <c r="B103" s="1257"/>
      <c r="C103" s="540"/>
      <c r="D103" s="2092" t="s">
        <v>334</v>
      </c>
      <c r="E103" s="1334"/>
      <c r="F103" s="1335"/>
      <c r="G103" s="1721" t="s">
        <v>251</v>
      </c>
      <c r="H103" s="1522">
        <v>7.5</v>
      </c>
      <c r="I103" s="1523">
        <v>0</v>
      </c>
      <c r="J103" s="1722">
        <v>7.5</v>
      </c>
      <c r="K103" s="1723"/>
      <c r="L103" s="1724"/>
      <c r="M103" s="1722"/>
      <c r="N103" s="1725"/>
      <c r="O103" s="1336" t="s">
        <v>154</v>
      </c>
      <c r="P103" s="1337">
        <v>15</v>
      </c>
      <c r="Q103" s="1338">
        <v>100</v>
      </c>
      <c r="R103" s="1339"/>
      <c r="S103" s="2141" t="s">
        <v>367</v>
      </c>
    </row>
    <row r="104" spans="1:22" s="162" customFormat="1" ht="25.5" customHeight="1" x14ac:dyDescent="0.2">
      <c r="A104" s="510"/>
      <c r="B104" s="1257"/>
      <c r="C104" s="540"/>
      <c r="D104" s="2092"/>
      <c r="E104" s="1334"/>
      <c r="F104" s="1335"/>
      <c r="G104" s="1445" t="s">
        <v>343</v>
      </c>
      <c r="H104" s="1428">
        <v>42.5</v>
      </c>
      <c r="I104" s="1446">
        <v>0</v>
      </c>
      <c r="J104" s="1447">
        <v>42.5</v>
      </c>
      <c r="K104" s="1550"/>
      <c r="L104" s="1559"/>
      <c r="M104" s="1447"/>
      <c r="N104" s="1414"/>
      <c r="O104" s="2093"/>
      <c r="P104" s="1337"/>
      <c r="Q104" s="1338"/>
      <c r="R104" s="1339"/>
      <c r="S104" s="2141"/>
    </row>
    <row r="105" spans="1:22" s="162" customFormat="1" ht="25.5" customHeight="1" x14ac:dyDescent="0.2">
      <c r="A105" s="510"/>
      <c r="B105" s="1257"/>
      <c r="C105" s="541"/>
      <c r="D105" s="2092"/>
      <c r="E105" s="1334"/>
      <c r="F105" s="1335"/>
      <c r="G105" s="1340"/>
      <c r="H105" s="1341"/>
      <c r="I105" s="1342"/>
      <c r="J105" s="1413"/>
      <c r="K105" s="1341"/>
      <c r="L105" s="1342"/>
      <c r="M105" s="1413"/>
      <c r="N105" s="1415"/>
      <c r="O105" s="2094"/>
      <c r="P105" s="1343"/>
      <c r="Q105" s="1344"/>
      <c r="R105" s="1345"/>
      <c r="S105" s="2141"/>
    </row>
    <row r="106" spans="1:22" s="162" customFormat="1" ht="14.25" customHeight="1" x14ac:dyDescent="0.2">
      <c r="A106" s="510"/>
      <c r="B106" s="1257"/>
      <c r="C106" s="540"/>
      <c r="D106" s="2179" t="s">
        <v>335</v>
      </c>
      <c r="E106" s="1334"/>
      <c r="F106" s="1335"/>
      <c r="G106" s="1445" t="s">
        <v>251</v>
      </c>
      <c r="H106" s="1428">
        <v>7.5</v>
      </c>
      <c r="I106" s="1446">
        <v>0</v>
      </c>
      <c r="J106" s="1473">
        <f>I106-H106</f>
        <v>-7.5</v>
      </c>
      <c r="K106" s="1549"/>
      <c r="L106" s="1558"/>
      <c r="M106" s="1421"/>
      <c r="N106" s="1441"/>
      <c r="O106" s="1346" t="s">
        <v>154</v>
      </c>
      <c r="P106" s="1347">
        <v>15</v>
      </c>
      <c r="Q106" s="1348">
        <v>100</v>
      </c>
      <c r="R106" s="1349"/>
      <c r="S106" s="2141"/>
    </row>
    <row r="107" spans="1:22" s="162" customFormat="1" ht="14.25" customHeight="1" x14ac:dyDescent="0.2">
      <c r="A107" s="510"/>
      <c r="B107" s="1257"/>
      <c r="C107" s="540"/>
      <c r="D107" s="2092"/>
      <c r="E107" s="1334"/>
      <c r="F107" s="1335"/>
      <c r="G107" s="1445" t="s">
        <v>343</v>
      </c>
      <c r="H107" s="1428">
        <v>42.5</v>
      </c>
      <c r="I107" s="1446">
        <v>0</v>
      </c>
      <c r="J107" s="1447">
        <f>I107-H107</f>
        <v>-42.5</v>
      </c>
      <c r="K107" s="1550"/>
      <c r="L107" s="1559"/>
      <c r="M107" s="1447"/>
      <c r="N107" s="1414"/>
      <c r="O107" s="2093"/>
      <c r="P107" s="1337"/>
      <c r="Q107" s="1338"/>
      <c r="R107" s="1339"/>
      <c r="S107" s="2141"/>
    </row>
    <row r="108" spans="1:22" s="162" customFormat="1" ht="14.25" customHeight="1" x14ac:dyDescent="0.2">
      <c r="A108" s="510"/>
      <c r="B108" s="1257"/>
      <c r="C108" s="541"/>
      <c r="D108" s="2180"/>
      <c r="E108" s="1334"/>
      <c r="F108" s="1335"/>
      <c r="G108" s="1448"/>
      <c r="H108" s="1449"/>
      <c r="I108" s="1450"/>
      <c r="J108" s="1451"/>
      <c r="K108" s="1449"/>
      <c r="L108" s="1450"/>
      <c r="M108" s="1451"/>
      <c r="N108" s="1452"/>
      <c r="O108" s="2094"/>
      <c r="P108" s="1350"/>
      <c r="Q108" s="1351"/>
      <c r="R108" s="1352"/>
      <c r="S108" s="2141"/>
    </row>
    <row r="109" spans="1:22" ht="29.25" customHeight="1" x14ac:dyDescent="0.2">
      <c r="A109" s="510"/>
      <c r="B109" s="1257"/>
      <c r="C109" s="680"/>
      <c r="D109" s="1974" t="s">
        <v>399</v>
      </c>
      <c r="E109" s="618"/>
      <c r="F109" s="605"/>
      <c r="G109" s="1464" t="s">
        <v>251</v>
      </c>
      <c r="H109" s="1408">
        <v>15</v>
      </c>
      <c r="I109" s="1453">
        <v>4.2</v>
      </c>
      <c r="J109" s="1447">
        <f>I109-H109</f>
        <v>-10.8</v>
      </c>
      <c r="K109" s="248"/>
      <c r="L109" s="785"/>
      <c r="M109" s="1447"/>
      <c r="N109" s="367"/>
      <c r="O109" s="1403" t="s">
        <v>181</v>
      </c>
      <c r="P109" s="1404">
        <v>1</v>
      </c>
      <c r="Q109" s="311"/>
      <c r="R109" s="117"/>
      <c r="S109" s="2141"/>
      <c r="V109" s="76" t="s">
        <v>102</v>
      </c>
    </row>
    <row r="110" spans="1:22" ht="111.75" customHeight="1" x14ac:dyDescent="0.2">
      <c r="A110" s="510"/>
      <c r="B110" s="1329"/>
      <c r="C110" s="680"/>
      <c r="D110" s="1975"/>
      <c r="E110" s="618"/>
      <c r="F110" s="605"/>
      <c r="G110" s="1442" t="s">
        <v>343</v>
      </c>
      <c r="H110" s="1443">
        <v>85</v>
      </c>
      <c r="I110" s="1444">
        <f>85+42.5</f>
        <v>127.5</v>
      </c>
      <c r="J110" s="1473">
        <f>I110-H110</f>
        <v>42.5</v>
      </c>
      <c r="K110" s="1537"/>
      <c r="L110" s="807"/>
      <c r="M110" s="1421"/>
      <c r="N110" s="350"/>
      <c r="O110" s="1333" t="s">
        <v>333</v>
      </c>
      <c r="P110" s="1401"/>
      <c r="Q110" s="1401" t="s">
        <v>339</v>
      </c>
      <c r="R110" s="1402">
        <v>4</v>
      </c>
      <c r="S110" s="2178"/>
    </row>
    <row r="111" spans="1:22" ht="30.75" customHeight="1" x14ac:dyDescent="0.2">
      <c r="A111" s="510"/>
      <c r="B111" s="1257"/>
      <c r="C111" s="1229"/>
      <c r="D111" s="2096" t="s">
        <v>255</v>
      </c>
      <c r="E111" s="618"/>
      <c r="F111" s="605"/>
      <c r="G111" s="1431" t="s">
        <v>251</v>
      </c>
      <c r="H111" s="1408">
        <v>4</v>
      </c>
      <c r="I111" s="1453">
        <f>4.5-0.5-1.5</f>
        <v>2.5</v>
      </c>
      <c r="J111" s="1458">
        <f>I111-H111</f>
        <v>-1.5</v>
      </c>
      <c r="K111" s="248"/>
      <c r="L111" s="785"/>
      <c r="M111" s="1458"/>
      <c r="N111" s="367"/>
      <c r="O111" s="1239" t="s">
        <v>181</v>
      </c>
      <c r="P111" s="198">
        <v>1</v>
      </c>
      <c r="Q111" s="204"/>
      <c r="R111" s="53"/>
      <c r="S111" s="2100" t="s">
        <v>359</v>
      </c>
    </row>
    <row r="112" spans="1:22" ht="17.25" customHeight="1" x14ac:dyDescent="0.2">
      <c r="A112" s="510"/>
      <c r="B112" s="1257"/>
      <c r="C112" s="1229"/>
      <c r="D112" s="2096"/>
      <c r="E112" s="618"/>
      <c r="F112" s="605"/>
      <c r="G112" s="658"/>
      <c r="H112" s="801"/>
      <c r="I112" s="806"/>
      <c r="J112" s="1369"/>
      <c r="K112" s="248"/>
      <c r="L112" s="785"/>
      <c r="M112" s="1519"/>
      <c r="N112" s="367"/>
      <c r="O112" s="642" t="s">
        <v>182</v>
      </c>
      <c r="P112" s="198"/>
      <c r="Q112" s="115">
        <v>1</v>
      </c>
      <c r="R112" s="199"/>
      <c r="S112" s="2101"/>
    </row>
    <row r="113" spans="1:19" ht="13.5" customHeight="1" x14ac:dyDescent="0.2">
      <c r="A113" s="510"/>
      <c r="B113" s="1257"/>
      <c r="C113" s="1229"/>
      <c r="D113" s="2096"/>
      <c r="E113" s="618"/>
      <c r="F113" s="605"/>
      <c r="G113" s="658"/>
      <c r="H113" s="801"/>
      <c r="I113" s="806"/>
      <c r="J113" s="1369"/>
      <c r="K113" s="248"/>
      <c r="L113" s="785"/>
      <c r="M113" s="1519"/>
      <c r="N113" s="367"/>
      <c r="O113" s="1995" t="s">
        <v>184</v>
      </c>
      <c r="P113" s="198"/>
      <c r="Q113" s="204"/>
      <c r="R113" s="199">
        <v>100</v>
      </c>
      <c r="S113" s="2101"/>
    </row>
    <row r="114" spans="1:19" ht="19.5" customHeight="1" x14ac:dyDescent="0.2">
      <c r="A114" s="510"/>
      <c r="B114" s="1257"/>
      <c r="C114" s="1223"/>
      <c r="D114" s="2097"/>
      <c r="E114" s="618"/>
      <c r="F114" s="605"/>
      <c r="G114" s="659"/>
      <c r="H114" s="781"/>
      <c r="I114" s="786"/>
      <c r="J114" s="587"/>
      <c r="K114" s="781"/>
      <c r="L114" s="786"/>
      <c r="M114" s="587"/>
      <c r="N114" s="586"/>
      <c r="O114" s="1996"/>
      <c r="P114" s="33"/>
      <c r="Q114" s="198"/>
      <c r="R114" s="199"/>
      <c r="S114" s="2102"/>
    </row>
    <row r="115" spans="1:19" ht="35.25" customHeight="1" x14ac:dyDescent="0.2">
      <c r="A115" s="510"/>
      <c r="B115" s="1257"/>
      <c r="C115" s="680"/>
      <c r="D115" s="1279" t="s">
        <v>232</v>
      </c>
      <c r="E115" s="618"/>
      <c r="F115" s="605"/>
      <c r="G115" s="1367"/>
      <c r="H115" s="801"/>
      <c r="I115" s="806"/>
      <c r="J115" s="1369"/>
      <c r="K115" s="248"/>
      <c r="L115" s="785"/>
      <c r="M115" s="1519"/>
      <c r="N115" s="367"/>
      <c r="O115" s="1239" t="s">
        <v>144</v>
      </c>
      <c r="P115" s="116">
        <v>70</v>
      </c>
      <c r="Q115" s="116">
        <v>100</v>
      </c>
      <c r="R115" s="107"/>
      <c r="S115" s="117"/>
    </row>
    <row r="116" spans="1:19" ht="67.5" customHeight="1" x14ac:dyDescent="0.2">
      <c r="A116" s="510"/>
      <c r="B116" s="1257"/>
      <c r="C116" s="680"/>
      <c r="D116" s="445" t="s">
        <v>331</v>
      </c>
      <c r="E116" s="618"/>
      <c r="F116" s="605"/>
      <c r="G116" s="1465" t="s">
        <v>343</v>
      </c>
      <c r="H116" s="1428">
        <v>350</v>
      </c>
      <c r="I116" s="1429">
        <v>350</v>
      </c>
      <c r="J116" s="1476">
        <f>I116-H116</f>
        <v>0</v>
      </c>
      <c r="K116" s="1537"/>
      <c r="L116" s="807"/>
      <c r="M116" s="1476"/>
      <c r="N116" s="350"/>
      <c r="O116" s="1239"/>
      <c r="P116" s="33"/>
      <c r="Q116" s="33"/>
      <c r="R116" s="520"/>
      <c r="S116" s="199"/>
    </row>
    <row r="117" spans="1:19" ht="21" customHeight="1" x14ac:dyDescent="0.2">
      <c r="A117" s="510"/>
      <c r="B117" s="1257"/>
      <c r="C117" s="680"/>
      <c r="D117" s="2176" t="s">
        <v>189</v>
      </c>
      <c r="E117" s="618"/>
      <c r="F117" s="605"/>
      <c r="G117" s="1418" t="s">
        <v>251</v>
      </c>
      <c r="H117" s="1443">
        <v>7.5</v>
      </c>
      <c r="I117" s="1444">
        <v>0</v>
      </c>
      <c r="J117" s="1474">
        <f t="shared" ref="J117:J118" si="10">I117-H117</f>
        <v>-7.5</v>
      </c>
      <c r="K117" s="1424"/>
      <c r="L117" s="1425"/>
      <c r="M117" s="1475"/>
      <c r="N117" s="367"/>
      <c r="O117" s="1239"/>
      <c r="P117" s="33"/>
      <c r="Q117" s="33"/>
      <c r="R117" s="520"/>
      <c r="S117" s="1366"/>
    </row>
    <row r="118" spans="1:19" ht="21" customHeight="1" x14ac:dyDescent="0.2">
      <c r="A118" s="1365"/>
      <c r="B118" s="1359"/>
      <c r="C118" s="680"/>
      <c r="D118" s="2177"/>
      <c r="E118" s="618"/>
      <c r="F118" s="605"/>
      <c r="G118" s="1418" t="s">
        <v>343</v>
      </c>
      <c r="H118" s="1443">
        <v>42.5</v>
      </c>
      <c r="I118" s="1444">
        <v>0</v>
      </c>
      <c r="J118" s="1475">
        <f t="shared" si="10"/>
        <v>-42.5</v>
      </c>
      <c r="K118" s="1419"/>
      <c r="L118" s="1423"/>
      <c r="M118" s="1501"/>
      <c r="N118" s="350"/>
      <c r="O118" s="1362"/>
      <c r="P118" s="198"/>
      <c r="Q118" s="33"/>
      <c r="R118" s="520"/>
      <c r="S118" s="1459"/>
    </row>
    <row r="119" spans="1:19" ht="21.75" customHeight="1" x14ac:dyDescent="0.2">
      <c r="A119" s="1794"/>
      <c r="B119" s="1775"/>
      <c r="C119" s="680"/>
      <c r="D119" s="1992" t="s">
        <v>256</v>
      </c>
      <c r="E119" s="618"/>
      <c r="F119" s="605"/>
      <c r="G119" s="1466" t="s">
        <v>251</v>
      </c>
      <c r="H119" s="1460">
        <v>2.5</v>
      </c>
      <c r="I119" s="1461">
        <f>2+0.5</f>
        <v>2.5</v>
      </c>
      <c r="J119" s="1426"/>
      <c r="K119" s="1424"/>
      <c r="L119" s="1425"/>
      <c r="M119" s="1426"/>
      <c r="N119" s="367"/>
      <c r="O119" s="1998" t="s">
        <v>269</v>
      </c>
      <c r="P119" s="495">
        <v>1</v>
      </c>
      <c r="Q119" s="25"/>
      <c r="R119" s="201"/>
      <c r="S119" s="1807"/>
    </row>
    <row r="120" spans="1:19" ht="21.75" customHeight="1" x14ac:dyDescent="0.2">
      <c r="A120" s="1063"/>
      <c r="B120" s="1795"/>
      <c r="C120" s="1732"/>
      <c r="D120" s="1994"/>
      <c r="E120" s="1726"/>
      <c r="F120" s="606"/>
      <c r="G120" s="1733"/>
      <c r="H120" s="1734"/>
      <c r="I120" s="1735"/>
      <c r="J120" s="1736"/>
      <c r="K120" s="1734"/>
      <c r="L120" s="1735"/>
      <c r="M120" s="1736"/>
      <c r="N120" s="1416"/>
      <c r="O120" s="1999"/>
      <c r="P120" s="538"/>
      <c r="Q120" s="539"/>
      <c r="R120" s="202"/>
      <c r="S120" s="798"/>
    </row>
    <row r="121" spans="1:19" ht="58.5" customHeight="1" x14ac:dyDescent="0.2">
      <c r="A121" s="510"/>
      <c r="B121" s="1257"/>
      <c r="C121" s="134"/>
      <c r="D121" s="2172" t="s">
        <v>340</v>
      </c>
      <c r="E121" s="618"/>
      <c r="F121" s="1227">
        <v>5</v>
      </c>
      <c r="G121" s="1467" t="s">
        <v>251</v>
      </c>
      <c r="H121" s="1454">
        <v>43.5</v>
      </c>
      <c r="I121" s="1731">
        <v>79.2</v>
      </c>
      <c r="J121" s="1722">
        <f>I121-H121</f>
        <v>35.700000000000003</v>
      </c>
      <c r="K121" s="1454"/>
      <c r="L121" s="1455"/>
      <c r="M121" s="1722"/>
      <c r="N121" s="355"/>
      <c r="O121" s="642" t="s">
        <v>143</v>
      </c>
      <c r="P121" s="1698">
        <v>1</v>
      </c>
      <c r="Q121" s="369"/>
      <c r="R121" s="123"/>
      <c r="S121" s="2098" t="s">
        <v>370</v>
      </c>
    </row>
    <row r="122" spans="1:19" ht="58.5" customHeight="1" x14ac:dyDescent="0.2">
      <c r="A122" s="510"/>
      <c r="B122" s="1257"/>
      <c r="C122" s="134"/>
      <c r="D122" s="2173"/>
      <c r="E122" s="618"/>
      <c r="F122" s="605"/>
      <c r="G122" s="1467" t="s">
        <v>342</v>
      </c>
      <c r="H122" s="1454">
        <v>30</v>
      </c>
      <c r="I122" s="1455">
        <v>30</v>
      </c>
      <c r="J122" s="1456"/>
      <c r="K122" s="1539"/>
      <c r="L122" s="1543"/>
      <c r="M122" s="1531"/>
      <c r="N122" s="1383"/>
      <c r="O122" s="546"/>
      <c r="P122" s="444"/>
      <c r="Q122" s="547"/>
      <c r="R122" s="548"/>
      <c r="S122" s="2099"/>
    </row>
    <row r="123" spans="1:19" ht="27.75" customHeight="1" x14ac:dyDescent="0.2">
      <c r="A123" s="1271"/>
      <c r="B123" s="1257"/>
      <c r="C123" s="680"/>
      <c r="D123" s="447" t="s">
        <v>155</v>
      </c>
      <c r="E123" s="618"/>
      <c r="F123" s="605"/>
      <c r="G123" s="1466" t="s">
        <v>251</v>
      </c>
      <c r="H123" s="1460">
        <v>146</v>
      </c>
      <c r="I123" s="1461">
        <v>146</v>
      </c>
      <c r="J123" s="362"/>
      <c r="K123" s="248"/>
      <c r="L123" s="785"/>
      <c r="M123" s="362"/>
      <c r="N123" s="367"/>
      <c r="O123" s="1282" t="s">
        <v>99</v>
      </c>
      <c r="P123" s="116"/>
      <c r="Q123" s="184">
        <v>1</v>
      </c>
      <c r="R123" s="201"/>
      <c r="S123" s="201"/>
    </row>
    <row r="124" spans="1:19" x14ac:dyDescent="0.2">
      <c r="A124" s="510"/>
      <c r="B124" s="1257"/>
      <c r="C124" s="1223"/>
      <c r="D124" s="1079"/>
      <c r="E124" s="618"/>
      <c r="F124" s="606"/>
      <c r="G124" s="1075"/>
      <c r="H124" s="1076"/>
      <c r="I124" s="1077"/>
      <c r="J124" s="1080"/>
      <c r="K124" s="1076"/>
      <c r="L124" s="1077"/>
      <c r="M124" s="1080"/>
      <c r="N124" s="1416"/>
      <c r="O124" s="1240" t="s">
        <v>100</v>
      </c>
      <c r="P124" s="181"/>
      <c r="Q124" s="259">
        <v>30</v>
      </c>
      <c r="R124" s="202">
        <v>80</v>
      </c>
      <c r="S124" s="202"/>
    </row>
    <row r="125" spans="1:19" ht="30" customHeight="1" x14ac:dyDescent="0.2">
      <c r="A125" s="510"/>
      <c r="B125" s="1257"/>
      <c r="C125" s="120"/>
      <c r="D125" s="1974" t="s">
        <v>378</v>
      </c>
      <c r="E125" s="1259"/>
      <c r="F125" s="1037">
        <v>6</v>
      </c>
      <c r="G125" s="1465" t="s">
        <v>251</v>
      </c>
      <c r="H125" s="1651">
        <v>413.4</v>
      </c>
      <c r="I125" s="1652">
        <v>413.4</v>
      </c>
      <c r="J125" s="1653"/>
      <c r="K125" s="1651">
        <v>596.20000000000005</v>
      </c>
      <c r="L125" s="1652">
        <v>596.20000000000005</v>
      </c>
      <c r="M125" s="1653"/>
      <c r="N125" s="1654">
        <v>437.5</v>
      </c>
      <c r="O125" s="1078" t="s">
        <v>330</v>
      </c>
      <c r="P125" s="1061" t="s">
        <v>186</v>
      </c>
      <c r="Q125" s="1061" t="s">
        <v>187</v>
      </c>
      <c r="R125" s="1062" t="s">
        <v>175</v>
      </c>
      <c r="S125" s="2103"/>
    </row>
    <row r="126" spans="1:19" ht="30" customHeight="1" x14ac:dyDescent="0.2">
      <c r="A126" s="510"/>
      <c r="B126" s="1359"/>
      <c r="C126" s="1462"/>
      <c r="D126" s="2008"/>
      <c r="E126" s="1360"/>
      <c r="F126" s="1037"/>
      <c r="G126" s="1407"/>
      <c r="H126" s="221"/>
      <c r="I126" s="1578"/>
      <c r="J126" s="1447"/>
      <c r="K126" s="221"/>
      <c r="L126" s="271"/>
      <c r="M126" s="1447"/>
      <c r="N126" s="216"/>
      <c r="O126" s="856" t="s">
        <v>312</v>
      </c>
      <c r="P126" s="1064" t="s">
        <v>314</v>
      </c>
      <c r="Q126" s="1064"/>
      <c r="R126" s="1065"/>
      <c r="S126" s="2103"/>
    </row>
    <row r="127" spans="1:19" ht="27.75" customHeight="1" x14ac:dyDescent="0.2">
      <c r="A127" s="510"/>
      <c r="B127" s="1257"/>
      <c r="C127" s="120"/>
      <c r="D127" s="1935"/>
      <c r="E127" s="1261"/>
      <c r="F127" s="1037"/>
      <c r="G127" s="1370"/>
      <c r="H127" s="221"/>
      <c r="I127" s="271"/>
      <c r="J127" s="215"/>
      <c r="K127" s="221"/>
      <c r="L127" s="271"/>
      <c r="M127" s="215"/>
      <c r="N127" s="216"/>
      <c r="O127" s="855" t="s">
        <v>315</v>
      </c>
      <c r="P127" s="1064"/>
      <c r="Q127" s="1064" t="s">
        <v>175</v>
      </c>
      <c r="R127" s="1065"/>
      <c r="S127" s="2104"/>
    </row>
    <row r="128" spans="1:19" ht="30.75" customHeight="1" x14ac:dyDescent="0.2">
      <c r="A128" s="510"/>
      <c r="B128" s="1257"/>
      <c r="C128" s="1229"/>
      <c r="D128" s="1411" t="s">
        <v>257</v>
      </c>
      <c r="E128" s="448"/>
      <c r="F128" s="1430">
        <v>6</v>
      </c>
      <c r="G128" s="1418" t="s">
        <v>251</v>
      </c>
      <c r="H128" s="1419">
        <v>134.19999999999999</v>
      </c>
      <c r="I128" s="1423">
        <v>134.19999999999999</v>
      </c>
      <c r="J128" s="880"/>
      <c r="K128" s="1551"/>
      <c r="L128" s="1560"/>
      <c r="M128" s="880"/>
      <c r="N128" s="1417"/>
      <c r="O128" s="1410" t="s">
        <v>345</v>
      </c>
      <c r="P128" s="663">
        <v>100</v>
      </c>
      <c r="Q128" s="664"/>
      <c r="R128" s="201"/>
      <c r="S128" s="799"/>
    </row>
    <row r="129" spans="1:23" ht="48" customHeight="1" x14ac:dyDescent="0.2">
      <c r="A129" s="510"/>
      <c r="B129" s="1507"/>
      <c r="C129" s="1515"/>
      <c r="D129" s="1394" t="s">
        <v>388</v>
      </c>
      <c r="E129" s="1563"/>
      <c r="F129" s="1564">
        <v>6</v>
      </c>
      <c r="G129" s="1565" t="s">
        <v>350</v>
      </c>
      <c r="H129" s="1552" t="s">
        <v>102</v>
      </c>
      <c r="I129" s="1420">
        <v>80</v>
      </c>
      <c r="J129" s="1421">
        <v>80</v>
      </c>
      <c r="K129" s="1566"/>
      <c r="L129" s="1567"/>
      <c r="M129" s="1386"/>
      <c r="N129" s="1568"/>
      <c r="O129" s="1569" t="s">
        <v>349</v>
      </c>
      <c r="P129" s="1570">
        <v>100</v>
      </c>
      <c r="Q129" s="1571"/>
      <c r="R129" s="1572"/>
      <c r="S129" s="2163" t="s">
        <v>360</v>
      </c>
    </row>
    <row r="130" spans="1:23" ht="38.25" customHeight="1" x14ac:dyDescent="0.2">
      <c r="A130" s="510"/>
      <c r="B130" s="1507"/>
      <c r="C130" s="120"/>
      <c r="D130" s="2105" t="s">
        <v>389</v>
      </c>
      <c r="E130" s="1508"/>
      <c r="F130" s="1412">
        <v>6</v>
      </c>
      <c r="G130" s="1573" t="s">
        <v>251</v>
      </c>
      <c r="H130" s="1574"/>
      <c r="I130" s="1578">
        <v>74</v>
      </c>
      <c r="J130" s="1421">
        <f>I130-H130</f>
        <v>74</v>
      </c>
      <c r="K130" s="1424"/>
      <c r="L130" s="1425"/>
      <c r="M130" s="1426"/>
      <c r="N130" s="1427"/>
      <c r="O130" s="2164" t="s">
        <v>361</v>
      </c>
      <c r="P130" s="1577" t="s">
        <v>175</v>
      </c>
      <c r="Q130" s="619"/>
      <c r="R130" s="620"/>
      <c r="S130" s="2107"/>
    </row>
    <row r="131" spans="1:23" ht="42.75" customHeight="1" x14ac:dyDescent="0.2">
      <c r="A131" s="510"/>
      <c r="B131" s="1507"/>
      <c r="C131" s="1462"/>
      <c r="D131" s="2162"/>
      <c r="E131" s="1509"/>
      <c r="F131" s="1412"/>
      <c r="G131" s="1576" t="s">
        <v>350</v>
      </c>
      <c r="H131" s="1575"/>
      <c r="I131" s="1422">
        <v>80</v>
      </c>
      <c r="J131" s="1421">
        <f>I131-H131</f>
        <v>80</v>
      </c>
      <c r="K131" s="404"/>
      <c r="L131" s="788"/>
      <c r="M131" s="1504"/>
      <c r="N131" s="408"/>
      <c r="O131" s="2165"/>
      <c r="P131" s="1061"/>
      <c r="Q131" s="1061"/>
      <c r="R131" s="1062"/>
      <c r="S131" s="2107"/>
    </row>
    <row r="132" spans="1:23" ht="42.75" customHeight="1" x14ac:dyDescent="0.2">
      <c r="A132" s="510"/>
      <c r="B132" s="1691"/>
      <c r="C132" s="120"/>
      <c r="D132" s="2105" t="s">
        <v>390</v>
      </c>
      <c r="E132" s="1694"/>
      <c r="F132" s="2182">
        <v>6</v>
      </c>
      <c r="G132" s="1576" t="s">
        <v>251</v>
      </c>
      <c r="H132" s="1575"/>
      <c r="I132" s="1422"/>
      <c r="J132" s="1421"/>
      <c r="K132" s="404"/>
      <c r="L132" s="1422">
        <v>40</v>
      </c>
      <c r="M132" s="1504">
        <f>L132-K132</f>
        <v>40</v>
      </c>
      <c r="N132" s="408"/>
      <c r="O132" s="1699" t="s">
        <v>376</v>
      </c>
      <c r="P132" s="1577" t="s">
        <v>175</v>
      </c>
      <c r="Q132" s="619"/>
      <c r="R132" s="620"/>
      <c r="S132" s="2163" t="s">
        <v>380</v>
      </c>
    </row>
    <row r="133" spans="1:23" ht="49.5" customHeight="1" x14ac:dyDescent="0.2">
      <c r="A133" s="1063"/>
      <c r="B133" s="1692"/>
      <c r="C133" s="1746"/>
      <c r="D133" s="2184"/>
      <c r="E133" s="1695"/>
      <c r="F133" s="2183"/>
      <c r="G133" s="1565" t="s">
        <v>371</v>
      </c>
      <c r="H133" s="1747"/>
      <c r="I133" s="1420">
        <v>80</v>
      </c>
      <c r="J133" s="1421">
        <f>I133-H133</f>
        <v>80</v>
      </c>
      <c r="K133" s="1557"/>
      <c r="L133" s="1016"/>
      <c r="M133" s="1421"/>
      <c r="N133" s="735"/>
      <c r="O133" s="1748"/>
      <c r="P133" s="1218"/>
      <c r="Q133" s="1218"/>
      <c r="R133" s="1219"/>
      <c r="S133" s="2185"/>
    </row>
    <row r="134" spans="1:23" ht="27" customHeight="1" x14ac:dyDescent="0.2">
      <c r="A134" s="510"/>
      <c r="B134" s="1359"/>
      <c r="C134" s="1364"/>
      <c r="D134" s="1624" t="s">
        <v>352</v>
      </c>
      <c r="E134" s="448"/>
      <c r="F134" s="1741">
        <v>5</v>
      </c>
      <c r="G134" s="1742" t="s">
        <v>251</v>
      </c>
      <c r="H134" s="1743"/>
      <c r="I134" s="1731">
        <v>58</v>
      </c>
      <c r="J134" s="1722">
        <f>I134-H134</f>
        <v>58</v>
      </c>
      <c r="K134" s="1743"/>
      <c r="L134" s="1731">
        <v>100.4</v>
      </c>
      <c r="M134" s="1722">
        <f>L134-K134</f>
        <v>100.4</v>
      </c>
      <c r="N134" s="1744"/>
      <c r="O134" s="591" t="s">
        <v>99</v>
      </c>
      <c r="P134" s="1745">
        <v>1</v>
      </c>
      <c r="Q134" s="543"/>
      <c r="R134" s="202"/>
      <c r="S134" s="2107" t="s">
        <v>363</v>
      </c>
    </row>
    <row r="135" spans="1:23" ht="141" customHeight="1" x14ac:dyDescent="0.2">
      <c r="A135" s="510"/>
      <c r="B135" s="1359"/>
      <c r="C135" s="1364"/>
      <c r="D135" s="1624"/>
      <c r="E135" s="448"/>
      <c r="F135" s="1412"/>
      <c r="G135" s="1576" t="s">
        <v>371</v>
      </c>
      <c r="H135" s="1553"/>
      <c r="I135" s="1422">
        <v>104</v>
      </c>
      <c r="J135" s="1421">
        <f>I135-H135</f>
        <v>104</v>
      </c>
      <c r="K135" s="1553"/>
      <c r="L135" s="1422">
        <v>128</v>
      </c>
      <c r="M135" s="1421">
        <f>L135-K135</f>
        <v>128</v>
      </c>
      <c r="N135" s="1562"/>
      <c r="O135" s="366" t="s">
        <v>344</v>
      </c>
      <c r="P135" s="1363"/>
      <c r="Q135" s="1502">
        <v>100</v>
      </c>
      <c r="R135" s="199"/>
      <c r="S135" s="2107"/>
    </row>
    <row r="136" spans="1:23" ht="80.25" customHeight="1" x14ac:dyDescent="0.2">
      <c r="A136" s="510"/>
      <c r="B136" s="1623"/>
      <c r="C136" s="1621"/>
      <c r="D136" s="2105" t="s">
        <v>394</v>
      </c>
      <c r="E136" s="1625"/>
      <c r="F136" s="1626">
        <v>5</v>
      </c>
      <c r="G136" s="1565" t="s">
        <v>350</v>
      </c>
      <c r="H136" s="1553"/>
      <c r="I136" s="1422"/>
      <c r="J136" s="1504"/>
      <c r="K136" s="1553"/>
      <c r="L136" s="1422">
        <v>602.9</v>
      </c>
      <c r="M136" s="1421">
        <f>L136-K136</f>
        <v>602.9</v>
      </c>
      <c r="N136" s="1627">
        <v>602.9</v>
      </c>
      <c r="O136" s="1630" t="s">
        <v>369</v>
      </c>
      <c r="P136" s="1631">
        <v>50</v>
      </c>
      <c r="Q136" s="1632">
        <v>100</v>
      </c>
      <c r="R136" s="201"/>
      <c r="S136" s="2163" t="s">
        <v>382</v>
      </c>
    </row>
    <row r="137" spans="1:23" ht="14.25" customHeight="1" thickBot="1" x14ac:dyDescent="0.25">
      <c r="A137" s="1285"/>
      <c r="B137" s="1245"/>
      <c r="C137" s="661"/>
      <c r="D137" s="2106"/>
      <c r="E137" s="2005" t="s">
        <v>71</v>
      </c>
      <c r="F137" s="2006"/>
      <c r="G137" s="2095"/>
      <c r="H137" s="802">
        <f>SUM(H96:H100)</f>
        <v>1407.8</v>
      </c>
      <c r="I137" s="1664">
        <f>SUM(I96:I100)</f>
        <v>1799.7</v>
      </c>
      <c r="J137" s="1663">
        <f t="shared" ref="J137:N137" si="11">SUM(J96:J100)</f>
        <v>391.90000000000009</v>
      </c>
      <c r="K137" s="802">
        <f t="shared" si="11"/>
        <v>2946.8</v>
      </c>
      <c r="L137" s="1664">
        <f t="shared" si="11"/>
        <v>3818.1</v>
      </c>
      <c r="M137" s="1663">
        <f>SUM(M96:M100)</f>
        <v>871.30000000000007</v>
      </c>
      <c r="N137" s="802">
        <f t="shared" si="11"/>
        <v>5041.4999999999991</v>
      </c>
      <c r="O137" s="375"/>
      <c r="P137" s="450"/>
      <c r="Q137" s="451"/>
      <c r="R137" s="388"/>
      <c r="S137" s="2181"/>
    </row>
    <row r="138" spans="1:23" ht="18" customHeight="1" x14ac:dyDescent="0.2">
      <c r="A138" s="1284" t="s">
        <v>19</v>
      </c>
      <c r="B138" s="1244" t="s">
        <v>16</v>
      </c>
      <c r="C138" s="1225" t="s">
        <v>19</v>
      </c>
      <c r="D138" s="2000" t="s">
        <v>156</v>
      </c>
      <c r="E138" s="165" t="s">
        <v>3</v>
      </c>
      <c r="F138" s="105">
        <v>5</v>
      </c>
      <c r="G138" s="206" t="s">
        <v>17</v>
      </c>
      <c r="H138" s="1291">
        <v>41.8</v>
      </c>
      <c r="I138" s="1405">
        <f>41.8+48</f>
        <v>89.8</v>
      </c>
      <c r="J138" s="1406">
        <f>I138-H138</f>
        <v>48</v>
      </c>
      <c r="K138" s="277">
        <v>564.20000000000005</v>
      </c>
      <c r="L138" s="1291">
        <v>564.20000000000005</v>
      </c>
      <c r="M138" s="1561"/>
      <c r="N138" s="263">
        <v>1869.8</v>
      </c>
      <c r="O138" s="1482"/>
      <c r="P138" s="622"/>
      <c r="Q138" s="320"/>
      <c r="R138" s="320"/>
      <c r="S138" s="2090"/>
    </row>
    <row r="139" spans="1:23" ht="18" customHeight="1" x14ac:dyDescent="0.2">
      <c r="A139" s="510"/>
      <c r="B139" s="1257"/>
      <c r="C139" s="1229"/>
      <c r="D139" s="2001"/>
      <c r="E139" s="101"/>
      <c r="F139" s="90"/>
      <c r="G139" s="1276" t="s">
        <v>305</v>
      </c>
      <c r="H139" s="1292">
        <v>2056</v>
      </c>
      <c r="I139" s="1292">
        <v>2056</v>
      </c>
      <c r="J139" s="840">
        <f>I139-H139</f>
        <v>0</v>
      </c>
      <c r="K139" s="841"/>
      <c r="L139" s="1292"/>
      <c r="M139" s="841"/>
      <c r="N139" s="745"/>
      <c r="O139" s="1483"/>
      <c r="P139" s="529"/>
      <c r="Q139" s="267"/>
      <c r="R139" s="267"/>
      <c r="S139" s="2091"/>
    </row>
    <row r="140" spans="1:23" ht="18" customHeight="1" x14ac:dyDescent="0.2">
      <c r="A140" s="510"/>
      <c r="B140" s="1257"/>
      <c r="C140" s="1229"/>
      <c r="D140" s="2002"/>
      <c r="E140" s="101"/>
      <c r="F140" s="90"/>
      <c r="G140" s="1275" t="s">
        <v>67</v>
      </c>
      <c r="H140" s="788">
        <v>125</v>
      </c>
      <c r="I140" s="788">
        <v>125</v>
      </c>
      <c r="J140" s="250"/>
      <c r="K140" s="876">
        <v>1300</v>
      </c>
      <c r="L140" s="788">
        <v>1300</v>
      </c>
      <c r="M140" s="876"/>
      <c r="N140" s="408">
        <v>1000</v>
      </c>
      <c r="O140" s="1483"/>
      <c r="P140" s="529"/>
      <c r="Q140" s="267"/>
      <c r="R140" s="267"/>
      <c r="S140" s="2091"/>
    </row>
    <row r="141" spans="1:23" ht="29.25" customHeight="1" x14ac:dyDescent="0.2">
      <c r="A141" s="510"/>
      <c r="B141" s="1257"/>
      <c r="C141" s="680"/>
      <c r="D141" s="1934" t="s">
        <v>258</v>
      </c>
      <c r="E141" s="1267"/>
      <c r="F141" s="267"/>
      <c r="G141" s="34"/>
      <c r="H141" s="221"/>
      <c r="I141" s="271"/>
      <c r="J141" s="222"/>
      <c r="K141" s="215"/>
      <c r="L141" s="271"/>
      <c r="M141" s="215"/>
      <c r="N141" s="216"/>
      <c r="O141" s="1484" t="s">
        <v>270</v>
      </c>
      <c r="P141" s="30">
        <v>4</v>
      </c>
      <c r="Q141" s="303">
        <v>5</v>
      </c>
      <c r="R141" s="303"/>
      <c r="S141" s="2091"/>
      <c r="T141" s="245"/>
      <c r="U141" s="245"/>
      <c r="V141" s="245"/>
    </row>
    <row r="142" spans="1:23" ht="29.25" customHeight="1" x14ac:dyDescent="0.2">
      <c r="A142" s="510"/>
      <c r="B142" s="1257"/>
      <c r="C142" s="680"/>
      <c r="D142" s="2008"/>
      <c r="E142" s="1267"/>
      <c r="F142" s="267"/>
      <c r="G142" s="34"/>
      <c r="H142" s="221"/>
      <c r="I142" s="271"/>
      <c r="J142" s="222"/>
      <c r="K142" s="215"/>
      <c r="L142" s="271"/>
      <c r="M142" s="215"/>
      <c r="N142" s="216"/>
      <c r="O142" s="1485" t="s">
        <v>166</v>
      </c>
      <c r="P142" s="1259">
        <v>1</v>
      </c>
      <c r="Q142" s="1261">
        <v>4</v>
      </c>
      <c r="R142" s="1261">
        <v>4</v>
      </c>
      <c r="S142" s="34"/>
    </row>
    <row r="143" spans="1:23" ht="30" customHeight="1" x14ac:dyDescent="0.2">
      <c r="A143" s="1271"/>
      <c r="B143" s="1257"/>
      <c r="C143" s="680"/>
      <c r="D143" s="1935"/>
      <c r="E143" s="1267"/>
      <c r="F143" s="267"/>
      <c r="G143" s="835"/>
      <c r="H143" s="803"/>
      <c r="I143" s="808"/>
      <c r="J143" s="627"/>
      <c r="K143" s="1554"/>
      <c r="L143" s="808"/>
      <c r="M143" s="1554"/>
      <c r="N143" s="626"/>
      <c r="O143" s="1486" t="s">
        <v>103</v>
      </c>
      <c r="P143" s="1260"/>
      <c r="Q143" s="1262">
        <v>15</v>
      </c>
      <c r="R143" s="1262">
        <v>100</v>
      </c>
      <c r="S143" s="34"/>
    </row>
    <row r="144" spans="1:23" ht="65.25" customHeight="1" x14ac:dyDescent="0.2">
      <c r="A144" s="510"/>
      <c r="B144" s="1691"/>
      <c r="C144" s="680"/>
      <c r="D144" s="1934" t="s">
        <v>183</v>
      </c>
      <c r="E144" s="2086" t="s">
        <v>58</v>
      </c>
      <c r="F144" s="1683"/>
      <c r="G144" s="1573" t="s">
        <v>251</v>
      </c>
      <c r="H144" s="1617"/>
      <c r="I144" s="1453">
        <v>48</v>
      </c>
      <c r="J144" s="1618">
        <f>I144-H144</f>
        <v>48</v>
      </c>
      <c r="K144" s="1555"/>
      <c r="L144" s="809"/>
      <c r="M144" s="1457"/>
      <c r="N144" s="453"/>
      <c r="O144" s="1485" t="s">
        <v>274</v>
      </c>
      <c r="P144" s="1693">
        <v>100</v>
      </c>
      <c r="Q144" s="308"/>
      <c r="R144" s="308"/>
      <c r="S144" s="2174" t="s">
        <v>341</v>
      </c>
      <c r="U144" s="1293"/>
      <c r="V144" s="542"/>
      <c r="W144" s="542"/>
    </row>
    <row r="145" spans="1:24" ht="69" customHeight="1" x14ac:dyDescent="0.2">
      <c r="A145" s="1063"/>
      <c r="B145" s="1692"/>
      <c r="C145" s="1737"/>
      <c r="D145" s="1935"/>
      <c r="E145" s="2087"/>
      <c r="F145" s="1703"/>
      <c r="G145" s="1700"/>
      <c r="H145" s="1738"/>
      <c r="I145" s="1739"/>
      <c r="J145" s="1740"/>
      <c r="K145" s="458"/>
      <c r="L145" s="1739"/>
      <c r="M145" s="458"/>
      <c r="N145" s="564"/>
      <c r="O145" s="1486"/>
      <c r="P145" s="141"/>
      <c r="Q145" s="301"/>
      <c r="R145" s="301"/>
      <c r="S145" s="2175"/>
      <c r="U145" s="1293"/>
      <c r="V145" s="542"/>
      <c r="W145" s="542"/>
    </row>
    <row r="146" spans="1:24" ht="30" customHeight="1" x14ac:dyDescent="0.2">
      <c r="A146" s="1271"/>
      <c r="B146" s="1257"/>
      <c r="C146" s="680"/>
      <c r="D146" s="2008" t="s">
        <v>98</v>
      </c>
      <c r="E146" s="837"/>
      <c r="F146" s="839"/>
      <c r="G146" s="1277"/>
      <c r="H146" s="221"/>
      <c r="I146" s="271"/>
      <c r="J146" s="222"/>
      <c r="K146" s="215"/>
      <c r="L146" s="271"/>
      <c r="M146" s="215"/>
      <c r="N146" s="216"/>
      <c r="O146" s="1485" t="s">
        <v>99</v>
      </c>
      <c r="P146" s="98">
        <v>1</v>
      </c>
      <c r="Q146" s="1694"/>
      <c r="R146" s="1694"/>
      <c r="S146" s="34"/>
    </row>
    <row r="147" spans="1:24" ht="18.75" customHeight="1" x14ac:dyDescent="0.2">
      <c r="A147" s="1271"/>
      <c r="B147" s="1257"/>
      <c r="C147" s="1252"/>
      <c r="D147" s="1935"/>
      <c r="E147" s="837"/>
      <c r="F147" s="838"/>
      <c r="G147" s="1277"/>
      <c r="H147" s="221"/>
      <c r="I147" s="271"/>
      <c r="J147" s="222"/>
      <c r="K147" s="215"/>
      <c r="L147" s="271"/>
      <c r="M147" s="215"/>
      <c r="N147" s="216"/>
      <c r="O147" s="1486" t="s">
        <v>100</v>
      </c>
      <c r="P147" s="141"/>
      <c r="Q147" s="1262">
        <v>50</v>
      </c>
      <c r="R147" s="1262">
        <v>80</v>
      </c>
      <c r="S147" s="844"/>
    </row>
    <row r="148" spans="1:24" ht="55.5" customHeight="1" x14ac:dyDescent="0.2">
      <c r="A148" s="1271"/>
      <c r="B148" s="1257"/>
      <c r="C148" s="680"/>
      <c r="D148" s="2008" t="s">
        <v>304</v>
      </c>
      <c r="E148" s="1268"/>
      <c r="F148" s="838"/>
      <c r="G148" s="1278"/>
      <c r="H148" s="221"/>
      <c r="I148" s="271"/>
      <c r="J148" s="222"/>
      <c r="K148" s="215"/>
      <c r="L148" s="271"/>
      <c r="M148" s="215"/>
      <c r="N148" s="216"/>
      <c r="O148" s="1294" t="s">
        <v>306</v>
      </c>
      <c r="P148" s="171">
        <v>1</v>
      </c>
      <c r="Q148" s="76"/>
      <c r="R148" s="1081"/>
      <c r="S148" s="2109"/>
    </row>
    <row r="149" spans="1:24" ht="15" customHeight="1" thickBot="1" x14ac:dyDescent="0.25">
      <c r="A149" s="1285"/>
      <c r="B149" s="1245"/>
      <c r="C149" s="1287"/>
      <c r="D149" s="1939"/>
      <c r="E149" s="2032" t="s">
        <v>71</v>
      </c>
      <c r="F149" s="2033"/>
      <c r="G149" s="2034"/>
      <c r="H149" s="400">
        <f>SUM(H138:H140)</f>
        <v>2222.8000000000002</v>
      </c>
      <c r="I149" s="400">
        <f t="shared" ref="I149:N149" si="12">SUM(I138:I140)</f>
        <v>2270.8000000000002</v>
      </c>
      <c r="J149" s="400">
        <f t="shared" si="12"/>
        <v>48</v>
      </c>
      <c r="K149" s="400">
        <f t="shared" ref="K149:L149" si="13">SUM(K138:K140)</f>
        <v>1864.2</v>
      </c>
      <c r="L149" s="790">
        <f t="shared" si="13"/>
        <v>1864.2</v>
      </c>
      <c r="M149" s="430"/>
      <c r="N149" s="325">
        <f t="shared" si="12"/>
        <v>2869.8</v>
      </c>
      <c r="O149" s="76"/>
      <c r="P149" s="843"/>
      <c r="Q149" s="76"/>
      <c r="R149" s="842"/>
      <c r="S149" s="2110"/>
    </row>
    <row r="150" spans="1:24" ht="14.25" customHeight="1" x14ac:dyDescent="0.2">
      <c r="A150" s="1284" t="s">
        <v>19</v>
      </c>
      <c r="B150" s="1244" t="s">
        <v>16</v>
      </c>
      <c r="C150" s="1286" t="s">
        <v>21</v>
      </c>
      <c r="D150" s="1986" t="s">
        <v>275</v>
      </c>
      <c r="E150" s="126"/>
      <c r="F150" s="164"/>
      <c r="G150" s="558" t="s">
        <v>17</v>
      </c>
      <c r="H150" s="330">
        <v>68.3</v>
      </c>
      <c r="I150" s="804">
        <v>68.3</v>
      </c>
      <c r="J150" s="234"/>
      <c r="K150" s="211">
        <v>604.29999999999995</v>
      </c>
      <c r="L150" s="804">
        <v>604.29999999999995</v>
      </c>
      <c r="M150" s="211"/>
      <c r="N150" s="212">
        <v>57</v>
      </c>
      <c r="O150" s="1265"/>
      <c r="P150" s="111"/>
      <c r="Q150" s="320"/>
      <c r="R150" s="108"/>
      <c r="S150" s="108"/>
    </row>
    <row r="151" spans="1:24" ht="14.25" customHeight="1" x14ac:dyDescent="0.2">
      <c r="A151" s="510"/>
      <c r="B151" s="1257"/>
      <c r="C151" s="1252"/>
      <c r="D151" s="2022"/>
      <c r="E151" s="646"/>
      <c r="F151" s="460"/>
      <c r="G151" s="647" t="s">
        <v>67</v>
      </c>
      <c r="H151" s="332"/>
      <c r="I151" s="805"/>
      <c r="J151" s="218"/>
      <c r="K151" s="1556">
        <v>377.8</v>
      </c>
      <c r="L151" s="805">
        <v>377.8</v>
      </c>
      <c r="M151" s="1556"/>
      <c r="N151" s="232">
        <v>170</v>
      </c>
      <c r="O151" s="648"/>
      <c r="P151" s="28"/>
      <c r="Q151" s="309"/>
      <c r="R151" s="79"/>
      <c r="S151" s="79"/>
    </row>
    <row r="152" spans="1:24" ht="19.5" customHeight="1" x14ac:dyDescent="0.2">
      <c r="A152" s="510"/>
      <c r="B152" s="1257"/>
      <c r="C152" s="680"/>
      <c r="D152" s="2003" t="s">
        <v>250</v>
      </c>
      <c r="E152" s="2035" t="s">
        <v>3</v>
      </c>
      <c r="F152" s="1946">
        <v>5</v>
      </c>
      <c r="G152" s="534"/>
      <c r="H152" s="472"/>
      <c r="I152" s="809"/>
      <c r="J152" s="454"/>
      <c r="K152" s="215"/>
      <c r="L152" s="271"/>
      <c r="M152" s="1555"/>
      <c r="N152" s="216"/>
      <c r="O152" s="280" t="s">
        <v>101</v>
      </c>
      <c r="P152" s="98">
        <v>1</v>
      </c>
      <c r="Q152" s="249"/>
      <c r="R152" s="99"/>
      <c r="S152" s="99"/>
      <c r="T152" s="245"/>
      <c r="U152" s="245"/>
      <c r="V152" s="245"/>
      <c r="W152" s="628"/>
      <c r="X152" s="2029"/>
    </row>
    <row r="153" spans="1:24" ht="31.5" customHeight="1" x14ac:dyDescent="0.2">
      <c r="A153" s="1271"/>
      <c r="B153" s="1257"/>
      <c r="C153" s="129"/>
      <c r="D153" s="2003"/>
      <c r="E153" s="2035"/>
      <c r="F153" s="1946"/>
      <c r="G153" s="534"/>
      <c r="H153" s="472"/>
      <c r="I153" s="809"/>
      <c r="J153" s="454"/>
      <c r="K153" s="215"/>
      <c r="L153" s="271"/>
      <c r="M153" s="1555"/>
      <c r="N153" s="216"/>
      <c r="O153" s="280" t="s">
        <v>271</v>
      </c>
      <c r="P153" s="98"/>
      <c r="Q153" s="249">
        <v>100</v>
      </c>
      <c r="R153" s="99"/>
      <c r="S153" s="99"/>
      <c r="U153" s="628"/>
      <c r="V153" s="628"/>
      <c r="W153" s="628"/>
      <c r="X153" s="2029"/>
    </row>
    <row r="154" spans="1:24" ht="19.5" customHeight="1" x14ac:dyDescent="0.2">
      <c r="A154" s="1271"/>
      <c r="B154" s="1257"/>
      <c r="C154" s="509"/>
      <c r="D154" s="2004"/>
      <c r="E154" s="2035"/>
      <c r="F154" s="1946"/>
      <c r="G154" s="625"/>
      <c r="H154" s="803"/>
      <c r="I154" s="808"/>
      <c r="J154" s="627"/>
      <c r="K154" s="1554"/>
      <c r="L154" s="808"/>
      <c r="M154" s="1554"/>
      <c r="N154" s="626"/>
      <c r="O154" s="297" t="s">
        <v>154</v>
      </c>
      <c r="P154" s="1260"/>
      <c r="Q154" s="1262"/>
      <c r="R154" s="1264">
        <v>100</v>
      </c>
      <c r="S154" s="1264"/>
      <c r="U154" s="1295"/>
      <c r="V154" s="1266"/>
      <c r="W154" s="1266"/>
      <c r="X154" s="1266"/>
    </row>
    <row r="155" spans="1:24" ht="15.75" customHeight="1" x14ac:dyDescent="0.2">
      <c r="A155" s="510"/>
      <c r="B155" s="1257"/>
      <c r="C155" s="680"/>
      <c r="D155" s="2003" t="s">
        <v>259</v>
      </c>
      <c r="E155" s="2035"/>
      <c r="F155" s="1946"/>
      <c r="G155" s="534"/>
      <c r="H155" s="221"/>
      <c r="I155" s="271"/>
      <c r="J155" s="222"/>
      <c r="K155" s="215"/>
      <c r="L155" s="271"/>
      <c r="M155" s="215"/>
      <c r="N155" s="216"/>
      <c r="O155" s="281" t="s">
        <v>101</v>
      </c>
      <c r="P155" s="159">
        <v>1</v>
      </c>
      <c r="Q155" s="159"/>
      <c r="R155" s="160"/>
      <c r="S155" s="160"/>
      <c r="U155" s="1295"/>
      <c r="V155" s="1266"/>
      <c r="W155" s="1266"/>
      <c r="X155" s="1266"/>
    </row>
    <row r="156" spans="1:24" ht="15.75" customHeight="1" x14ac:dyDescent="0.2">
      <c r="A156" s="1271"/>
      <c r="B156" s="1257"/>
      <c r="C156" s="129"/>
      <c r="D156" s="2003"/>
      <c r="E156" s="2035"/>
      <c r="F156" s="1946"/>
      <c r="G156" s="534"/>
      <c r="H156" s="221"/>
      <c r="I156" s="271"/>
      <c r="J156" s="222"/>
      <c r="K156" s="215"/>
      <c r="L156" s="271"/>
      <c r="M156" s="215"/>
      <c r="N156" s="216"/>
      <c r="O156" s="2030" t="s">
        <v>272</v>
      </c>
      <c r="P156" s="1259"/>
      <c r="Q156" s="1261">
        <v>100</v>
      </c>
      <c r="R156" s="99"/>
      <c r="S156" s="1263"/>
      <c r="U156" s="1295"/>
      <c r="V156" s="1266"/>
      <c r="W156" s="1266"/>
      <c r="X156" s="1266"/>
    </row>
    <row r="157" spans="1:24" ht="15.75" customHeight="1" x14ac:dyDescent="0.2">
      <c r="A157" s="1271"/>
      <c r="B157" s="1257"/>
      <c r="C157" s="129"/>
      <c r="D157" s="2004"/>
      <c r="E157" s="2035"/>
      <c r="F157" s="1946"/>
      <c r="G157" s="625"/>
      <c r="H157" s="803"/>
      <c r="I157" s="808"/>
      <c r="J157" s="627"/>
      <c r="K157" s="1554"/>
      <c r="L157" s="808"/>
      <c r="M157" s="1554"/>
      <c r="N157" s="626"/>
      <c r="O157" s="2031"/>
      <c r="P157" s="28"/>
      <c r="Q157" s="78"/>
      <c r="R157" s="172"/>
      <c r="S157" s="172"/>
      <c r="U157" s="1295"/>
      <c r="V157" s="1266"/>
      <c r="W157" s="1266"/>
      <c r="X157" s="1266"/>
    </row>
    <row r="158" spans="1:24" ht="28.5" customHeight="1" x14ac:dyDescent="0.2">
      <c r="A158" s="510"/>
      <c r="B158" s="1257"/>
      <c r="C158" s="680"/>
      <c r="D158" s="2023" t="s">
        <v>260</v>
      </c>
      <c r="E158" s="2035"/>
      <c r="F158" s="1946"/>
      <c r="G158" s="534"/>
      <c r="H158" s="221"/>
      <c r="I158" s="271"/>
      <c r="J158" s="222"/>
      <c r="K158" s="215"/>
      <c r="L158" s="271"/>
      <c r="M158" s="215"/>
      <c r="N158" s="216"/>
      <c r="O158" s="1274" t="s">
        <v>181</v>
      </c>
      <c r="P158" s="159"/>
      <c r="Q158" s="398">
        <v>1</v>
      </c>
      <c r="R158" s="160"/>
      <c r="S158" s="160"/>
      <c r="U158" s="1295"/>
      <c r="V158" s="1266"/>
      <c r="W158" s="1266"/>
      <c r="X158" s="1266"/>
    </row>
    <row r="159" spans="1:24" ht="25.5" x14ac:dyDescent="0.2">
      <c r="A159" s="1271"/>
      <c r="B159" s="1257"/>
      <c r="C159" s="129"/>
      <c r="D159" s="2003"/>
      <c r="E159" s="2036"/>
      <c r="F159" s="1945"/>
      <c r="G159" s="625"/>
      <c r="H159" s="803"/>
      <c r="I159" s="808"/>
      <c r="J159" s="627"/>
      <c r="K159" s="1554"/>
      <c r="L159" s="808"/>
      <c r="M159" s="1554"/>
      <c r="N159" s="626"/>
      <c r="O159" s="826" t="s">
        <v>270</v>
      </c>
      <c r="P159" s="1259"/>
      <c r="Q159" s="1261">
        <v>1</v>
      </c>
      <c r="R159" s="1263"/>
      <c r="S159" s="1263"/>
    </row>
    <row r="160" spans="1:24" ht="29.25" customHeight="1" thickBot="1" x14ac:dyDescent="0.25">
      <c r="A160" s="1270"/>
      <c r="B160" s="1245"/>
      <c r="C160" s="1287"/>
      <c r="D160" s="1962"/>
      <c r="E160" s="2032" t="s">
        <v>71</v>
      </c>
      <c r="F160" s="2033"/>
      <c r="G160" s="2033"/>
      <c r="H160" s="400">
        <f>SUM(H150:H159)</f>
        <v>68.3</v>
      </c>
      <c r="I160" s="790">
        <f>SUM(I150:I159)</f>
        <v>68.3</v>
      </c>
      <c r="J160" s="782"/>
      <c r="K160" s="400">
        <f t="shared" ref="K160:L160" si="14">SUM(K150:K159)</f>
        <v>982.09999999999991</v>
      </c>
      <c r="L160" s="790">
        <f t="shared" si="14"/>
        <v>982.09999999999991</v>
      </c>
      <c r="M160" s="430"/>
      <c r="N160" s="325">
        <f t="shared" ref="N160" si="15">SUM(N150:N159)</f>
        <v>227</v>
      </c>
      <c r="O160" s="462" t="s">
        <v>99</v>
      </c>
      <c r="P160" s="463"/>
      <c r="Q160" s="464"/>
      <c r="R160" s="465">
        <v>1</v>
      </c>
      <c r="S160" s="800"/>
    </row>
    <row r="161" spans="1:24" ht="14.25" customHeight="1" x14ac:dyDescent="0.2">
      <c r="A161" s="1799" t="s">
        <v>19</v>
      </c>
      <c r="B161" s="1784" t="s">
        <v>16</v>
      </c>
      <c r="C161" s="1783" t="s">
        <v>23</v>
      </c>
      <c r="D161" s="1986" t="s">
        <v>276</v>
      </c>
      <c r="E161" s="670"/>
      <c r="F161" s="670"/>
      <c r="G161" s="1499" t="s">
        <v>17</v>
      </c>
      <c r="H161" s="1500">
        <v>43</v>
      </c>
      <c r="I161" s="1433">
        <f>43+44.8</f>
        <v>87.8</v>
      </c>
      <c r="J161" s="1434">
        <f>I161-H161</f>
        <v>44.8</v>
      </c>
      <c r="K161" s="330"/>
      <c r="L161" s="804"/>
      <c r="M161" s="1434"/>
      <c r="N161" s="212"/>
      <c r="O161" s="1779"/>
      <c r="P161" s="111"/>
      <c r="Q161" s="320"/>
      <c r="R161" s="1797"/>
      <c r="S161" s="1797"/>
    </row>
    <row r="162" spans="1:24" ht="14.25" customHeight="1" x14ac:dyDescent="0.2">
      <c r="A162" s="510"/>
      <c r="B162" s="1775"/>
      <c r="C162" s="1786"/>
      <c r="D162" s="2022"/>
      <c r="E162" s="671"/>
      <c r="F162" s="1487">
        <v>2</v>
      </c>
      <c r="G162" s="1801"/>
      <c r="H162" s="233"/>
      <c r="I162" s="789"/>
      <c r="J162" s="236"/>
      <c r="K162" s="233"/>
      <c r="L162" s="789"/>
      <c r="M162" s="236"/>
      <c r="N162" s="231"/>
      <c r="O162" s="648"/>
      <c r="P162" s="28"/>
      <c r="Q162" s="309"/>
      <c r="R162" s="79"/>
      <c r="S162" s="79"/>
    </row>
    <row r="163" spans="1:24" ht="43.5" customHeight="1" x14ac:dyDescent="0.2">
      <c r="A163" s="510"/>
      <c r="B163" s="1775"/>
      <c r="C163" s="680"/>
      <c r="D163" s="200" t="s">
        <v>138</v>
      </c>
      <c r="E163" s="671"/>
      <c r="F163" s="671"/>
      <c r="G163" s="1418" t="s">
        <v>251</v>
      </c>
      <c r="H163" s="1493">
        <v>25</v>
      </c>
      <c r="I163" s="1494">
        <v>25</v>
      </c>
      <c r="J163" s="1497"/>
      <c r="K163" s="1557"/>
      <c r="L163" s="1016"/>
      <c r="M163" s="1532"/>
      <c r="N163" s="735"/>
      <c r="O163" s="278" t="s">
        <v>277</v>
      </c>
      <c r="P163" s="136">
        <v>1</v>
      </c>
      <c r="Q163" s="286"/>
      <c r="R163" s="256"/>
      <c r="S163" s="256"/>
      <c r="T163" s="245"/>
      <c r="U163" s="245"/>
      <c r="V163" s="245"/>
      <c r="W163" s="628"/>
      <c r="X163" s="2029"/>
    </row>
    <row r="164" spans="1:24" ht="29.25" customHeight="1" x14ac:dyDescent="0.2">
      <c r="A164" s="1794"/>
      <c r="B164" s="1775"/>
      <c r="C164" s="129"/>
      <c r="D164" s="667" t="s">
        <v>308</v>
      </c>
      <c r="E164" s="671"/>
      <c r="F164" s="671"/>
      <c r="G164" s="1418" t="s">
        <v>251</v>
      </c>
      <c r="H164" s="1495">
        <v>18</v>
      </c>
      <c r="I164" s="1496">
        <v>18</v>
      </c>
      <c r="J164" s="1457"/>
      <c r="K164" s="221"/>
      <c r="L164" s="271"/>
      <c r="M164" s="1457"/>
      <c r="N164" s="216"/>
      <c r="O164" s="1489" t="s">
        <v>278</v>
      </c>
      <c r="P164" s="122">
        <v>1</v>
      </c>
      <c r="Q164" s="249"/>
      <c r="R164" s="99"/>
      <c r="S164" s="99"/>
      <c r="U164" s="628"/>
      <c r="V164" s="628"/>
      <c r="W164" s="628"/>
      <c r="X164" s="2029"/>
    </row>
    <row r="165" spans="1:24" ht="63.75" customHeight="1" x14ac:dyDescent="0.2">
      <c r="A165" s="1794"/>
      <c r="B165" s="1775"/>
      <c r="C165" s="129"/>
      <c r="D165" s="2119" t="s">
        <v>347</v>
      </c>
      <c r="E165" s="671"/>
      <c r="F165" s="671"/>
      <c r="G165" s="1407" t="s">
        <v>251</v>
      </c>
      <c r="H165" s="1443"/>
      <c r="I165" s="1444">
        <v>44.8</v>
      </c>
      <c r="J165" s="1501">
        <f>I165-H165</f>
        <v>44.8</v>
      </c>
      <c r="K165" s="1557"/>
      <c r="L165" s="1016"/>
      <c r="M165" s="1501"/>
      <c r="N165" s="735"/>
      <c r="O165" s="2121" t="s">
        <v>278</v>
      </c>
      <c r="P165" s="1490">
        <v>4</v>
      </c>
      <c r="Q165" s="398"/>
      <c r="R165" s="160"/>
      <c r="S165" s="2111" t="s">
        <v>383</v>
      </c>
      <c r="U165" s="628"/>
      <c r="V165" s="628"/>
      <c r="W165" s="628"/>
      <c r="X165" s="1358"/>
    </row>
    <row r="166" spans="1:24" ht="16.5" customHeight="1" thickBot="1" x14ac:dyDescent="0.25">
      <c r="A166" s="1773"/>
      <c r="B166" s="1785"/>
      <c r="C166" s="1809"/>
      <c r="D166" s="2120"/>
      <c r="E166" s="2032" t="s">
        <v>71</v>
      </c>
      <c r="F166" s="2033"/>
      <c r="G166" s="2117"/>
      <c r="H166" s="227">
        <f>SUM(H161:H162)</f>
        <v>43</v>
      </c>
      <c r="I166" s="793">
        <f t="shared" ref="I166:J166" si="16">SUM(I161:I162)</f>
        <v>87.8</v>
      </c>
      <c r="J166" s="228">
        <f t="shared" si="16"/>
        <v>44.8</v>
      </c>
      <c r="K166" s="227"/>
      <c r="L166" s="793"/>
      <c r="M166" s="228"/>
      <c r="N166" s="229"/>
      <c r="O166" s="2122"/>
      <c r="P166" s="112"/>
      <c r="Q166" s="1491"/>
      <c r="R166" s="347"/>
      <c r="S166" s="2110"/>
      <c r="U166" s="1295"/>
      <c r="V166" s="1266"/>
      <c r="W166" s="1266"/>
      <c r="X166" s="1266"/>
    </row>
    <row r="167" spans="1:24" ht="13.5" thickBot="1" x14ac:dyDescent="0.25">
      <c r="A167" s="192" t="s">
        <v>19</v>
      </c>
      <c r="B167" s="11" t="s">
        <v>16</v>
      </c>
      <c r="C167" s="2037" t="s">
        <v>22</v>
      </c>
      <c r="D167" s="1976"/>
      <c r="E167" s="1976"/>
      <c r="F167" s="1976"/>
      <c r="G167" s="1976"/>
      <c r="H167" s="237">
        <f>H160+H149+H137+H166</f>
        <v>3741.9000000000005</v>
      </c>
      <c r="I167" s="795">
        <f>I160+I149+I137+I166</f>
        <v>4226.6000000000004</v>
      </c>
      <c r="J167" s="1498">
        <f>J166+J160+J149+J137</f>
        <v>484.7000000000001</v>
      </c>
      <c r="K167" s="237">
        <f>K160+K149+K137</f>
        <v>5793.1</v>
      </c>
      <c r="L167" s="795">
        <f>L160+L149+L137</f>
        <v>6664.4</v>
      </c>
      <c r="M167" s="795">
        <f>M160+M149+M137</f>
        <v>871.30000000000007</v>
      </c>
      <c r="N167" s="238">
        <f>N160+N149+N137</f>
        <v>8138.2999999999993</v>
      </c>
      <c r="O167" s="2021"/>
      <c r="P167" s="1967"/>
      <c r="Q167" s="1967"/>
      <c r="R167" s="1967"/>
      <c r="S167" s="1968"/>
    </row>
    <row r="168" spans="1:24" ht="13.5" thickBot="1" x14ac:dyDescent="0.25">
      <c r="A168" s="1271" t="s">
        <v>19</v>
      </c>
      <c r="B168" s="2" t="s">
        <v>19</v>
      </c>
      <c r="C168" s="2078" t="s">
        <v>134</v>
      </c>
      <c r="D168" s="2079"/>
      <c r="E168" s="2079"/>
      <c r="F168" s="2079"/>
      <c r="G168" s="2079"/>
      <c r="H168" s="2079"/>
      <c r="I168" s="2079"/>
      <c r="J168" s="2079"/>
      <c r="K168" s="2079"/>
      <c r="L168" s="2079"/>
      <c r="M168" s="2079"/>
      <c r="N168" s="2079"/>
      <c r="O168" s="2079"/>
      <c r="P168" s="2079"/>
      <c r="Q168" s="2079"/>
      <c r="R168" s="2079"/>
      <c r="S168" s="2080"/>
    </row>
    <row r="169" spans="1:24" ht="18.75" customHeight="1" x14ac:dyDescent="0.2">
      <c r="A169" s="193" t="s">
        <v>19</v>
      </c>
      <c r="B169" s="194" t="s">
        <v>19</v>
      </c>
      <c r="C169" s="1246" t="s">
        <v>16</v>
      </c>
      <c r="D169" s="1961" t="s">
        <v>85</v>
      </c>
      <c r="E169" s="1963"/>
      <c r="F169" s="1249">
        <v>2</v>
      </c>
      <c r="G169" s="551" t="s">
        <v>17</v>
      </c>
      <c r="H169" s="1083">
        <f>36.3+40.3</f>
        <v>76.599999999999994</v>
      </c>
      <c r="I169" s="811">
        <f>36.3+40.3</f>
        <v>76.599999999999994</v>
      </c>
      <c r="J169" s="1084"/>
      <c r="K169" s="1083"/>
      <c r="L169" s="811"/>
      <c r="M169" s="1084"/>
      <c r="N169" s="345"/>
      <c r="O169" s="207" t="s">
        <v>47</v>
      </c>
      <c r="P169" s="113">
        <v>20</v>
      </c>
      <c r="Q169" s="320"/>
      <c r="R169" s="108"/>
      <c r="S169" s="108"/>
    </row>
    <row r="170" spans="1:24" ht="15.75" customHeight="1" thickBot="1" x14ac:dyDescent="0.25">
      <c r="A170" s="291"/>
      <c r="B170" s="24"/>
      <c r="C170" s="1287"/>
      <c r="D170" s="1962"/>
      <c r="E170" s="1964"/>
      <c r="F170" s="1250"/>
      <c r="G170" s="1085" t="s">
        <v>18</v>
      </c>
      <c r="H170" s="227">
        <f t="shared" ref="H170:I170" si="17">H169</f>
        <v>76.599999999999994</v>
      </c>
      <c r="I170" s="793">
        <f t="shared" si="17"/>
        <v>76.599999999999994</v>
      </c>
      <c r="J170" s="228"/>
      <c r="K170" s="227"/>
      <c r="L170" s="793"/>
      <c r="M170" s="228"/>
      <c r="N170" s="229"/>
      <c r="O170" s="139" t="s">
        <v>135</v>
      </c>
      <c r="P170" s="167">
        <f>310+413</f>
        <v>723</v>
      </c>
      <c r="Q170" s="322"/>
      <c r="R170" s="91"/>
      <c r="S170" s="91"/>
    </row>
    <row r="171" spans="1:24" ht="29.25" customHeight="1" x14ac:dyDescent="0.2">
      <c r="A171" s="193" t="s">
        <v>19</v>
      </c>
      <c r="B171" s="194" t="s">
        <v>19</v>
      </c>
      <c r="C171" s="1246" t="s">
        <v>19</v>
      </c>
      <c r="D171" s="1961" t="s">
        <v>216</v>
      </c>
      <c r="E171" s="1963"/>
      <c r="F171" s="1249">
        <v>2</v>
      </c>
      <c r="G171" s="64" t="s">
        <v>17</v>
      </c>
      <c r="H171" s="333">
        <v>65.599999999999994</v>
      </c>
      <c r="I171" s="812">
        <v>65.599999999999994</v>
      </c>
      <c r="J171" s="319"/>
      <c r="K171" s="333"/>
      <c r="L171" s="812"/>
      <c r="M171" s="319"/>
      <c r="N171" s="346"/>
      <c r="O171" s="161" t="s">
        <v>217</v>
      </c>
      <c r="P171" s="110">
        <v>1</v>
      </c>
      <c r="Q171" s="320"/>
      <c r="R171" s="108"/>
      <c r="S171" s="108"/>
    </row>
    <row r="172" spans="1:24" ht="15.75" customHeight="1" thickBot="1" x14ac:dyDescent="0.25">
      <c r="A172" s="291"/>
      <c r="B172" s="24"/>
      <c r="C172" s="1287"/>
      <c r="D172" s="1962"/>
      <c r="E172" s="1964"/>
      <c r="F172" s="1250"/>
      <c r="G172" s="42" t="s">
        <v>18</v>
      </c>
      <c r="H172" s="227">
        <f t="shared" ref="H172" si="18">H171</f>
        <v>65.599999999999994</v>
      </c>
      <c r="I172" s="793">
        <f t="shared" ref="I172" si="19">I171</f>
        <v>65.599999999999994</v>
      </c>
      <c r="J172" s="228"/>
      <c r="K172" s="227">
        <f t="shared" ref="K172:L172" si="20">K171</f>
        <v>0</v>
      </c>
      <c r="L172" s="793">
        <f t="shared" si="20"/>
        <v>0</v>
      </c>
      <c r="M172" s="228"/>
      <c r="N172" s="229"/>
      <c r="O172" s="344"/>
      <c r="P172" s="208"/>
      <c r="Q172" s="321"/>
      <c r="R172" s="109"/>
      <c r="S172" s="109"/>
    </row>
    <row r="173" spans="1:24" ht="17.25" customHeight="1" x14ac:dyDescent="0.2">
      <c r="A173" s="1284" t="s">
        <v>19</v>
      </c>
      <c r="B173" s="1244" t="s">
        <v>19</v>
      </c>
      <c r="C173" s="133" t="s">
        <v>21</v>
      </c>
      <c r="D173" s="497" t="s">
        <v>238</v>
      </c>
      <c r="E173" s="1247"/>
      <c r="F173" s="1249">
        <v>2</v>
      </c>
      <c r="G173" s="64" t="s">
        <v>17</v>
      </c>
      <c r="H173" s="1296">
        <f>52.7+12.6+110</f>
        <v>175.3</v>
      </c>
      <c r="I173" s="1296">
        <f>52.7+12.6+110</f>
        <v>175.3</v>
      </c>
      <c r="J173" s="1297">
        <f>I173-H173</f>
        <v>0</v>
      </c>
      <c r="K173" s="1585">
        <f>56.6+2.5</f>
        <v>59.1</v>
      </c>
      <c r="L173" s="1587">
        <f>56.6+2.5</f>
        <v>59.1</v>
      </c>
      <c r="M173" s="1297"/>
      <c r="N173" s="212"/>
      <c r="O173" s="335"/>
      <c r="P173" s="336"/>
      <c r="Q173" s="323"/>
      <c r="R173" s="254"/>
      <c r="S173" s="2090"/>
    </row>
    <row r="174" spans="1:24" ht="16.5" customHeight="1" x14ac:dyDescent="0.2">
      <c r="A174" s="510"/>
      <c r="B174" s="1257"/>
      <c r="C174" s="15"/>
      <c r="D174" s="1241" t="s">
        <v>218</v>
      </c>
      <c r="E174" s="1253"/>
      <c r="F174" s="1251"/>
      <c r="G174" s="32"/>
      <c r="H174" s="233"/>
      <c r="I174" s="789"/>
      <c r="J174" s="236"/>
      <c r="K174" s="233"/>
      <c r="L174" s="789"/>
      <c r="M174" s="236"/>
      <c r="N174" s="231"/>
      <c r="O174" s="177" t="s">
        <v>219</v>
      </c>
      <c r="P174" s="1298">
        <v>661</v>
      </c>
      <c r="Q174" s="302">
        <v>362</v>
      </c>
      <c r="R174" s="172"/>
      <c r="S174" s="2108"/>
    </row>
    <row r="175" spans="1:24" ht="28.5" customHeight="1" x14ac:dyDescent="0.2">
      <c r="A175" s="510"/>
      <c r="B175" s="1257"/>
      <c r="C175" s="15"/>
      <c r="D175" s="1255"/>
      <c r="E175" s="1253"/>
      <c r="F175" s="1251"/>
      <c r="G175" s="32"/>
      <c r="H175" s="233"/>
      <c r="I175" s="789"/>
      <c r="J175" s="236"/>
      <c r="K175" s="233"/>
      <c r="L175" s="789"/>
      <c r="M175" s="236"/>
      <c r="N175" s="231"/>
      <c r="O175" s="443" t="s">
        <v>328</v>
      </c>
      <c r="P175" s="446">
        <v>223</v>
      </c>
      <c r="Q175" s="310"/>
      <c r="R175" s="82"/>
      <c r="S175" s="1193"/>
    </row>
    <row r="176" spans="1:24" ht="53.25" customHeight="1" x14ac:dyDescent="0.2">
      <c r="A176" s="510"/>
      <c r="B176" s="1257"/>
      <c r="C176" s="134"/>
      <c r="D176" s="1107" t="s">
        <v>223</v>
      </c>
      <c r="E176" s="1253"/>
      <c r="F176" s="1251"/>
      <c r="G176" s="32"/>
      <c r="H176" s="233"/>
      <c r="I176" s="789"/>
      <c r="J176" s="236"/>
      <c r="K176" s="233"/>
      <c r="L176" s="789"/>
      <c r="M176" s="236"/>
      <c r="N176" s="231"/>
      <c r="O176" s="177" t="s">
        <v>242</v>
      </c>
      <c r="P176" s="72">
        <v>50</v>
      </c>
      <c r="Q176" s="302">
        <v>25</v>
      </c>
      <c r="R176" s="176"/>
      <c r="S176" s="176"/>
    </row>
    <row r="177" spans="1:19" ht="27" customHeight="1" x14ac:dyDescent="0.2">
      <c r="A177" s="510"/>
      <c r="B177" s="1257"/>
      <c r="C177" s="15"/>
      <c r="D177" s="1242" t="s">
        <v>261</v>
      </c>
      <c r="E177" s="1253"/>
      <c r="F177" s="1251"/>
      <c r="G177" s="32"/>
      <c r="H177" s="233"/>
      <c r="I177" s="789"/>
      <c r="J177" s="236"/>
      <c r="K177" s="1586"/>
      <c r="L177" s="1588"/>
      <c r="M177" s="236"/>
      <c r="N177" s="473"/>
      <c r="O177" s="396" t="s">
        <v>262</v>
      </c>
      <c r="P177" s="1260">
        <v>10</v>
      </c>
      <c r="Q177" s="1262">
        <v>9</v>
      </c>
      <c r="R177" s="1264"/>
      <c r="S177" s="1264"/>
    </row>
    <row r="178" spans="1:19" ht="15.75" customHeight="1" thickBot="1" x14ac:dyDescent="0.25">
      <c r="A178" s="1285"/>
      <c r="B178" s="1245"/>
      <c r="C178" s="14"/>
      <c r="D178" s="1243"/>
      <c r="E178" s="1248"/>
      <c r="F178" s="1250"/>
      <c r="G178" s="65" t="s">
        <v>18</v>
      </c>
      <c r="H178" s="227">
        <f>SUM(H173:H177)</f>
        <v>175.3</v>
      </c>
      <c r="I178" s="793">
        <f>SUM(I173:I177)</f>
        <v>175.3</v>
      </c>
      <c r="J178" s="793">
        <f>SUM(J173:J177)</f>
        <v>0</v>
      </c>
      <c r="K178" s="227">
        <f>SUM(K173:K177)</f>
        <v>59.1</v>
      </c>
      <c r="L178" s="793">
        <f>SUM(L173:L177)</f>
        <v>59.1</v>
      </c>
      <c r="M178" s="228"/>
      <c r="N178" s="229"/>
      <c r="O178" s="1086" t="s">
        <v>123</v>
      </c>
      <c r="P178" s="1087">
        <v>10</v>
      </c>
      <c r="Q178" s="1088">
        <v>9</v>
      </c>
      <c r="R178" s="347"/>
      <c r="S178" s="347"/>
    </row>
    <row r="179" spans="1:19" ht="26.25" customHeight="1" x14ac:dyDescent="0.2">
      <c r="A179" s="1284" t="s">
        <v>19</v>
      </c>
      <c r="B179" s="1244" t="s">
        <v>19</v>
      </c>
      <c r="C179" s="16" t="s">
        <v>23</v>
      </c>
      <c r="D179" s="649" t="s">
        <v>145</v>
      </c>
      <c r="E179" s="169"/>
      <c r="F179" s="512">
        <v>2</v>
      </c>
      <c r="G179" s="66" t="s">
        <v>17</v>
      </c>
      <c r="H179" s="330">
        <v>9</v>
      </c>
      <c r="I179" s="804">
        <v>9</v>
      </c>
      <c r="J179" s="234"/>
      <c r="K179" s="211"/>
      <c r="L179" s="804"/>
      <c r="M179" s="211"/>
      <c r="N179" s="212"/>
      <c r="O179" s="2025" t="s">
        <v>215</v>
      </c>
      <c r="P179" s="111">
        <v>9</v>
      </c>
      <c r="Q179" s="320"/>
      <c r="R179" s="108"/>
      <c r="S179" s="108"/>
    </row>
    <row r="180" spans="1:19" ht="15.75" customHeight="1" thickBot="1" x14ac:dyDescent="0.25">
      <c r="A180" s="1285"/>
      <c r="B180" s="1245"/>
      <c r="C180" s="14"/>
      <c r="D180" s="1243"/>
      <c r="E180" s="1248"/>
      <c r="F180" s="1250"/>
      <c r="G180" s="65" t="s">
        <v>18</v>
      </c>
      <c r="H180" s="227">
        <f>H179</f>
        <v>9</v>
      </c>
      <c r="I180" s="793">
        <f>I179</f>
        <v>9</v>
      </c>
      <c r="J180" s="228"/>
      <c r="K180" s="227"/>
      <c r="L180" s="793"/>
      <c r="M180" s="228"/>
      <c r="N180" s="229"/>
      <c r="O180" s="1941"/>
      <c r="P180" s="1105"/>
      <c r="Q180" s="1106"/>
      <c r="R180" s="1263"/>
      <c r="S180" s="1263"/>
    </row>
    <row r="181" spans="1:19" ht="13.5" thickBot="1" x14ac:dyDescent="0.25">
      <c r="A181" s="1270" t="s">
        <v>19</v>
      </c>
      <c r="B181" s="1245" t="s">
        <v>19</v>
      </c>
      <c r="C181" s="2020" t="s">
        <v>22</v>
      </c>
      <c r="D181" s="1977"/>
      <c r="E181" s="1977"/>
      <c r="F181" s="1977"/>
      <c r="G181" s="1977"/>
      <c r="H181" s="810">
        <f>H180+H178+H172+H170</f>
        <v>326.5</v>
      </c>
      <c r="I181" s="813">
        <f>I180+I178+I172+I170</f>
        <v>326.5</v>
      </c>
      <c r="J181" s="813">
        <f>J180+J178+J172+J170</f>
        <v>0</v>
      </c>
      <c r="K181" s="810">
        <f t="shared" ref="K181" si="21">K180+K178+K172+K170</f>
        <v>59.1</v>
      </c>
      <c r="L181" s="813">
        <f t="shared" ref="L181" si="22">L180+L178+L172+L170</f>
        <v>59.1</v>
      </c>
      <c r="M181" s="1533"/>
      <c r="N181" s="565"/>
      <c r="O181" s="2021"/>
      <c r="P181" s="1967"/>
      <c r="Q181" s="1967"/>
      <c r="R181" s="1967"/>
      <c r="S181" s="1968"/>
    </row>
    <row r="182" spans="1:19" ht="13.5" thickBot="1" x14ac:dyDescent="0.25">
      <c r="A182" s="3" t="s">
        <v>19</v>
      </c>
      <c r="B182" s="17" t="s">
        <v>21</v>
      </c>
      <c r="C182" s="1954" t="s">
        <v>38</v>
      </c>
      <c r="D182" s="1954"/>
      <c r="E182" s="1954"/>
      <c r="F182" s="1954"/>
      <c r="G182" s="1954"/>
      <c r="H182" s="1954"/>
      <c r="I182" s="1954"/>
      <c r="J182" s="1954"/>
      <c r="K182" s="1954"/>
      <c r="L182" s="1954"/>
      <c r="M182" s="1954"/>
      <c r="N182" s="1954"/>
      <c r="O182" s="1954"/>
      <c r="P182" s="1954"/>
      <c r="Q182" s="1954"/>
      <c r="R182" s="1954"/>
      <c r="S182" s="1955"/>
    </row>
    <row r="183" spans="1:19" ht="15.75" customHeight="1" x14ac:dyDescent="0.2">
      <c r="A183" s="1284" t="s">
        <v>19</v>
      </c>
      <c r="B183" s="1244" t="s">
        <v>21</v>
      </c>
      <c r="C183" s="1286" t="s">
        <v>16</v>
      </c>
      <c r="D183" s="1986" t="s">
        <v>39</v>
      </c>
      <c r="E183" s="169"/>
      <c r="F183" s="94">
        <v>6</v>
      </c>
      <c r="G183" s="66" t="s">
        <v>17</v>
      </c>
      <c r="H183" s="1315">
        <f>2335.9+170-35.4+170</f>
        <v>2640.5</v>
      </c>
      <c r="I183" s="1610">
        <f>2640.5+10+7.9-3.6-33.6</f>
        <v>2621.2000000000003</v>
      </c>
      <c r="J183" s="1611">
        <f>I183-H183</f>
        <v>-19.299999999999727</v>
      </c>
      <c r="K183" s="1589">
        <f>2175.9-170</f>
        <v>2005.9</v>
      </c>
      <c r="L183" s="1299">
        <f>2175.9-170</f>
        <v>2005.9</v>
      </c>
      <c r="M183" s="328"/>
      <c r="N183" s="328">
        <v>1660.9</v>
      </c>
      <c r="O183" s="95"/>
      <c r="P183" s="67"/>
      <c r="Q183" s="59"/>
      <c r="R183" s="108"/>
      <c r="S183" s="2118"/>
    </row>
    <row r="184" spans="1:19" ht="15.75" customHeight="1" x14ac:dyDescent="0.2">
      <c r="A184" s="510"/>
      <c r="B184" s="1257"/>
      <c r="C184" s="680"/>
      <c r="D184" s="1987"/>
      <c r="E184" s="1234"/>
      <c r="F184" s="1256"/>
      <c r="G184" s="474" t="s">
        <v>305</v>
      </c>
      <c r="H184" s="1316">
        <v>35.4</v>
      </c>
      <c r="I184" s="1300">
        <v>35.4</v>
      </c>
      <c r="J184" s="851">
        <f>I184-H184</f>
        <v>0</v>
      </c>
      <c r="K184" s="1590"/>
      <c r="L184" s="1300"/>
      <c r="M184" s="851"/>
      <c r="N184" s="851"/>
      <c r="O184" s="138"/>
      <c r="P184" s="850"/>
      <c r="Q184" s="60"/>
      <c r="R184" s="172"/>
      <c r="S184" s="2109"/>
    </row>
    <row r="185" spans="1:19" ht="15.75" customHeight="1" x14ac:dyDescent="0.2">
      <c r="A185" s="510"/>
      <c r="B185" s="1257"/>
      <c r="C185" s="680"/>
      <c r="D185" s="2022"/>
      <c r="E185" s="1234"/>
      <c r="F185" s="1256"/>
      <c r="G185" s="137" t="s">
        <v>20</v>
      </c>
      <c r="H185" s="404">
        <v>7.4</v>
      </c>
      <c r="I185" s="788">
        <f>7.4</f>
        <v>7.4</v>
      </c>
      <c r="J185" s="250">
        <f>I185-H185</f>
        <v>0</v>
      </c>
      <c r="K185" s="404">
        <v>7.4</v>
      </c>
      <c r="L185" s="788">
        <v>7.4</v>
      </c>
      <c r="M185" s="250"/>
      <c r="N185" s="408">
        <v>7.4</v>
      </c>
      <c r="O185" s="138"/>
      <c r="P185" s="92"/>
      <c r="Q185" s="60"/>
      <c r="R185" s="172"/>
      <c r="S185" s="2109"/>
    </row>
    <row r="186" spans="1:19" ht="30.75" customHeight="1" x14ac:dyDescent="0.2">
      <c r="A186" s="510"/>
      <c r="B186" s="1257"/>
      <c r="C186" s="1252"/>
      <c r="D186" s="140" t="s">
        <v>51</v>
      </c>
      <c r="E186" s="1253"/>
      <c r="F186" s="1256"/>
      <c r="G186" s="68"/>
      <c r="H186" s="221"/>
      <c r="I186" s="271"/>
      <c r="J186" s="222"/>
      <c r="K186" s="221"/>
      <c r="L186" s="271"/>
      <c r="M186" s="222"/>
      <c r="N186" s="222"/>
      <c r="O186" s="1273" t="s">
        <v>92</v>
      </c>
      <c r="P186" s="285">
        <v>14</v>
      </c>
      <c r="Q186" s="310">
        <v>14</v>
      </c>
      <c r="R186" s="82">
        <v>14</v>
      </c>
      <c r="S186" s="2109"/>
    </row>
    <row r="187" spans="1:19" ht="40.5" customHeight="1" x14ac:dyDescent="0.2">
      <c r="A187" s="510"/>
      <c r="B187" s="1257"/>
      <c r="C187" s="1252"/>
      <c r="D187" s="140" t="s">
        <v>252</v>
      </c>
      <c r="E187" s="1253"/>
      <c r="F187" s="1256"/>
      <c r="G187" s="68"/>
      <c r="H187" s="221"/>
      <c r="I187" s="271"/>
      <c r="J187" s="222"/>
      <c r="K187" s="221"/>
      <c r="L187" s="271"/>
      <c r="M187" s="222"/>
      <c r="N187" s="222"/>
      <c r="O187" s="1273" t="s">
        <v>169</v>
      </c>
      <c r="P187" s="131">
        <v>93</v>
      </c>
      <c r="Q187" s="665">
        <v>93</v>
      </c>
      <c r="R187" s="478">
        <v>93</v>
      </c>
      <c r="S187" s="1263"/>
    </row>
    <row r="188" spans="1:19" s="87" customFormat="1" ht="30.75" customHeight="1" x14ac:dyDescent="0.2">
      <c r="A188" s="510"/>
      <c r="B188" s="1257"/>
      <c r="C188" s="680"/>
      <c r="D188" s="97" t="s">
        <v>45</v>
      </c>
      <c r="E188" s="1253"/>
      <c r="F188" s="1256"/>
      <c r="G188" s="68"/>
      <c r="H188" s="221"/>
      <c r="I188" s="271"/>
      <c r="J188" s="222"/>
      <c r="K188" s="221"/>
      <c r="L188" s="271"/>
      <c r="M188" s="222"/>
      <c r="N188" s="222"/>
      <c r="O188" s="1258" t="s">
        <v>168</v>
      </c>
      <c r="P188" s="92">
        <v>30</v>
      </c>
      <c r="Q188" s="476">
        <v>30</v>
      </c>
      <c r="R188" s="61">
        <v>30</v>
      </c>
      <c r="S188" s="34"/>
    </row>
    <row r="189" spans="1:19" ht="29.25" customHeight="1" x14ac:dyDescent="0.2">
      <c r="A189" s="510"/>
      <c r="B189" s="1775"/>
      <c r="C189" s="1786"/>
      <c r="D189" s="140" t="s">
        <v>48</v>
      </c>
      <c r="E189" s="1787"/>
      <c r="F189" s="1781"/>
      <c r="G189" s="68"/>
      <c r="H189" s="221"/>
      <c r="I189" s="271"/>
      <c r="J189" s="222"/>
      <c r="K189" s="221"/>
      <c r="L189" s="271"/>
      <c r="M189" s="222"/>
      <c r="N189" s="222"/>
      <c r="O189" s="1805" t="s">
        <v>93</v>
      </c>
      <c r="P189" s="131">
        <v>3</v>
      </c>
      <c r="Q189" s="477">
        <v>3</v>
      </c>
      <c r="R189" s="478">
        <v>3</v>
      </c>
      <c r="S189" s="34"/>
    </row>
    <row r="190" spans="1:19" s="87" customFormat="1" ht="16.5" customHeight="1" x14ac:dyDescent="0.2">
      <c r="A190" s="1063"/>
      <c r="B190" s="1795"/>
      <c r="C190" s="1796"/>
      <c r="D190" s="140" t="s">
        <v>44</v>
      </c>
      <c r="E190" s="1803"/>
      <c r="F190" s="1703"/>
      <c r="G190" s="475"/>
      <c r="H190" s="296"/>
      <c r="I190" s="787"/>
      <c r="J190" s="268"/>
      <c r="K190" s="296"/>
      <c r="L190" s="787"/>
      <c r="M190" s="268"/>
      <c r="N190" s="268"/>
      <c r="O190" s="1805" t="s">
        <v>50</v>
      </c>
      <c r="P190" s="285">
        <v>32.9</v>
      </c>
      <c r="Q190" s="310">
        <v>32.9</v>
      </c>
      <c r="R190" s="82">
        <v>33</v>
      </c>
      <c r="S190" s="844"/>
    </row>
    <row r="191" spans="1:19" ht="14.25" customHeight="1" x14ac:dyDescent="0.2">
      <c r="A191" s="510"/>
      <c r="B191" s="1257"/>
      <c r="C191" s="680"/>
      <c r="D191" s="2003" t="s">
        <v>46</v>
      </c>
      <c r="E191" s="1234"/>
      <c r="F191" s="1256"/>
      <c r="G191" s="68"/>
      <c r="H191" s="221"/>
      <c r="I191" s="271"/>
      <c r="J191" s="222"/>
      <c r="K191" s="221"/>
      <c r="L191" s="271"/>
      <c r="M191" s="222"/>
      <c r="N191" s="222"/>
      <c r="O191" s="2116" t="s">
        <v>201</v>
      </c>
      <c r="P191" s="2047">
        <v>101</v>
      </c>
      <c r="Q191" s="2049">
        <v>101</v>
      </c>
      <c r="R191" s="2051">
        <v>101</v>
      </c>
      <c r="S191" s="34"/>
    </row>
    <row r="192" spans="1:19" ht="14.25" customHeight="1" x14ac:dyDescent="0.2">
      <c r="A192" s="510"/>
      <c r="B192" s="1257"/>
      <c r="C192" s="1252"/>
      <c r="D192" s="2004"/>
      <c r="E192" s="1234"/>
      <c r="F192" s="1256"/>
      <c r="G192" s="38"/>
      <c r="H192" s="395"/>
      <c r="I192" s="794"/>
      <c r="J192" s="638"/>
      <c r="K192" s="221"/>
      <c r="L192" s="271"/>
      <c r="M192" s="638"/>
      <c r="N192" s="222"/>
      <c r="O192" s="2046"/>
      <c r="P192" s="2048"/>
      <c r="Q192" s="2050"/>
      <c r="R192" s="2052"/>
      <c r="S192" s="1263"/>
    </row>
    <row r="193" spans="1:22" ht="30" customHeight="1" x14ac:dyDescent="0.2">
      <c r="A193" s="510"/>
      <c r="B193" s="1257"/>
      <c r="C193" s="1252"/>
      <c r="D193" s="142" t="s">
        <v>61</v>
      </c>
      <c r="E193" s="98"/>
      <c r="F193" s="249"/>
      <c r="G193" s="38"/>
      <c r="H193" s="221"/>
      <c r="I193" s="271"/>
      <c r="J193" s="222"/>
      <c r="K193" s="221"/>
      <c r="L193" s="271"/>
      <c r="M193" s="222"/>
      <c r="N193" s="222"/>
      <c r="O193" s="186" t="s">
        <v>94</v>
      </c>
      <c r="P193" s="285">
        <v>16</v>
      </c>
      <c r="Q193" s="130">
        <v>16</v>
      </c>
      <c r="R193" s="82">
        <v>16</v>
      </c>
      <c r="S193" s="34"/>
      <c r="T193" s="87"/>
      <c r="V193" s="143"/>
    </row>
    <row r="194" spans="1:22" ht="57.75" customHeight="1" x14ac:dyDescent="0.2">
      <c r="A194" s="510"/>
      <c r="B194" s="1257"/>
      <c r="C194" s="1252"/>
      <c r="D194" s="516" t="s">
        <v>263</v>
      </c>
      <c r="E194" s="98"/>
      <c r="F194" s="249"/>
      <c r="G194" s="38"/>
      <c r="H194" s="221"/>
      <c r="I194" s="271"/>
      <c r="J194" s="222"/>
      <c r="K194" s="221"/>
      <c r="L194" s="271"/>
      <c r="M194" s="222"/>
      <c r="N194" s="222"/>
      <c r="O194" s="1273" t="s">
        <v>131</v>
      </c>
      <c r="P194" s="131">
        <v>1</v>
      </c>
      <c r="Q194" s="477">
        <v>1</v>
      </c>
      <c r="R194" s="478"/>
      <c r="S194" s="645"/>
      <c r="T194" s="87"/>
      <c r="V194" s="143"/>
    </row>
    <row r="195" spans="1:22" ht="42.75" customHeight="1" x14ac:dyDescent="0.2">
      <c r="A195" s="510"/>
      <c r="B195" s="1257"/>
      <c r="C195" s="1252"/>
      <c r="D195" s="1233" t="s">
        <v>97</v>
      </c>
      <c r="E195" s="98"/>
      <c r="F195" s="249"/>
      <c r="G195" s="38"/>
      <c r="H195" s="221"/>
      <c r="I195" s="271"/>
      <c r="J195" s="222"/>
      <c r="K195" s="221"/>
      <c r="L195" s="271"/>
      <c r="M195" s="222"/>
      <c r="N195" s="222"/>
      <c r="O195" s="255" t="s">
        <v>170</v>
      </c>
      <c r="P195" s="1260">
        <v>5</v>
      </c>
      <c r="Q195" s="141">
        <v>5</v>
      </c>
      <c r="R195" s="1264">
        <v>5</v>
      </c>
      <c r="S195" s="34"/>
      <c r="T195" s="87"/>
      <c r="V195" s="143"/>
    </row>
    <row r="196" spans="1:22" ht="31.5" customHeight="1" x14ac:dyDescent="0.2">
      <c r="A196" s="510"/>
      <c r="B196" s="1257"/>
      <c r="C196" s="1252"/>
      <c r="D196" s="1233" t="s">
        <v>199</v>
      </c>
      <c r="E196" s="98"/>
      <c r="F196" s="249"/>
      <c r="G196" s="38"/>
      <c r="H196" s="221"/>
      <c r="I196" s="271"/>
      <c r="J196" s="222"/>
      <c r="K196" s="221"/>
      <c r="L196" s="271"/>
      <c r="M196" s="222"/>
      <c r="N196" s="222"/>
      <c r="O196" s="255" t="s">
        <v>200</v>
      </c>
      <c r="P196" s="1260">
        <v>8</v>
      </c>
      <c r="Q196" s="141">
        <v>8</v>
      </c>
      <c r="R196" s="1264"/>
      <c r="S196" s="34"/>
      <c r="T196" s="127"/>
      <c r="V196" s="143"/>
    </row>
    <row r="197" spans="1:22" ht="57" customHeight="1" x14ac:dyDescent="0.2">
      <c r="A197" s="510"/>
      <c r="B197" s="1507"/>
      <c r="C197" s="1510"/>
      <c r="D197" s="1614" t="s">
        <v>357</v>
      </c>
      <c r="E197" s="295"/>
      <c r="F197" s="249"/>
      <c r="G197" s="38"/>
      <c r="H197" s="221"/>
      <c r="I197" s="271"/>
      <c r="J197" s="222"/>
      <c r="K197" s="221"/>
      <c r="L197" s="271"/>
      <c r="M197" s="222"/>
      <c r="N197" s="222"/>
      <c r="O197" s="530" t="s">
        <v>130</v>
      </c>
      <c r="P197" s="1503"/>
      <c r="Q197" s="39">
        <v>3</v>
      </c>
      <c r="R197" s="29"/>
      <c r="S197" s="34"/>
      <c r="T197" s="41"/>
      <c r="V197" s="143"/>
    </row>
    <row r="198" spans="1:22" ht="27.75" customHeight="1" x14ac:dyDescent="0.2">
      <c r="A198" s="510"/>
      <c r="B198" s="1257"/>
      <c r="C198" s="1252"/>
      <c r="D198" s="1612" t="s">
        <v>245</v>
      </c>
      <c r="E198" s="1253" t="s">
        <v>60</v>
      </c>
      <c r="F198" s="1256"/>
      <c r="G198" s="68"/>
      <c r="H198" s="233"/>
      <c r="I198" s="789"/>
      <c r="J198" s="217"/>
      <c r="K198" s="221"/>
      <c r="L198" s="271"/>
      <c r="M198" s="217"/>
      <c r="N198" s="222"/>
      <c r="O198" s="644" t="s">
        <v>133</v>
      </c>
      <c r="P198" s="906">
        <v>40</v>
      </c>
      <c r="Q198" s="1262"/>
      <c r="R198" s="1264"/>
      <c r="S198" s="1613"/>
    </row>
    <row r="199" spans="1:22" ht="30" customHeight="1" x14ac:dyDescent="0.2">
      <c r="A199" s="510"/>
      <c r="B199" s="1691"/>
      <c r="C199" s="1673"/>
      <c r="D199" s="1974" t="s">
        <v>248</v>
      </c>
      <c r="E199" s="312"/>
      <c r="F199" s="503"/>
      <c r="G199" s="588"/>
      <c r="H199" s="248"/>
      <c r="I199" s="785"/>
      <c r="J199" s="219"/>
      <c r="K199" s="801"/>
      <c r="L199" s="806"/>
      <c r="M199" s="219"/>
      <c r="N199" s="633"/>
      <c r="O199" s="505" t="s">
        <v>74</v>
      </c>
      <c r="P199" s="63">
        <v>1</v>
      </c>
      <c r="Q199" s="496"/>
      <c r="R199" s="201"/>
      <c r="S199" s="1613"/>
    </row>
    <row r="200" spans="1:22" ht="18.75" customHeight="1" x14ac:dyDescent="0.2">
      <c r="A200" s="510"/>
      <c r="B200" s="1775"/>
      <c r="C200" s="1791"/>
      <c r="D200" s="1975"/>
      <c r="E200" s="1808"/>
      <c r="F200" s="503"/>
      <c r="G200" s="588"/>
      <c r="H200" s="248"/>
      <c r="I200" s="785"/>
      <c r="J200" s="219"/>
      <c r="K200" s="801"/>
      <c r="L200" s="806"/>
      <c r="M200" s="219"/>
      <c r="N200" s="633"/>
      <c r="O200" s="1701" t="s">
        <v>230</v>
      </c>
      <c r="P200" s="906">
        <v>100</v>
      </c>
      <c r="Q200" s="1750"/>
      <c r="R200" s="202"/>
      <c r="S200" s="1751"/>
    </row>
    <row r="201" spans="1:22" ht="67.5" customHeight="1" x14ac:dyDescent="0.2">
      <c r="A201" s="510"/>
      <c r="B201" s="1507"/>
      <c r="C201" s="1515"/>
      <c r="D201" s="2162" t="s">
        <v>356</v>
      </c>
      <c r="E201" s="312"/>
      <c r="F201" s="503"/>
      <c r="G201" s="588"/>
      <c r="H201" s="248"/>
      <c r="I201" s="785"/>
      <c r="J201" s="219"/>
      <c r="K201" s="801"/>
      <c r="L201" s="806"/>
      <c r="M201" s="219"/>
      <c r="N201" s="633"/>
      <c r="O201" s="2166" t="s">
        <v>355</v>
      </c>
      <c r="P201" s="1749">
        <v>100</v>
      </c>
      <c r="Q201" s="1584"/>
      <c r="R201" s="199"/>
      <c r="S201" s="2109" t="s">
        <v>384</v>
      </c>
    </row>
    <row r="202" spans="1:22" ht="13.5" thickBot="1" x14ac:dyDescent="0.25">
      <c r="A202" s="510"/>
      <c r="B202" s="1257"/>
      <c r="C202" s="680"/>
      <c r="D202" s="2106"/>
      <c r="E202" s="1248"/>
      <c r="F202" s="327"/>
      <c r="G202" s="70" t="s">
        <v>18</v>
      </c>
      <c r="H202" s="227">
        <f>SUM(H183:H199)</f>
        <v>2683.3</v>
      </c>
      <c r="I202" s="793">
        <f>SUM(I183:I199)</f>
        <v>2664.0000000000005</v>
      </c>
      <c r="J202" s="1317">
        <f>SUM(J183:J199)</f>
        <v>-19.299999999999727</v>
      </c>
      <c r="K202" s="227">
        <f>SUM(K183:K199)</f>
        <v>2013.3000000000002</v>
      </c>
      <c r="L202" s="793">
        <f>SUM(L183:L199)</f>
        <v>2013.3000000000002</v>
      </c>
      <c r="M202" s="235"/>
      <c r="N202" s="227">
        <f>SUM(N183:N199)</f>
        <v>1668.3000000000002</v>
      </c>
      <c r="O202" s="2167"/>
      <c r="P202" s="1583"/>
      <c r="Q202" s="321"/>
      <c r="R202" s="1518"/>
      <c r="S202" s="2110"/>
      <c r="T202" s="245"/>
      <c r="U202" s="245"/>
      <c r="V202" s="245"/>
    </row>
    <row r="203" spans="1:22" ht="27" customHeight="1" x14ac:dyDescent="0.2">
      <c r="A203" s="2071" t="s">
        <v>19</v>
      </c>
      <c r="B203" s="2073" t="s">
        <v>21</v>
      </c>
      <c r="C203" s="16" t="s">
        <v>19</v>
      </c>
      <c r="D203" s="1952" t="s">
        <v>43</v>
      </c>
      <c r="E203" s="1963"/>
      <c r="F203" s="2075">
        <v>2</v>
      </c>
      <c r="G203" s="480" t="s">
        <v>17</v>
      </c>
      <c r="H203" s="330">
        <v>31.3</v>
      </c>
      <c r="I203" s="804">
        <v>31.3</v>
      </c>
      <c r="J203" s="234"/>
      <c r="K203" s="211">
        <v>31.3</v>
      </c>
      <c r="L203" s="804">
        <v>31.3</v>
      </c>
      <c r="M203" s="234"/>
      <c r="N203" s="211">
        <v>31.3</v>
      </c>
      <c r="O203" s="2013" t="s">
        <v>95</v>
      </c>
      <c r="P203" s="93">
        <v>300</v>
      </c>
      <c r="Q203" s="320">
        <v>300</v>
      </c>
      <c r="R203" s="108">
        <v>300</v>
      </c>
      <c r="S203" s="108"/>
    </row>
    <row r="204" spans="1:22" ht="15.75" customHeight="1" thickBot="1" x14ac:dyDescent="0.25">
      <c r="A204" s="2072"/>
      <c r="B204" s="2074"/>
      <c r="C204" s="508"/>
      <c r="D204" s="1951"/>
      <c r="E204" s="1964"/>
      <c r="F204" s="2076"/>
      <c r="G204" s="70" t="s">
        <v>18</v>
      </c>
      <c r="H204" s="227">
        <f>SUM(H203)</f>
        <v>31.3</v>
      </c>
      <c r="I204" s="793">
        <f>SUM(I203)</f>
        <v>31.3</v>
      </c>
      <c r="J204" s="235"/>
      <c r="K204" s="228">
        <f>SUM(K203)</f>
        <v>31.3</v>
      </c>
      <c r="L204" s="793">
        <f>SUM(L203)</f>
        <v>31.3</v>
      </c>
      <c r="M204" s="235"/>
      <c r="N204" s="229">
        <f>SUM(N203)</f>
        <v>31.3</v>
      </c>
      <c r="O204" s="2014"/>
      <c r="P204" s="88"/>
      <c r="Q204" s="321"/>
      <c r="R204" s="109"/>
      <c r="S204" s="109"/>
    </row>
    <row r="205" spans="1:22" ht="19.5" customHeight="1" x14ac:dyDescent="0.2">
      <c r="A205" s="1799" t="s">
        <v>19</v>
      </c>
      <c r="B205" s="1784" t="s">
        <v>16</v>
      </c>
      <c r="C205" s="133" t="s">
        <v>21</v>
      </c>
      <c r="D205" s="2017" t="s">
        <v>128</v>
      </c>
      <c r="E205" s="2018" t="s">
        <v>57</v>
      </c>
      <c r="F205" s="512">
        <v>2</v>
      </c>
      <c r="G205" s="66" t="s">
        <v>17</v>
      </c>
      <c r="H205" s="330">
        <v>15</v>
      </c>
      <c r="I205" s="804">
        <v>15</v>
      </c>
      <c r="J205" s="234"/>
      <c r="K205" s="211">
        <v>15</v>
      </c>
      <c r="L205" s="804">
        <v>15</v>
      </c>
      <c r="M205" s="234"/>
      <c r="N205" s="211"/>
      <c r="O205" s="1709" t="s">
        <v>129</v>
      </c>
      <c r="P205" s="111">
        <v>2</v>
      </c>
      <c r="Q205" s="320">
        <v>3</v>
      </c>
      <c r="R205" s="1797"/>
      <c r="S205" s="1797"/>
    </row>
    <row r="206" spans="1:22" ht="20.25" customHeight="1" x14ac:dyDescent="0.2">
      <c r="A206" s="510"/>
      <c r="B206" s="1775"/>
      <c r="C206" s="134"/>
      <c r="D206" s="2008"/>
      <c r="E206" s="2019"/>
      <c r="F206" s="513"/>
      <c r="G206" s="68"/>
      <c r="H206" s="233"/>
      <c r="I206" s="789"/>
      <c r="J206" s="217"/>
      <c r="K206" s="236"/>
      <c r="L206" s="789"/>
      <c r="M206" s="217"/>
      <c r="N206" s="236"/>
      <c r="O206" s="280"/>
      <c r="P206" s="114"/>
      <c r="Q206" s="267"/>
      <c r="R206" s="172"/>
      <c r="S206" s="32"/>
    </row>
    <row r="207" spans="1:22" ht="15.75" customHeight="1" thickBot="1" x14ac:dyDescent="0.25">
      <c r="A207" s="1800"/>
      <c r="B207" s="1785"/>
      <c r="C207" s="508"/>
      <c r="D207" s="1782"/>
      <c r="E207" s="343" t="s">
        <v>42</v>
      </c>
      <c r="F207" s="341"/>
      <c r="G207" s="70" t="s">
        <v>18</v>
      </c>
      <c r="H207" s="227">
        <f>SUM(H205:H206)</f>
        <v>15</v>
      </c>
      <c r="I207" s="793">
        <f>SUM(I205:I206)</f>
        <v>15</v>
      </c>
      <c r="J207" s="235"/>
      <c r="K207" s="228">
        <f>SUM(K205:K206)</f>
        <v>15</v>
      </c>
      <c r="L207" s="793">
        <f>SUM(L205:L206)</f>
        <v>15</v>
      </c>
      <c r="M207" s="228"/>
      <c r="N207" s="227">
        <f>SUM(N205:N206)</f>
        <v>0</v>
      </c>
      <c r="O207" s="313"/>
      <c r="P207" s="88"/>
      <c r="Q207" s="321"/>
      <c r="R207" s="1798"/>
      <c r="S207" s="1798"/>
    </row>
    <row r="208" spans="1:22" ht="18" customHeight="1" x14ac:dyDescent="0.2">
      <c r="A208" s="1702" t="s">
        <v>19</v>
      </c>
      <c r="B208" s="1675" t="s">
        <v>21</v>
      </c>
      <c r="C208" s="1677" t="s">
        <v>23</v>
      </c>
      <c r="D208" s="2077" t="s">
        <v>264</v>
      </c>
      <c r="E208" s="498"/>
      <c r="F208" s="512">
        <v>6</v>
      </c>
      <c r="G208" s="634" t="s">
        <v>17</v>
      </c>
      <c r="H208" s="1318">
        <f>2685-279.7</f>
        <v>2405.3000000000002</v>
      </c>
      <c r="I208" s="1331">
        <f>2685-279.7-109.9-46</f>
        <v>2249.4</v>
      </c>
      <c r="J208" s="1332">
        <f>I208-H208</f>
        <v>-155.90000000000009</v>
      </c>
      <c r="K208" s="1591">
        <v>2641.5</v>
      </c>
      <c r="L208" s="1331">
        <f>2641.5+46</f>
        <v>2687.5</v>
      </c>
      <c r="M208" s="1332">
        <f>L208-K208</f>
        <v>46</v>
      </c>
      <c r="N208" s="635">
        <v>2644</v>
      </c>
      <c r="O208" s="1688"/>
      <c r="P208" s="499"/>
      <c r="Q208" s="320"/>
      <c r="R208" s="1696"/>
      <c r="S208" s="2090" t="s">
        <v>379</v>
      </c>
    </row>
    <row r="209" spans="1:32" ht="17.25" customHeight="1" x14ac:dyDescent="0.2">
      <c r="A209" s="510"/>
      <c r="B209" s="1691"/>
      <c r="C209" s="1680"/>
      <c r="D209" s="1908"/>
      <c r="E209" s="636"/>
      <c r="F209" s="513"/>
      <c r="G209" s="849" t="s">
        <v>305</v>
      </c>
      <c r="H209" s="1307">
        <v>279.7</v>
      </c>
      <c r="I209" s="807">
        <v>279.7</v>
      </c>
      <c r="J209" s="779">
        <f>I209-H209</f>
        <v>0</v>
      </c>
      <c r="K209" s="880"/>
      <c r="L209" s="807"/>
      <c r="M209" s="779"/>
      <c r="N209" s="779"/>
      <c r="O209" s="617"/>
      <c r="P209" s="190"/>
      <c r="Q209" s="267"/>
      <c r="R209" s="172"/>
      <c r="S209" s="2091"/>
    </row>
    <row r="210" spans="1:32" ht="18" customHeight="1" x14ac:dyDescent="0.2">
      <c r="A210" s="510"/>
      <c r="B210" s="1691"/>
      <c r="C210" s="1680"/>
      <c r="D210" s="1908"/>
      <c r="E210" s="636"/>
      <c r="F210" s="513"/>
      <c r="G210" s="489" t="s">
        <v>20</v>
      </c>
      <c r="H210" s="668">
        <v>324</v>
      </c>
      <c r="I210" s="1601">
        <v>0</v>
      </c>
      <c r="J210" s="1602">
        <f>I210-H210</f>
        <v>-324</v>
      </c>
      <c r="K210" s="383"/>
      <c r="L210" s="1603">
        <v>324</v>
      </c>
      <c r="M210" s="1604">
        <f>L210-K210</f>
        <v>324</v>
      </c>
      <c r="N210" s="292"/>
      <c r="O210" s="617"/>
      <c r="P210" s="190"/>
      <c r="Q210" s="267"/>
      <c r="R210" s="172"/>
      <c r="S210" s="2091"/>
    </row>
    <row r="211" spans="1:32" ht="18" customHeight="1" x14ac:dyDescent="0.2">
      <c r="A211" s="510"/>
      <c r="B211" s="1691"/>
      <c r="C211" s="1680"/>
      <c r="D211" s="1672"/>
      <c r="E211" s="636"/>
      <c r="F211" s="513"/>
      <c r="G211" s="489" t="s">
        <v>67</v>
      </c>
      <c r="H211" s="668">
        <v>5.0999999999999996</v>
      </c>
      <c r="I211" s="815">
        <v>5.0999999999999996</v>
      </c>
      <c r="J211" s="780"/>
      <c r="K211" s="383"/>
      <c r="L211" s="784"/>
      <c r="M211" s="780"/>
      <c r="N211" s="292"/>
      <c r="O211" s="617"/>
      <c r="P211" s="190"/>
      <c r="Q211" s="267"/>
      <c r="R211" s="172"/>
      <c r="S211" s="2091"/>
    </row>
    <row r="212" spans="1:32" ht="18" customHeight="1" x14ac:dyDescent="0.2">
      <c r="A212" s="510"/>
      <c r="B212" s="1691"/>
      <c r="C212" s="134"/>
      <c r="D212" s="1330" t="s">
        <v>191</v>
      </c>
      <c r="E212" s="481"/>
      <c r="F212" s="513"/>
      <c r="G212" s="68"/>
      <c r="H212" s="233"/>
      <c r="I212" s="789"/>
      <c r="J212" s="217"/>
      <c r="K212" s="236"/>
      <c r="L212" s="789"/>
      <c r="M212" s="217"/>
      <c r="N212" s="217"/>
      <c r="O212" s="1674" t="s">
        <v>192</v>
      </c>
      <c r="P212" s="301">
        <v>96</v>
      </c>
      <c r="Q212" s="301">
        <v>96</v>
      </c>
      <c r="R212" s="183">
        <v>96</v>
      </c>
      <c r="S212" s="2091"/>
      <c r="T212" s="1301"/>
    </row>
    <row r="213" spans="1:32" s="22" customFormat="1" ht="30" customHeight="1" x14ac:dyDescent="0.2">
      <c r="A213" s="510"/>
      <c r="B213" s="2045"/>
      <c r="C213" s="482"/>
      <c r="D213" s="2112" t="s">
        <v>243</v>
      </c>
      <c r="E213" s="481"/>
      <c r="F213" s="513"/>
      <c r="G213" s="1526" t="s">
        <v>251</v>
      </c>
      <c r="H213" s="1527">
        <v>75.5</v>
      </c>
      <c r="I213" s="1528">
        <v>75.5</v>
      </c>
      <c r="J213" s="1529"/>
      <c r="K213" s="1592"/>
      <c r="L213" s="1596"/>
      <c r="M213" s="1529"/>
      <c r="N213" s="1529"/>
      <c r="O213" s="23" t="s">
        <v>193</v>
      </c>
      <c r="P213" s="30">
        <f>20+19</f>
        <v>39</v>
      </c>
      <c r="Q213" s="30">
        <v>60</v>
      </c>
      <c r="R213" s="486">
        <v>80</v>
      </c>
      <c r="S213" s="2091"/>
      <c r="T213" s="1"/>
      <c r="U213" s="1"/>
      <c r="V213" s="1"/>
      <c r="W213" s="1"/>
      <c r="X213" s="1"/>
      <c r="Y213" s="1"/>
      <c r="Z213" s="1"/>
      <c r="AA213" s="1"/>
      <c r="AB213" s="1"/>
      <c r="AC213" s="1"/>
      <c r="AD213" s="1"/>
      <c r="AE213" s="1"/>
      <c r="AF213" s="1"/>
    </row>
    <row r="214" spans="1:32" s="22" customFormat="1" ht="56.25" customHeight="1" x14ac:dyDescent="0.2">
      <c r="A214" s="510"/>
      <c r="B214" s="2045"/>
      <c r="C214" s="490"/>
      <c r="D214" s="2069"/>
      <c r="E214" s="666"/>
      <c r="F214" s="513"/>
      <c r="G214" s="487"/>
      <c r="H214" s="467"/>
      <c r="I214" s="896"/>
      <c r="J214" s="818"/>
      <c r="K214" s="1593"/>
      <c r="L214" s="896"/>
      <c r="M214" s="818"/>
      <c r="N214" s="818"/>
      <c r="O214" s="491" t="s">
        <v>194</v>
      </c>
      <c r="P214" s="28">
        <v>20</v>
      </c>
      <c r="Q214" s="28">
        <v>20</v>
      </c>
      <c r="R214" s="71">
        <v>20</v>
      </c>
      <c r="S214" s="71"/>
      <c r="T214" s="1"/>
      <c r="U214" s="1"/>
      <c r="V214" s="1"/>
      <c r="W214" s="1"/>
      <c r="X214" s="1"/>
      <c r="Y214" s="1"/>
      <c r="Z214" s="1"/>
      <c r="AA214" s="1"/>
      <c r="AB214" s="1"/>
      <c r="AC214" s="1"/>
      <c r="AD214" s="1"/>
      <c r="AE214" s="1"/>
      <c r="AF214" s="1"/>
    </row>
    <row r="215" spans="1:32" s="22" customFormat="1" ht="36" customHeight="1" x14ac:dyDescent="0.2">
      <c r="A215" s="510"/>
      <c r="B215" s="196"/>
      <c r="C215" s="490"/>
      <c r="D215" s="2068" t="s">
        <v>244</v>
      </c>
      <c r="E215" s="666"/>
      <c r="F215" s="513"/>
      <c r="G215" s="1521" t="s">
        <v>251</v>
      </c>
      <c r="H215" s="1522">
        <v>46</v>
      </c>
      <c r="I215" s="1523">
        <v>0</v>
      </c>
      <c r="J215" s="1524">
        <f>I215-H215</f>
        <v>-46</v>
      </c>
      <c r="K215" s="1594"/>
      <c r="L215" s="1599">
        <v>46</v>
      </c>
      <c r="M215" s="1524">
        <f>L215-K215</f>
        <v>46</v>
      </c>
      <c r="N215" s="1109"/>
      <c r="O215" s="491" t="s">
        <v>195</v>
      </c>
      <c r="P215" s="1615">
        <v>4</v>
      </c>
      <c r="Q215" s="1530">
        <v>4</v>
      </c>
      <c r="R215" s="673"/>
      <c r="S215" s="2109" t="s">
        <v>364</v>
      </c>
      <c r="T215" s="1"/>
      <c r="U215" s="1"/>
      <c r="V215" s="1"/>
      <c r="W215" s="1"/>
      <c r="X215" s="1"/>
      <c r="Y215" s="1"/>
      <c r="Z215" s="1"/>
      <c r="AA215" s="1"/>
      <c r="AB215" s="1"/>
      <c r="AC215" s="1"/>
      <c r="AD215" s="1"/>
      <c r="AE215" s="1"/>
      <c r="AF215" s="1"/>
    </row>
    <row r="216" spans="1:32" s="22" customFormat="1" ht="107.25" customHeight="1" x14ac:dyDescent="0.2">
      <c r="A216" s="510"/>
      <c r="B216" s="196"/>
      <c r="C216" s="490"/>
      <c r="D216" s="2069"/>
      <c r="E216" s="666"/>
      <c r="F216" s="513"/>
      <c r="G216" s="1521" t="s">
        <v>350</v>
      </c>
      <c r="H216" s="1522">
        <v>324</v>
      </c>
      <c r="I216" s="1523">
        <v>0</v>
      </c>
      <c r="J216" s="1524">
        <f>I216-H216</f>
        <v>-324</v>
      </c>
      <c r="K216" s="1593"/>
      <c r="L216" s="1600">
        <v>324</v>
      </c>
      <c r="M216" s="1524">
        <f>L216-K216</f>
        <v>324</v>
      </c>
      <c r="N216" s="818"/>
      <c r="O216" s="491" t="s">
        <v>196</v>
      </c>
      <c r="P216" s="1615">
        <v>4</v>
      </c>
      <c r="Q216" s="1503">
        <v>4</v>
      </c>
      <c r="R216" s="71"/>
      <c r="S216" s="2109"/>
      <c r="T216" s="1"/>
      <c r="U216" s="1"/>
      <c r="V216" s="1"/>
      <c r="W216" s="1"/>
      <c r="X216" s="1"/>
      <c r="Y216" s="1"/>
      <c r="Z216" s="1"/>
      <c r="AA216" s="1"/>
      <c r="AB216" s="1"/>
      <c r="AC216" s="1"/>
      <c r="AD216" s="1"/>
      <c r="AE216" s="1"/>
      <c r="AF216" s="1"/>
    </row>
    <row r="217" spans="1:32" s="22" customFormat="1" ht="41.25" customHeight="1" x14ac:dyDescent="0.2">
      <c r="A217" s="510"/>
      <c r="B217" s="1257"/>
      <c r="C217" s="482"/>
      <c r="D217" s="2068" t="s">
        <v>265</v>
      </c>
      <c r="E217" s="481"/>
      <c r="F217" s="513"/>
      <c r="G217" s="1525" t="s">
        <v>351</v>
      </c>
      <c r="H217" s="1408">
        <v>5.0999999999999996</v>
      </c>
      <c r="I217" s="1409">
        <v>5.0999999999999996</v>
      </c>
      <c r="J217" s="454"/>
      <c r="K217" s="1595"/>
      <c r="L217" s="816"/>
      <c r="M217" s="454"/>
      <c r="N217" s="485"/>
      <c r="O217" s="2015" t="s">
        <v>266</v>
      </c>
      <c r="P217" s="1259">
        <v>1</v>
      </c>
      <c r="Q217" s="1259"/>
      <c r="R217" s="645"/>
      <c r="S217" s="645"/>
      <c r="T217" s="1"/>
      <c r="U217" s="1"/>
      <c r="V217" s="1"/>
      <c r="W217" s="1"/>
      <c r="X217" s="1"/>
      <c r="Y217" s="1"/>
      <c r="Z217" s="1"/>
      <c r="AA217" s="1"/>
      <c r="AB217" s="1"/>
      <c r="AC217" s="1"/>
      <c r="AD217" s="1"/>
      <c r="AE217" s="1"/>
      <c r="AF217" s="1"/>
    </row>
    <row r="218" spans="1:32" s="22" customFormat="1" ht="16.5" customHeight="1" thickBot="1" x14ac:dyDescent="0.25">
      <c r="A218" s="510"/>
      <c r="B218" s="492"/>
      <c r="C218" s="493"/>
      <c r="D218" s="2070"/>
      <c r="E218" s="494"/>
      <c r="F218" s="341"/>
      <c r="G218" s="26" t="s">
        <v>18</v>
      </c>
      <c r="H218" s="227">
        <f>SUM(H208:H211)</f>
        <v>3014.1</v>
      </c>
      <c r="I218" s="793">
        <f>SUM(I208:I211)</f>
        <v>2534.1999999999998</v>
      </c>
      <c r="J218" s="228">
        <f t="shared" ref="J218:N218" si="23">SUM(J208:J211)</f>
        <v>-479.90000000000009</v>
      </c>
      <c r="K218" s="227">
        <f t="shared" ref="K218" si="24">SUM(K208:K211)</f>
        <v>2641.5</v>
      </c>
      <c r="L218" s="793">
        <f>SUM(L208:L211)</f>
        <v>3011.5</v>
      </c>
      <c r="M218" s="793">
        <f>SUM(M208:M211)</f>
        <v>370</v>
      </c>
      <c r="N218" s="227">
        <f t="shared" si="23"/>
        <v>2644</v>
      </c>
      <c r="O218" s="2016"/>
      <c r="P218" s="112"/>
      <c r="Q218" s="112"/>
      <c r="R218" s="37"/>
      <c r="S218" s="37"/>
      <c r="T218" s="1"/>
      <c r="U218" s="1"/>
      <c r="V218" s="1"/>
      <c r="W218" s="1"/>
      <c r="X218" s="1"/>
      <c r="Y218" s="1"/>
      <c r="Z218" s="1"/>
      <c r="AA218" s="1"/>
      <c r="AB218" s="1"/>
      <c r="AC218" s="1"/>
      <c r="AD218" s="1"/>
      <c r="AE218" s="1"/>
      <c r="AF218" s="1"/>
    </row>
    <row r="219" spans="1:32" ht="15" customHeight="1" thickBot="1" x14ac:dyDescent="0.25">
      <c r="A219" s="10" t="s">
        <v>19</v>
      </c>
      <c r="B219" s="11" t="s">
        <v>23</v>
      </c>
      <c r="C219" s="2037" t="s">
        <v>22</v>
      </c>
      <c r="D219" s="1976"/>
      <c r="E219" s="1976"/>
      <c r="F219" s="1976"/>
      <c r="G219" s="1976"/>
      <c r="H219" s="237">
        <f t="shared" ref="H219:N219" si="25">H204+H202+H218+H207</f>
        <v>5743.7000000000007</v>
      </c>
      <c r="I219" s="795">
        <f t="shared" si="25"/>
        <v>5244.5</v>
      </c>
      <c r="J219" s="1319">
        <f t="shared" si="25"/>
        <v>-499.19999999999982</v>
      </c>
      <c r="K219" s="237">
        <f t="shared" si="25"/>
        <v>4701.1000000000004</v>
      </c>
      <c r="L219" s="795">
        <f t="shared" si="25"/>
        <v>5071.1000000000004</v>
      </c>
      <c r="M219" s="795">
        <f t="shared" si="25"/>
        <v>370</v>
      </c>
      <c r="N219" s="238">
        <f t="shared" si="25"/>
        <v>4343.6000000000004</v>
      </c>
      <c r="O219" s="2021"/>
      <c r="P219" s="1967"/>
      <c r="Q219" s="1967"/>
      <c r="R219" s="1967"/>
      <c r="S219" s="1968"/>
    </row>
    <row r="220" spans="1:32" ht="15.75" customHeight="1" thickBot="1" x14ac:dyDescent="0.25">
      <c r="A220" s="10" t="s">
        <v>19</v>
      </c>
      <c r="B220" s="1979" t="s">
        <v>7</v>
      </c>
      <c r="C220" s="1979"/>
      <c r="D220" s="1979"/>
      <c r="E220" s="1979"/>
      <c r="F220" s="1979"/>
      <c r="G220" s="1979"/>
      <c r="H220" s="814">
        <f t="shared" ref="H220:N220" si="26">H219+H181+H167</f>
        <v>9812.1000000000022</v>
      </c>
      <c r="I220" s="272">
        <f t="shared" si="26"/>
        <v>9797.6</v>
      </c>
      <c r="J220" s="1320">
        <f t="shared" si="26"/>
        <v>-14.499999999999716</v>
      </c>
      <c r="K220" s="814">
        <f t="shared" si="26"/>
        <v>10553.300000000001</v>
      </c>
      <c r="L220" s="272">
        <f t="shared" si="26"/>
        <v>11794.6</v>
      </c>
      <c r="M220" s="272">
        <f t="shared" si="26"/>
        <v>1241.3000000000002</v>
      </c>
      <c r="N220" s="431">
        <f t="shared" si="26"/>
        <v>12481.9</v>
      </c>
      <c r="O220" s="1980"/>
      <c r="P220" s="1981"/>
      <c r="Q220" s="1981"/>
      <c r="R220" s="1981"/>
      <c r="S220" s="1982"/>
    </row>
    <row r="221" spans="1:32" ht="14.25" customHeight="1" thickBot="1" x14ac:dyDescent="0.25">
      <c r="A221" s="12" t="s">
        <v>6</v>
      </c>
      <c r="B221" s="2041" t="s">
        <v>8</v>
      </c>
      <c r="C221" s="2041"/>
      <c r="D221" s="2041"/>
      <c r="E221" s="2041"/>
      <c r="F221" s="2041"/>
      <c r="G221" s="2041"/>
      <c r="H221" s="239">
        <f t="shared" ref="H221:N221" si="27">H220+H93</f>
        <v>76612.800000000003</v>
      </c>
      <c r="I221" s="817">
        <f t="shared" si="27"/>
        <v>77606.700000000012</v>
      </c>
      <c r="J221" s="1321">
        <f t="shared" si="27"/>
        <v>993.900000000006</v>
      </c>
      <c r="K221" s="239">
        <f t="shared" si="27"/>
        <v>73769.2</v>
      </c>
      <c r="L221" s="817">
        <f t="shared" si="27"/>
        <v>75055.5</v>
      </c>
      <c r="M221" s="817">
        <f t="shared" si="27"/>
        <v>1286.3000000000002</v>
      </c>
      <c r="N221" s="240">
        <f t="shared" si="27"/>
        <v>75601.899999999994</v>
      </c>
      <c r="O221" s="2042"/>
      <c r="P221" s="2043"/>
      <c r="Q221" s="2043"/>
      <c r="R221" s="2043"/>
      <c r="S221" s="2044"/>
    </row>
    <row r="222" spans="1:32" s="104" customFormat="1" ht="30" customHeight="1" thickBot="1" x14ac:dyDescent="0.25">
      <c r="A222" s="2063" t="s">
        <v>1</v>
      </c>
      <c r="B222" s="2063"/>
      <c r="C222" s="2063"/>
      <c r="D222" s="2063"/>
      <c r="E222" s="2063"/>
      <c r="F222" s="2063"/>
      <c r="G222" s="2063"/>
      <c r="H222" s="2063"/>
      <c r="I222" s="2063"/>
      <c r="J222" s="2063"/>
      <c r="K222" s="2063"/>
      <c r="L222" s="2063"/>
      <c r="M222" s="2063"/>
      <c r="N222" s="2063"/>
      <c r="O222" s="102"/>
      <c r="P222" s="252"/>
      <c r="Q222" s="252"/>
      <c r="R222" s="103"/>
      <c r="S222" s="252"/>
    </row>
    <row r="223" spans="1:32" s="77" customFormat="1" ht="69" customHeight="1" thickBot="1" x14ac:dyDescent="0.25">
      <c r="A223" s="2064" t="s">
        <v>2</v>
      </c>
      <c r="B223" s="2065"/>
      <c r="C223" s="2065"/>
      <c r="D223" s="2065"/>
      <c r="E223" s="2065"/>
      <c r="F223" s="2065"/>
      <c r="G223" s="2065"/>
      <c r="H223" s="572" t="s">
        <v>147</v>
      </c>
      <c r="I223" s="820" t="s">
        <v>303</v>
      </c>
      <c r="J223" s="825" t="s">
        <v>301</v>
      </c>
      <c r="K223" s="572" t="s">
        <v>148</v>
      </c>
      <c r="L223" s="820" t="s">
        <v>354</v>
      </c>
      <c r="M223" s="825" t="s">
        <v>301</v>
      </c>
      <c r="N223" s="573" t="s">
        <v>177</v>
      </c>
      <c r="O223" s="524"/>
      <c r="P223" s="524"/>
      <c r="Q223" s="524"/>
      <c r="R223" s="89"/>
      <c r="S223" s="524"/>
      <c r="V223" s="76"/>
      <c r="X223" s="76"/>
    </row>
    <row r="224" spans="1:32" s="77" customFormat="1" x14ac:dyDescent="0.2">
      <c r="A224" s="2066" t="s">
        <v>26</v>
      </c>
      <c r="B224" s="2067"/>
      <c r="C224" s="2067"/>
      <c r="D224" s="2067"/>
      <c r="E224" s="2067"/>
      <c r="F224" s="2067"/>
      <c r="G224" s="2067"/>
      <c r="H224" s="337">
        <f t="shared" ref="H224:N224" si="28">SUM(H225:H230)</f>
        <v>75739.3</v>
      </c>
      <c r="I224" s="1326">
        <f t="shared" si="28"/>
        <v>76634.200000000012</v>
      </c>
      <c r="J224" s="1322">
        <f t="shared" si="28"/>
        <v>402.80000000000018</v>
      </c>
      <c r="K224" s="337">
        <f t="shared" si="28"/>
        <v>71077.100000000006</v>
      </c>
      <c r="L224" s="1326">
        <f t="shared" si="28"/>
        <v>72235.400000000009</v>
      </c>
      <c r="M224" s="1597">
        <f t="shared" si="28"/>
        <v>1158.3000000000029</v>
      </c>
      <c r="N224" s="338">
        <f t="shared" si="28"/>
        <v>74136.200000000012</v>
      </c>
      <c r="O224" s="524"/>
      <c r="P224" s="524"/>
      <c r="Q224" s="524"/>
      <c r="R224" s="89"/>
      <c r="S224" s="524"/>
    </row>
    <row r="225" spans="1:19" s="77" customFormat="1" x14ac:dyDescent="0.2">
      <c r="A225" s="2057" t="s">
        <v>29</v>
      </c>
      <c r="B225" s="2058"/>
      <c r="C225" s="2058"/>
      <c r="D225" s="2058"/>
      <c r="E225" s="2058"/>
      <c r="F225" s="2058"/>
      <c r="G225" s="2059"/>
      <c r="H225" s="574">
        <f>SUMIF(G14:G217,"sb",H14:H217)</f>
        <v>30965.499999999996</v>
      </c>
      <c r="I225" s="821">
        <f>SUMIF(G14:G217,"sb",I14:I217)</f>
        <v>31368.3</v>
      </c>
      <c r="J225" s="1323">
        <f>SUMIF(G14:G217,"sb",J14:J217)</f>
        <v>402.80000000000018</v>
      </c>
      <c r="K225" s="574">
        <f>SUMIF(G14:G217,"sb",K14:K217)</f>
        <v>32079.600000000002</v>
      </c>
      <c r="L225" s="821">
        <f>SUMIF(G14:G217,"sb",L14:L217)</f>
        <v>32311.000000000004</v>
      </c>
      <c r="M225" s="1534">
        <f>L225-K225</f>
        <v>231.40000000000146</v>
      </c>
      <c r="N225" s="230">
        <f>SUMIF(G14:G217,"sb",N14:N217)</f>
        <v>34593</v>
      </c>
      <c r="O225" s="523"/>
      <c r="P225" s="523"/>
      <c r="Q225" s="523"/>
      <c r="R225" s="89"/>
      <c r="S225" s="523"/>
    </row>
    <row r="226" spans="1:19" s="77" customFormat="1" x14ac:dyDescent="0.2">
      <c r="A226" s="2026" t="s">
        <v>307</v>
      </c>
      <c r="B226" s="2027"/>
      <c r="C226" s="2027"/>
      <c r="D226" s="2027"/>
      <c r="E226" s="2027"/>
      <c r="F226" s="2027"/>
      <c r="G226" s="2028"/>
      <c r="H226" s="574">
        <f>SUMIF(G14:G218,"sb(l)",H14:H218)</f>
        <v>2488.1</v>
      </c>
      <c r="I226" s="821">
        <f>SUMIF(G15:G218,"sb(l)",I15:I218)</f>
        <v>2488.1</v>
      </c>
      <c r="J226" s="1323">
        <f>SUMIF(G15:G218,"sb(l)",J15:J218)</f>
        <v>0</v>
      </c>
      <c r="K226" s="574"/>
      <c r="L226" s="821"/>
      <c r="M226" s="1534">
        <f t="shared" ref="M226:M230" si="29">L226-K226</f>
        <v>0</v>
      </c>
      <c r="N226" s="230"/>
      <c r="O226" s="523"/>
      <c r="P226" s="523"/>
      <c r="Q226" s="523"/>
      <c r="R226" s="89"/>
      <c r="S226" s="523"/>
    </row>
    <row r="227" spans="1:19" s="77" customFormat="1" x14ac:dyDescent="0.2">
      <c r="A227" s="2057" t="s">
        <v>34</v>
      </c>
      <c r="B227" s="2058"/>
      <c r="C227" s="2058"/>
      <c r="D227" s="2058"/>
      <c r="E227" s="2058"/>
      <c r="F227" s="2058"/>
      <c r="G227" s="2059"/>
      <c r="H227" s="574">
        <f>SUMIF(G14:G217,"sb(sp)",H14:H217)</f>
        <v>5433.4</v>
      </c>
      <c r="I227" s="821">
        <f>SUMIF(G15:G217,"sb(sp)",I15:I217)</f>
        <v>5433.4</v>
      </c>
      <c r="J227" s="1323"/>
      <c r="K227" s="574">
        <f>SUMIF(G15:G217,"sb(sp)",K15:K217)</f>
        <v>5358.2</v>
      </c>
      <c r="L227" s="821">
        <f>SUMIF(G15:G217,"sb(sp)",L15:L217)</f>
        <v>5358.2</v>
      </c>
      <c r="M227" s="1534">
        <f t="shared" si="29"/>
        <v>0</v>
      </c>
      <c r="N227" s="230">
        <f>SUMIF(G15:G217,"sb(sp)",N15:N217)</f>
        <v>5358.2</v>
      </c>
      <c r="O227" s="523"/>
      <c r="P227" s="523"/>
      <c r="Q227" s="523"/>
      <c r="R227" s="89"/>
      <c r="S227" s="523"/>
    </row>
    <row r="228" spans="1:19" s="77" customFormat="1" x14ac:dyDescent="0.2">
      <c r="A228" s="2026" t="s">
        <v>126</v>
      </c>
      <c r="B228" s="2027"/>
      <c r="C228" s="2027"/>
      <c r="D228" s="2027"/>
      <c r="E228" s="2027"/>
      <c r="F228" s="2027"/>
      <c r="G228" s="2028"/>
      <c r="H228" s="574">
        <f>SUMIF(G14:G218,"sb(spl)",H14:H218)</f>
        <v>592.70000000000005</v>
      </c>
      <c r="I228" s="821">
        <f>SUMIF(G16:G218,"sb(spl)",I16:I218)</f>
        <v>592.70000000000005</v>
      </c>
      <c r="J228" s="1323">
        <f>SUMIF(G17:G220,"sb(spl)",J17:J220)</f>
        <v>0</v>
      </c>
      <c r="K228" s="574">
        <f>SUMIF(G16:G218,"sb(spl)",K16:K218)</f>
        <v>0</v>
      </c>
      <c r="L228" s="821">
        <f>SUMIF(G16:G218,"sb(spl)",L16:L218)</f>
        <v>0</v>
      </c>
      <c r="M228" s="1534">
        <f t="shared" si="29"/>
        <v>0</v>
      </c>
      <c r="N228" s="230">
        <f>SUMIF(G16:G218,"sb(spl)",N16:N218)</f>
        <v>0</v>
      </c>
      <c r="O228" s="523"/>
      <c r="P228" s="523"/>
      <c r="Q228" s="523"/>
      <c r="R228" s="89"/>
      <c r="S228" s="523"/>
    </row>
    <row r="229" spans="1:19" s="77" customFormat="1" x14ac:dyDescent="0.2">
      <c r="A229" s="2057" t="s">
        <v>30</v>
      </c>
      <c r="B229" s="2058"/>
      <c r="C229" s="2058"/>
      <c r="D229" s="2058"/>
      <c r="E229" s="2058"/>
      <c r="F229" s="2058"/>
      <c r="G229" s="2059"/>
      <c r="H229" s="575">
        <f>SUMIF(G14:G217,"sb(vb)",H14:H217)</f>
        <v>36202.5</v>
      </c>
      <c r="I229" s="822">
        <f>SUMIF(G15:G217,"sb(vb)",I15:I217)</f>
        <v>36694.600000000006</v>
      </c>
      <c r="J229" s="1323">
        <f>SUMIF(G14:G221,"sb(l)",J14:J221)</f>
        <v>0</v>
      </c>
      <c r="K229" s="575">
        <f>SUMIF(G15:G217,"sb(vb)",K15:K217)</f>
        <v>33582.100000000006</v>
      </c>
      <c r="L229" s="822">
        <f>SUMIF(G15:G217,"sb(vb)",L15:L217)</f>
        <v>34509.000000000007</v>
      </c>
      <c r="M229" s="1534">
        <f t="shared" si="29"/>
        <v>926.90000000000146</v>
      </c>
      <c r="N229" s="241">
        <f>SUMIF(G15:G217,"sb(vb)",N15:N217)</f>
        <v>34185.000000000007</v>
      </c>
      <c r="O229" s="523"/>
      <c r="P229" s="523"/>
      <c r="Q229" s="523"/>
      <c r="R229" s="89"/>
      <c r="S229" s="523"/>
    </row>
    <row r="230" spans="1:19" s="77" customFormat="1" ht="27.75" customHeight="1" thickBot="1" x14ac:dyDescent="0.25">
      <c r="A230" s="2026" t="s">
        <v>325</v>
      </c>
      <c r="B230" s="2027"/>
      <c r="C230" s="2027"/>
      <c r="D230" s="2027"/>
      <c r="E230" s="2027"/>
      <c r="F230" s="2027"/>
      <c r="G230" s="2028"/>
      <c r="H230" s="575">
        <f>SUMIF(G14:G218,"SB(es)",H14:H218)</f>
        <v>57.1</v>
      </c>
      <c r="I230" s="821">
        <f>SUMIF(G14:G219,"SB(es)",I14:I219)</f>
        <v>57.1</v>
      </c>
      <c r="J230" s="907">
        <f>SUMIF(G14:G219,"sb(es)",J14:J219)</f>
        <v>0</v>
      </c>
      <c r="K230" s="1534">
        <f>SUMIF(G14:G219,"sb(es)",K14:K219)</f>
        <v>57.2</v>
      </c>
      <c r="L230" s="821">
        <f>SUMIF(G14:G219,"sb(es)",L14:L219)</f>
        <v>57.2</v>
      </c>
      <c r="M230" s="1534">
        <f t="shared" si="29"/>
        <v>0</v>
      </c>
      <c r="N230" s="230">
        <f>SUMIF(G14:G219,"SB(es)",N14:N219)</f>
        <v>0</v>
      </c>
      <c r="O230" s="523"/>
      <c r="P230" s="523"/>
      <c r="Q230" s="523"/>
      <c r="R230" s="89"/>
      <c r="S230" s="523"/>
    </row>
    <row r="231" spans="1:19" s="77" customFormat="1" ht="13.5" thickBot="1" x14ac:dyDescent="0.25">
      <c r="A231" s="2061" t="s">
        <v>27</v>
      </c>
      <c r="B231" s="2062"/>
      <c r="C231" s="2062"/>
      <c r="D231" s="2062"/>
      <c r="E231" s="2062"/>
      <c r="F231" s="2062"/>
      <c r="G231" s="2062"/>
      <c r="H231" s="577">
        <f>SUM(H232:H234)</f>
        <v>873.5</v>
      </c>
      <c r="I231" s="1327">
        <f t="shared" ref="I231:N231" si="30">SUM(I232:I234)</f>
        <v>972.5</v>
      </c>
      <c r="J231" s="1324">
        <f t="shared" si="30"/>
        <v>99</v>
      </c>
      <c r="K231" s="577">
        <f t="shared" ref="K231:M231" si="31">SUM(K232:K234)</f>
        <v>2692.1</v>
      </c>
      <c r="L231" s="1327">
        <f t="shared" si="31"/>
        <v>2820.1</v>
      </c>
      <c r="M231" s="1598">
        <f t="shared" si="31"/>
        <v>128</v>
      </c>
      <c r="N231" s="273">
        <f t="shared" si="30"/>
        <v>1465.7</v>
      </c>
      <c r="O231" s="525"/>
      <c r="P231" s="525"/>
      <c r="Q231" s="525"/>
      <c r="R231" s="89"/>
      <c r="S231" s="525"/>
    </row>
    <row r="232" spans="1:19" s="77" customFormat="1" x14ac:dyDescent="0.2">
      <c r="A232" s="1940" t="s">
        <v>31</v>
      </c>
      <c r="B232" s="2023"/>
      <c r="C232" s="2023"/>
      <c r="D232" s="2023"/>
      <c r="E232" s="2023"/>
      <c r="F232" s="2023"/>
      <c r="G232" s="2060"/>
      <c r="H232" s="576">
        <f>SUMIF(G14:G217,"es",H14:H217)</f>
        <v>743.4</v>
      </c>
      <c r="I232" s="1302">
        <f>SUMIF(G15:G217,"es",I15:I217)</f>
        <v>658.4</v>
      </c>
      <c r="J232" s="1323">
        <f>I232-H232</f>
        <v>-85</v>
      </c>
      <c r="K232" s="576">
        <f>SUMIF(G15:G217,"es",K15:K217)</f>
        <v>1014.3</v>
      </c>
      <c r="L232" s="1302">
        <f>SUMIF(G15:G217,"es",L15:L217)</f>
        <v>1014.3</v>
      </c>
      <c r="M232" s="1535"/>
      <c r="N232" s="242">
        <f>SUMIF(G15:G217,"es",N15:N217)</f>
        <v>295.7</v>
      </c>
      <c r="O232" s="527"/>
      <c r="P232" s="527"/>
      <c r="Q232" s="527"/>
      <c r="R232" s="89"/>
      <c r="S232" s="527"/>
    </row>
    <row r="233" spans="1:19" s="77" customFormat="1" ht="14.25" customHeight="1" x14ac:dyDescent="0.2">
      <c r="A233" s="2113" t="s">
        <v>372</v>
      </c>
      <c r="B233" s="2114"/>
      <c r="C233" s="2114"/>
      <c r="D233" s="2114"/>
      <c r="E233" s="2114"/>
      <c r="F233" s="2114"/>
      <c r="G233" s="2115"/>
      <c r="H233" s="576"/>
      <c r="I233" s="1302">
        <f>SUMIF(G16:G218,"lrvb",I16:I218)</f>
        <v>184</v>
      </c>
      <c r="J233" s="1323">
        <f>I233-H233</f>
        <v>184</v>
      </c>
      <c r="K233" s="576"/>
      <c r="L233" s="1302">
        <f>SUMIF(G16:G218,"lrvb",L16:L218)</f>
        <v>128</v>
      </c>
      <c r="M233" s="1535">
        <f>L233-K233</f>
        <v>128</v>
      </c>
      <c r="N233" s="242"/>
      <c r="O233" s="527"/>
      <c r="P233" s="527"/>
      <c r="Q233" s="527"/>
      <c r="R233" s="89"/>
      <c r="S233" s="527"/>
    </row>
    <row r="234" spans="1:19" s="77" customFormat="1" ht="13.5" thickBot="1" x14ac:dyDescent="0.25">
      <c r="A234" s="2053" t="s">
        <v>69</v>
      </c>
      <c r="B234" s="2054"/>
      <c r="C234" s="2054"/>
      <c r="D234" s="2054"/>
      <c r="E234" s="2054"/>
      <c r="F234" s="2054"/>
      <c r="G234" s="2054"/>
      <c r="H234" s="578">
        <f>SUMIF(G14:G217,"kt",H14:H217)</f>
        <v>130.1</v>
      </c>
      <c r="I234" s="823">
        <f>SUMIF(G15:G217,"kt",I15:I217)</f>
        <v>130.1</v>
      </c>
      <c r="J234" s="819"/>
      <c r="K234" s="578">
        <f>SUMIF(G15:G217,"kt",K15:K217)</f>
        <v>1677.8</v>
      </c>
      <c r="L234" s="823">
        <f>SUMIF(G15:G217,"kt",L15:L217)</f>
        <v>1677.8</v>
      </c>
      <c r="M234" s="819"/>
      <c r="N234" s="243">
        <f>SUMIF(G15:G217,"kt",N15:N217)</f>
        <v>1170</v>
      </c>
      <c r="O234" s="527"/>
      <c r="P234" s="527"/>
      <c r="Q234" s="527"/>
      <c r="R234" s="89"/>
      <c r="S234" s="527"/>
    </row>
    <row r="235" spans="1:19" ht="13.5" thickBot="1" x14ac:dyDescent="0.25">
      <c r="A235" s="2055" t="s">
        <v>28</v>
      </c>
      <c r="B235" s="2056"/>
      <c r="C235" s="2056"/>
      <c r="D235" s="2056"/>
      <c r="E235" s="2056"/>
      <c r="F235" s="2056"/>
      <c r="G235" s="2056"/>
      <c r="H235" s="579">
        <f>H224+H231</f>
        <v>76612.800000000003</v>
      </c>
      <c r="I235" s="824">
        <f>I224+I231</f>
        <v>77606.700000000012</v>
      </c>
      <c r="J235" s="1325">
        <f>I235-H235</f>
        <v>993.90000000000873</v>
      </c>
      <c r="K235" s="579">
        <f>K231+K224</f>
        <v>73769.200000000012</v>
      </c>
      <c r="L235" s="824">
        <f>L231+L224</f>
        <v>75055.500000000015</v>
      </c>
      <c r="M235" s="1606">
        <f>M231+M224</f>
        <v>1286.3000000000029</v>
      </c>
      <c r="N235" s="244">
        <f>N231+N224</f>
        <v>75601.900000000009</v>
      </c>
      <c r="O235" s="524"/>
      <c r="P235" s="524"/>
      <c r="Q235" s="524"/>
      <c r="S235" s="524"/>
    </row>
    <row r="237" spans="1:19" x14ac:dyDescent="0.2">
      <c r="D237" s="76"/>
      <c r="E237" s="80"/>
      <c r="F237" s="80"/>
      <c r="G237" s="75"/>
      <c r="H237" s="247"/>
      <c r="I237" s="247"/>
      <c r="J237" s="247"/>
      <c r="K237" s="245"/>
      <c r="L237" s="245"/>
      <c r="M237" s="245"/>
      <c r="N237" s="245"/>
    </row>
    <row r="238" spans="1:19" ht="18" customHeight="1" x14ac:dyDescent="0.2">
      <c r="D238" s="76"/>
      <c r="E238" s="80"/>
      <c r="F238" s="80"/>
      <c r="G238" s="75"/>
      <c r="H238" s="247"/>
      <c r="I238" s="247">
        <f>+I150+I138+I101+I109+I111+I119+I121+I123+I134</f>
        <v>472.7</v>
      </c>
      <c r="J238" s="247"/>
      <c r="K238" s="245"/>
      <c r="L238" s="245"/>
      <c r="M238" s="247"/>
      <c r="N238" s="245"/>
    </row>
    <row r="239" spans="1:19" x14ac:dyDescent="0.2">
      <c r="D239" s="76"/>
      <c r="E239" s="80"/>
      <c r="F239" s="80"/>
      <c r="G239" s="75"/>
      <c r="H239" s="247"/>
      <c r="I239" s="247"/>
      <c r="J239" s="247"/>
      <c r="K239" s="245"/>
      <c r="L239" s="245"/>
      <c r="M239" s="247"/>
      <c r="N239" s="245"/>
    </row>
    <row r="240" spans="1:19" x14ac:dyDescent="0.2">
      <c r="D240" s="76"/>
      <c r="E240" s="80"/>
      <c r="F240" s="80"/>
      <c r="G240" s="75"/>
      <c r="H240" s="247"/>
      <c r="I240" s="247"/>
      <c r="J240" s="247"/>
      <c r="K240" s="245"/>
      <c r="L240" s="245"/>
      <c r="M240" s="247"/>
      <c r="N240" s="245"/>
    </row>
    <row r="241" spans="1:19" x14ac:dyDescent="0.2">
      <c r="D241" s="76"/>
      <c r="E241" s="80"/>
      <c r="F241" s="80"/>
      <c r="G241" s="75"/>
      <c r="H241" s="247"/>
      <c r="I241" s="247"/>
      <c r="J241" s="247"/>
      <c r="K241" s="245"/>
      <c r="L241" s="245"/>
      <c r="M241" s="247"/>
      <c r="N241" s="245"/>
    </row>
    <row r="242" spans="1:19" x14ac:dyDescent="0.2">
      <c r="D242" s="76"/>
      <c r="E242" s="80"/>
      <c r="F242" s="80"/>
      <c r="G242" s="75"/>
      <c r="H242" s="247"/>
      <c r="I242" s="247"/>
      <c r="J242" s="247"/>
      <c r="K242" s="245"/>
      <c r="L242" s="245"/>
      <c r="M242" s="247"/>
      <c r="N242" s="245"/>
    </row>
    <row r="243" spans="1:19" x14ac:dyDescent="0.2">
      <c r="D243" s="76"/>
      <c r="E243" s="80"/>
      <c r="F243" s="80"/>
      <c r="G243" s="75"/>
      <c r="H243" s="247"/>
      <c r="I243" s="247"/>
      <c r="J243" s="247"/>
      <c r="K243" s="245"/>
      <c r="L243" s="245"/>
      <c r="M243" s="247"/>
      <c r="N243" s="245"/>
    </row>
    <row r="244" spans="1:19" x14ac:dyDescent="0.2">
      <c r="D244" s="76"/>
      <c r="E244" s="80"/>
      <c r="F244" s="80"/>
      <c r="G244" s="75"/>
      <c r="H244" s="247"/>
      <c r="I244" s="247"/>
      <c r="J244" s="247"/>
      <c r="K244" s="245"/>
      <c r="L244" s="245"/>
      <c r="M244" s="247"/>
      <c r="N244" s="245"/>
    </row>
    <row r="245" spans="1:19" x14ac:dyDescent="0.2">
      <c r="D245" s="76"/>
      <c r="E245" s="80"/>
      <c r="F245" s="80"/>
      <c r="G245" s="75"/>
      <c r="H245" s="247"/>
      <c r="I245" s="247"/>
      <c r="J245" s="247"/>
      <c r="K245" s="245"/>
      <c r="L245" s="245"/>
      <c r="M245" s="247"/>
      <c r="N245" s="245"/>
    </row>
    <row r="246" spans="1:19" x14ac:dyDescent="0.2">
      <c r="D246" s="76"/>
      <c r="E246" s="80"/>
      <c r="F246" s="80"/>
      <c r="G246" s="75"/>
      <c r="H246" s="247"/>
      <c r="I246" s="247"/>
      <c r="J246" s="247"/>
      <c r="K246" s="245"/>
      <c r="L246" s="245"/>
      <c r="M246" s="247"/>
      <c r="N246" s="245"/>
      <c r="R246" s="76"/>
    </row>
    <row r="247" spans="1:19" x14ac:dyDescent="0.2">
      <c r="D247" s="76"/>
      <c r="E247" s="80"/>
      <c r="F247" s="80"/>
      <c r="G247" s="75"/>
      <c r="H247" s="247"/>
      <c r="I247" s="247"/>
      <c r="J247" s="247"/>
      <c r="K247" s="245"/>
      <c r="L247" s="245"/>
      <c r="M247" s="247"/>
      <c r="N247" s="245"/>
      <c r="R247" s="76"/>
    </row>
    <row r="248" spans="1:19" x14ac:dyDescent="0.2">
      <c r="A248" s="120"/>
      <c r="B248" s="120"/>
      <c r="C248" s="120"/>
      <c r="D248" s="76"/>
      <c r="E248" s="80"/>
      <c r="F248" s="80"/>
      <c r="G248" s="75"/>
      <c r="H248" s="247"/>
      <c r="I248" s="247"/>
      <c r="J248" s="247"/>
      <c r="K248" s="245"/>
      <c r="L248" s="245"/>
      <c r="M248" s="247"/>
      <c r="N248" s="245"/>
      <c r="O248" s="76"/>
      <c r="P248" s="80"/>
      <c r="Q248" s="80"/>
      <c r="R248" s="76"/>
      <c r="S248" s="80"/>
    </row>
    <row r="249" spans="1:19" x14ac:dyDescent="0.2">
      <c r="A249" s="120"/>
      <c r="B249" s="120"/>
      <c r="C249" s="120"/>
      <c r="D249" s="76"/>
      <c r="E249" s="80"/>
      <c r="F249" s="80"/>
      <c r="G249" s="75"/>
      <c r="H249" s="247"/>
      <c r="I249" s="247"/>
      <c r="J249" s="247"/>
      <c r="K249" s="245"/>
      <c r="L249" s="245"/>
      <c r="M249" s="247"/>
      <c r="N249" s="245"/>
      <c r="O249" s="76"/>
      <c r="P249" s="80"/>
      <c r="Q249" s="80"/>
      <c r="R249" s="76"/>
      <c r="S249" s="80"/>
    </row>
    <row r="250" spans="1:19" x14ac:dyDescent="0.2">
      <c r="A250" s="120"/>
      <c r="B250" s="120"/>
      <c r="C250" s="120"/>
      <c r="D250" s="76"/>
      <c r="E250" s="80"/>
      <c r="F250" s="80"/>
      <c r="G250" s="75"/>
      <c r="H250" s="247"/>
      <c r="I250" s="247"/>
      <c r="J250" s="247"/>
      <c r="K250" s="245"/>
      <c r="L250" s="245"/>
      <c r="M250" s="247"/>
      <c r="N250" s="245"/>
      <c r="O250" s="76"/>
      <c r="P250" s="80"/>
      <c r="Q250" s="80"/>
      <c r="R250" s="76"/>
      <c r="S250" s="80"/>
    </row>
    <row r="251" spans="1:19" x14ac:dyDescent="0.2">
      <c r="A251" s="120"/>
      <c r="B251" s="120"/>
      <c r="C251" s="120"/>
      <c r="D251" s="76"/>
      <c r="E251" s="80"/>
      <c r="F251" s="80"/>
      <c r="G251" s="75"/>
      <c r="H251" s="247"/>
      <c r="I251" s="247"/>
      <c r="J251" s="247"/>
      <c r="K251" s="245"/>
      <c r="L251" s="245"/>
      <c r="M251" s="247"/>
      <c r="N251" s="245"/>
      <c r="O251" s="76"/>
      <c r="P251" s="80"/>
      <c r="Q251" s="80"/>
      <c r="R251" s="76"/>
      <c r="S251" s="80"/>
    </row>
    <row r="252" spans="1:19" x14ac:dyDescent="0.2">
      <c r="A252" s="120"/>
      <c r="B252" s="120"/>
      <c r="C252" s="120"/>
      <c r="D252" s="76"/>
      <c r="E252" s="80"/>
      <c r="F252" s="80"/>
      <c r="G252" s="75"/>
      <c r="H252" s="247"/>
      <c r="I252" s="247"/>
      <c r="J252" s="247"/>
      <c r="K252" s="245"/>
      <c r="L252" s="245"/>
      <c r="M252" s="247"/>
      <c r="N252" s="245"/>
      <c r="O252" s="76"/>
      <c r="P252" s="80"/>
      <c r="Q252" s="80"/>
      <c r="R252" s="76"/>
      <c r="S252" s="80"/>
    </row>
    <row r="253" spans="1:19" x14ac:dyDescent="0.2">
      <c r="A253" s="120"/>
      <c r="B253" s="120"/>
      <c r="C253" s="120"/>
      <c r="D253" s="76"/>
      <c r="E253" s="80"/>
      <c r="F253" s="80"/>
      <c r="G253" s="75"/>
      <c r="H253" s="247"/>
      <c r="I253" s="247"/>
      <c r="J253" s="247"/>
      <c r="K253" s="245"/>
      <c r="L253" s="245"/>
      <c r="M253" s="247"/>
      <c r="N253" s="245"/>
      <c r="O253" s="76"/>
      <c r="P253" s="80"/>
      <c r="Q253" s="80"/>
      <c r="R253" s="76"/>
      <c r="S253" s="80"/>
    </row>
    <row r="254" spans="1:19" x14ac:dyDescent="0.2">
      <c r="A254" s="120"/>
      <c r="B254" s="120"/>
      <c r="C254" s="120"/>
      <c r="D254" s="76"/>
      <c r="E254" s="80"/>
      <c r="F254" s="80"/>
      <c r="G254" s="75"/>
      <c r="H254" s="247"/>
      <c r="I254" s="247"/>
      <c r="J254" s="247"/>
      <c r="K254" s="245"/>
      <c r="L254" s="245"/>
      <c r="M254" s="247"/>
      <c r="N254" s="245"/>
      <c r="O254" s="76"/>
      <c r="P254" s="80"/>
      <c r="Q254" s="80"/>
      <c r="R254" s="76"/>
      <c r="S254" s="80"/>
    </row>
    <row r="255" spans="1:19" x14ac:dyDescent="0.2">
      <c r="A255" s="120"/>
      <c r="B255" s="120"/>
      <c r="C255" s="120"/>
      <c r="D255" s="76"/>
      <c r="E255" s="80"/>
      <c r="F255" s="80"/>
      <c r="G255" s="75"/>
      <c r="H255" s="247"/>
      <c r="I255" s="247"/>
      <c r="J255" s="247"/>
      <c r="K255" s="245"/>
      <c r="L255" s="245"/>
      <c r="M255" s="247"/>
      <c r="N255" s="245"/>
      <c r="O255" s="76"/>
      <c r="P255" s="80"/>
      <c r="Q255" s="80"/>
      <c r="R255" s="76"/>
      <c r="S255" s="80"/>
    </row>
    <row r="256" spans="1:19" x14ac:dyDescent="0.2">
      <c r="A256" s="120"/>
      <c r="B256" s="120"/>
      <c r="C256" s="120"/>
      <c r="D256" s="76"/>
      <c r="E256" s="80"/>
      <c r="F256" s="80"/>
      <c r="G256" s="75"/>
      <c r="H256" s="247"/>
      <c r="I256" s="247"/>
      <c r="J256" s="247"/>
      <c r="K256" s="245"/>
      <c r="L256" s="245"/>
      <c r="M256" s="247"/>
      <c r="N256" s="245"/>
      <c r="O256" s="76"/>
      <c r="P256" s="80"/>
      <c r="Q256" s="80"/>
      <c r="R256" s="76"/>
      <c r="S256" s="80"/>
    </row>
    <row r="257" spans="1:19" x14ac:dyDescent="0.2">
      <c r="A257" s="120"/>
      <c r="B257" s="120"/>
      <c r="C257" s="120"/>
      <c r="D257" s="76"/>
      <c r="E257" s="80"/>
      <c r="F257" s="80"/>
      <c r="G257" s="75"/>
      <c r="H257" s="247"/>
      <c r="I257" s="247"/>
      <c r="J257" s="247"/>
      <c r="K257" s="245"/>
      <c r="L257" s="245"/>
      <c r="M257" s="247"/>
      <c r="N257" s="245"/>
      <c r="O257" s="76"/>
      <c r="P257" s="80"/>
      <c r="Q257" s="80"/>
      <c r="R257" s="76"/>
      <c r="S257" s="80"/>
    </row>
    <row r="258" spans="1:19" x14ac:dyDescent="0.2">
      <c r="A258" s="120"/>
      <c r="B258" s="120"/>
      <c r="C258" s="120"/>
      <c r="D258" s="76"/>
      <c r="E258" s="80"/>
      <c r="F258" s="80"/>
      <c r="G258" s="75"/>
      <c r="H258" s="247"/>
      <c r="I258" s="247"/>
      <c r="J258" s="247"/>
      <c r="K258" s="245"/>
      <c r="L258" s="245"/>
      <c r="M258" s="247"/>
      <c r="N258" s="245"/>
      <c r="O258" s="76"/>
      <c r="P258" s="80"/>
      <c r="Q258" s="80"/>
      <c r="R258" s="76"/>
      <c r="S258" s="80"/>
    </row>
    <row r="259" spans="1:19" x14ac:dyDescent="0.2">
      <c r="A259" s="120"/>
      <c r="B259" s="120"/>
      <c r="C259" s="120"/>
      <c r="D259" s="76"/>
      <c r="E259" s="80"/>
      <c r="F259" s="80"/>
      <c r="G259" s="75"/>
      <c r="H259" s="247"/>
      <c r="I259" s="247"/>
      <c r="J259" s="247"/>
      <c r="K259" s="245"/>
      <c r="L259" s="245"/>
      <c r="M259" s="247"/>
      <c r="N259" s="245"/>
      <c r="O259" s="76"/>
      <c r="P259" s="80"/>
      <c r="Q259" s="80"/>
      <c r="R259" s="76"/>
      <c r="S259" s="80"/>
    </row>
    <row r="260" spans="1:19" x14ac:dyDescent="0.2">
      <c r="A260" s="120"/>
      <c r="B260" s="120"/>
      <c r="C260" s="120"/>
      <c r="D260" s="76"/>
      <c r="E260" s="80"/>
      <c r="F260" s="80"/>
      <c r="G260" s="75"/>
      <c r="H260" s="247"/>
      <c r="I260" s="247"/>
      <c r="J260" s="247"/>
      <c r="K260" s="245"/>
      <c r="L260" s="245"/>
      <c r="M260" s="247"/>
      <c r="N260" s="245"/>
      <c r="O260" s="76"/>
      <c r="P260" s="80"/>
      <c r="Q260" s="80"/>
      <c r="R260" s="76"/>
      <c r="S260" s="80"/>
    </row>
  </sheetData>
  <mergeCells count="233">
    <mergeCell ref="D36:D38"/>
    <mergeCell ref="D121:D122"/>
    <mergeCell ref="F48:F52"/>
    <mergeCell ref="O48:O49"/>
    <mergeCell ref="D51:D52"/>
    <mergeCell ref="O64:O65"/>
    <mergeCell ref="O82:O83"/>
    <mergeCell ref="S144:S145"/>
    <mergeCell ref="D117:D118"/>
    <mergeCell ref="D125:D127"/>
    <mergeCell ref="S101:S102"/>
    <mergeCell ref="C92:G92"/>
    <mergeCell ref="P92:S92"/>
    <mergeCell ref="B93:G93"/>
    <mergeCell ref="D106:D108"/>
    <mergeCell ref="O107:O108"/>
    <mergeCell ref="D67:D68"/>
    <mergeCell ref="S136:S137"/>
    <mergeCell ref="F132:F133"/>
    <mergeCell ref="D132:D133"/>
    <mergeCell ref="S132:S133"/>
    <mergeCell ref="B94:S94"/>
    <mergeCell ref="C95:S95"/>
    <mergeCell ref="S103:S110"/>
    <mergeCell ref="L6:L9"/>
    <mergeCell ref="M6:M9"/>
    <mergeCell ref="D130:D131"/>
    <mergeCell ref="S129:S131"/>
    <mergeCell ref="O130:O131"/>
    <mergeCell ref="D201:D202"/>
    <mergeCell ref="D199:D200"/>
    <mergeCell ref="O201:O202"/>
    <mergeCell ref="S201:S202"/>
    <mergeCell ref="S77:S79"/>
    <mergeCell ref="D44:D47"/>
    <mergeCell ref="E44:E47"/>
    <mergeCell ref="F44:F47"/>
    <mergeCell ref="D48:D50"/>
    <mergeCell ref="E48:E52"/>
    <mergeCell ref="O93:S93"/>
    <mergeCell ref="A10:S10"/>
    <mergeCell ref="A11:S11"/>
    <mergeCell ref="A41:A43"/>
    <mergeCell ref="B41:B43"/>
    <mergeCell ref="C41:C43"/>
    <mergeCell ref="D41:D43"/>
    <mergeCell ref="E41:E43"/>
    <mergeCell ref="S51:S52"/>
    <mergeCell ref="N1:S1"/>
    <mergeCell ref="A2:S2"/>
    <mergeCell ref="A3:S3"/>
    <mergeCell ref="A4:S4"/>
    <mergeCell ref="I6:I9"/>
    <mergeCell ref="J6:J9"/>
    <mergeCell ref="S6:S9"/>
    <mergeCell ref="O6:R6"/>
    <mergeCell ref="P7:R7"/>
    <mergeCell ref="N6:N9"/>
    <mergeCell ref="O7:O9"/>
    <mergeCell ref="P8:P9"/>
    <mergeCell ref="Q8:Q9"/>
    <mergeCell ref="R8:R9"/>
    <mergeCell ref="C5:S5"/>
    <mergeCell ref="A6:A9"/>
    <mergeCell ref="B6:B9"/>
    <mergeCell ref="C6:C9"/>
    <mergeCell ref="D6:D9"/>
    <mergeCell ref="E6:E9"/>
    <mergeCell ref="F6:F9"/>
    <mergeCell ref="G6:G9"/>
    <mergeCell ref="H6:H9"/>
    <mergeCell ref="K6:K9"/>
    <mergeCell ref="B12:S12"/>
    <mergeCell ref="D29:D33"/>
    <mergeCell ref="O31:O32"/>
    <mergeCell ref="D34:D35"/>
    <mergeCell ref="O21:O22"/>
    <mergeCell ref="A25:A28"/>
    <mergeCell ref="C25:C28"/>
    <mergeCell ref="D25:D28"/>
    <mergeCell ref="E25:E28"/>
    <mergeCell ref="C13:S13"/>
    <mergeCell ref="F14:F15"/>
    <mergeCell ref="F25:F28"/>
    <mergeCell ref="O25:O26"/>
    <mergeCell ref="C14:C15"/>
    <mergeCell ref="D14:D15"/>
    <mergeCell ref="E14:E15"/>
    <mergeCell ref="D19:D22"/>
    <mergeCell ref="S24:S31"/>
    <mergeCell ref="S14:S19"/>
    <mergeCell ref="U40:U41"/>
    <mergeCell ref="V40:V41"/>
    <mergeCell ref="W40:W41"/>
    <mergeCell ref="F41:F43"/>
    <mergeCell ref="O41:O43"/>
    <mergeCell ref="P41:P43"/>
    <mergeCell ref="Q41:Q43"/>
    <mergeCell ref="R41:R43"/>
    <mergeCell ref="O36:O37"/>
    <mergeCell ref="O39:O40"/>
    <mergeCell ref="A53:A54"/>
    <mergeCell ref="B53:B54"/>
    <mergeCell ref="C53:C54"/>
    <mergeCell ref="D53:D54"/>
    <mergeCell ref="E53:E54"/>
    <mergeCell ref="F53:F54"/>
    <mergeCell ref="B84:B85"/>
    <mergeCell ref="C84:C85"/>
    <mergeCell ref="D84:D85"/>
    <mergeCell ref="E84:E85"/>
    <mergeCell ref="F84:F85"/>
    <mergeCell ref="D64:D65"/>
    <mergeCell ref="D69:D70"/>
    <mergeCell ref="D73:D74"/>
    <mergeCell ref="E73:E74"/>
    <mergeCell ref="F73:F74"/>
    <mergeCell ref="D77:D79"/>
    <mergeCell ref="D80:D81"/>
    <mergeCell ref="A86:A89"/>
    <mergeCell ref="C86:C89"/>
    <mergeCell ref="D86:D89"/>
    <mergeCell ref="E86:E89"/>
    <mergeCell ref="F86:F89"/>
    <mergeCell ref="O88:O89"/>
    <mergeCell ref="S86:S87"/>
    <mergeCell ref="O90:O91"/>
    <mergeCell ref="P90:P91"/>
    <mergeCell ref="Q90:Q91"/>
    <mergeCell ref="R90:R91"/>
    <mergeCell ref="S90:S91"/>
    <mergeCell ref="A90:A91"/>
    <mergeCell ref="C90:C91"/>
    <mergeCell ref="D90:D91"/>
    <mergeCell ref="E90:E91"/>
    <mergeCell ref="F90:F91"/>
    <mergeCell ref="X152:X153"/>
    <mergeCell ref="D155:D157"/>
    <mergeCell ref="O156:O157"/>
    <mergeCell ref="D158:D160"/>
    <mergeCell ref="E160:G160"/>
    <mergeCell ref="D161:D162"/>
    <mergeCell ref="O191:O192"/>
    <mergeCell ref="P191:P192"/>
    <mergeCell ref="Q191:Q192"/>
    <mergeCell ref="R191:R192"/>
    <mergeCell ref="D152:D154"/>
    <mergeCell ref="E152:E159"/>
    <mergeCell ref="F152:F159"/>
    <mergeCell ref="X163:X164"/>
    <mergeCell ref="E166:G166"/>
    <mergeCell ref="S183:S186"/>
    <mergeCell ref="O179:O180"/>
    <mergeCell ref="C182:S182"/>
    <mergeCell ref="D183:D185"/>
    <mergeCell ref="D191:D192"/>
    <mergeCell ref="C181:G181"/>
    <mergeCell ref="O181:S181"/>
    <mergeCell ref="D165:D166"/>
    <mergeCell ref="O165:O166"/>
    <mergeCell ref="A235:G235"/>
    <mergeCell ref="B221:G221"/>
    <mergeCell ref="O221:S221"/>
    <mergeCell ref="A222:N222"/>
    <mergeCell ref="A223:G223"/>
    <mergeCell ref="A224:G224"/>
    <mergeCell ref="A225:G225"/>
    <mergeCell ref="A226:G226"/>
    <mergeCell ref="A228:G228"/>
    <mergeCell ref="A230:G230"/>
    <mergeCell ref="A232:G232"/>
    <mergeCell ref="A231:G231"/>
    <mergeCell ref="A234:G234"/>
    <mergeCell ref="A227:G227"/>
    <mergeCell ref="A229:G229"/>
    <mergeCell ref="A233:G233"/>
    <mergeCell ref="A203:A204"/>
    <mergeCell ref="B203:B204"/>
    <mergeCell ref="D203:D204"/>
    <mergeCell ref="E203:E204"/>
    <mergeCell ref="F203:F204"/>
    <mergeCell ref="O203:O204"/>
    <mergeCell ref="B220:G220"/>
    <mergeCell ref="O220:S220"/>
    <mergeCell ref="D217:D218"/>
    <mergeCell ref="O217:O218"/>
    <mergeCell ref="C219:G219"/>
    <mergeCell ref="D205:D206"/>
    <mergeCell ref="E205:E206"/>
    <mergeCell ref="D208:D210"/>
    <mergeCell ref="B213:B214"/>
    <mergeCell ref="D213:D214"/>
    <mergeCell ref="S208:S213"/>
    <mergeCell ref="O219:S219"/>
    <mergeCell ref="S215:S216"/>
    <mergeCell ref="D215:D216"/>
    <mergeCell ref="S173:S174"/>
    <mergeCell ref="D171:D172"/>
    <mergeCell ref="E171:E172"/>
    <mergeCell ref="C167:G167"/>
    <mergeCell ref="O167:S167"/>
    <mergeCell ref="D150:D151"/>
    <mergeCell ref="D146:D147"/>
    <mergeCell ref="D148:D149"/>
    <mergeCell ref="S148:S149"/>
    <mergeCell ref="C168:S168"/>
    <mergeCell ref="D169:D170"/>
    <mergeCell ref="E169:E170"/>
    <mergeCell ref="S165:S166"/>
    <mergeCell ref="O67:O68"/>
    <mergeCell ref="E68:G68"/>
    <mergeCell ref="D141:D143"/>
    <mergeCell ref="D144:D145"/>
    <mergeCell ref="E144:E145"/>
    <mergeCell ref="E149:G149"/>
    <mergeCell ref="D138:D140"/>
    <mergeCell ref="D109:D110"/>
    <mergeCell ref="S96:S98"/>
    <mergeCell ref="S138:S141"/>
    <mergeCell ref="D96:D98"/>
    <mergeCell ref="D101:D102"/>
    <mergeCell ref="D103:D105"/>
    <mergeCell ref="O104:O105"/>
    <mergeCell ref="E137:G137"/>
    <mergeCell ref="D111:D114"/>
    <mergeCell ref="O113:O114"/>
    <mergeCell ref="D119:D120"/>
    <mergeCell ref="O119:O120"/>
    <mergeCell ref="S121:S122"/>
    <mergeCell ref="S111:S114"/>
    <mergeCell ref="S125:S127"/>
    <mergeCell ref="D136:D137"/>
    <mergeCell ref="S134:S135"/>
  </mergeCells>
  <printOptions horizontalCentered="1"/>
  <pageMargins left="0.11811023622047245" right="0.11811023622047245" top="0.74803149606299213" bottom="0.15748031496062992" header="0.31496062992125984" footer="0.31496062992125984"/>
  <pageSetup paperSize="9" scale="80" orientation="landscape" r:id="rId1"/>
  <rowBreaks count="11" manualBreakCount="11">
    <brk id="57" max="18" man="1"/>
    <brk id="71" max="18" man="1"/>
    <brk id="89" max="18" man="1"/>
    <brk id="102" max="18" man="1"/>
    <brk id="120" max="18" man="1"/>
    <brk id="133" max="18" man="1"/>
    <brk id="145" max="18" man="1"/>
    <brk id="166" max="18" man="1"/>
    <brk id="190" max="18" man="1"/>
    <brk id="207" max="18" man="1"/>
    <brk id="221" max="18" man="1"/>
  </rowBreaks>
  <colBreaks count="1" manualBreakCount="1">
    <brk id="19"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47"/>
  <sheetViews>
    <sheetView zoomScaleNormal="100" zoomScaleSheetLayoutView="80" workbookViewId="0"/>
  </sheetViews>
  <sheetFormatPr defaultRowHeight="12.75" x14ac:dyDescent="0.2"/>
  <cols>
    <col min="1" max="3" width="2.42578125" style="119" customWidth="1"/>
    <col min="4" max="4" width="2.42578125" style="705" customWidth="1"/>
    <col min="5" max="5" width="31" style="77" customWidth="1"/>
    <col min="6" max="6" width="3" style="89" customWidth="1"/>
    <col min="7" max="7" width="3" style="751" customWidth="1"/>
    <col min="8" max="8" width="3" style="616" customWidth="1"/>
    <col min="9" max="9" width="12" style="339" customWidth="1"/>
    <col min="10" max="10" width="10" style="210" customWidth="1"/>
    <col min="11" max="11" width="9.42578125" style="340" customWidth="1"/>
    <col min="12" max="12" width="23.5703125" style="77" customWidth="1"/>
    <col min="13" max="13" width="6.140625" style="89" customWidth="1"/>
    <col min="14" max="14" width="11.140625" style="995" customWidth="1"/>
    <col min="15" max="15" width="9.140625" style="995"/>
    <col min="16" max="16384" width="9.140625" style="76"/>
  </cols>
  <sheetData>
    <row r="1" spans="1:15" ht="64.5" customHeight="1" x14ac:dyDescent="0.2">
      <c r="L1" s="2278" t="s">
        <v>319</v>
      </c>
      <c r="M1" s="2279"/>
    </row>
    <row r="2" spans="1:15" s="269" customFormat="1" ht="15.75" x14ac:dyDescent="0.2">
      <c r="A2" s="1826" t="s">
        <v>280</v>
      </c>
      <c r="B2" s="1826"/>
      <c r="C2" s="1826"/>
      <c r="D2" s="1826"/>
      <c r="E2" s="1826"/>
      <c r="F2" s="1826"/>
      <c r="G2" s="1826"/>
      <c r="H2" s="1826"/>
      <c r="I2" s="1826"/>
      <c r="J2" s="1826"/>
      <c r="K2" s="1826"/>
      <c r="L2" s="1826"/>
      <c r="M2" s="1826"/>
      <c r="N2" s="996"/>
      <c r="O2" s="996"/>
    </row>
    <row r="3" spans="1:15" s="269" customFormat="1" ht="15.75" x14ac:dyDescent="0.2">
      <c r="A3" s="1827" t="s">
        <v>32</v>
      </c>
      <c r="B3" s="1827"/>
      <c r="C3" s="1827"/>
      <c r="D3" s="1827"/>
      <c r="E3" s="1827"/>
      <c r="F3" s="1827"/>
      <c r="G3" s="1827"/>
      <c r="H3" s="1827"/>
      <c r="I3" s="1827"/>
      <c r="J3" s="1827"/>
      <c r="K3" s="1827"/>
      <c r="L3" s="1827"/>
      <c r="M3" s="1827"/>
      <c r="N3" s="996"/>
      <c r="O3" s="996"/>
    </row>
    <row r="4" spans="1:15" s="269" customFormat="1" ht="15.75" x14ac:dyDescent="0.2">
      <c r="A4" s="1828" t="s">
        <v>72</v>
      </c>
      <c r="B4" s="1828"/>
      <c r="C4" s="1828"/>
      <c r="D4" s="1828"/>
      <c r="E4" s="1828"/>
      <c r="F4" s="1828"/>
      <c r="G4" s="1828"/>
      <c r="H4" s="1828"/>
      <c r="I4" s="1828"/>
      <c r="J4" s="1828"/>
      <c r="K4" s="1828"/>
      <c r="L4" s="1828"/>
      <c r="M4" s="1828"/>
      <c r="N4" s="996"/>
      <c r="O4" s="996"/>
    </row>
    <row r="5" spans="1:15" ht="20.25" customHeight="1" thickBot="1" x14ac:dyDescent="0.25">
      <c r="A5" s="209"/>
      <c r="B5" s="209"/>
      <c r="C5" s="1829" t="s">
        <v>149</v>
      </c>
      <c r="D5" s="1829"/>
      <c r="E5" s="1829"/>
      <c r="F5" s="1829"/>
      <c r="G5" s="1829"/>
      <c r="H5" s="1829"/>
      <c r="I5" s="1829"/>
      <c r="J5" s="1829"/>
      <c r="K5" s="1829"/>
      <c r="L5" s="1829"/>
      <c r="M5" s="1829"/>
    </row>
    <row r="6" spans="1:15" ht="42.75" customHeight="1" x14ac:dyDescent="0.2">
      <c r="A6" s="1830" t="s">
        <v>9</v>
      </c>
      <c r="B6" s="1834" t="s">
        <v>10</v>
      </c>
      <c r="C6" s="1834" t="s">
        <v>11</v>
      </c>
      <c r="D6" s="2280" t="s">
        <v>281</v>
      </c>
      <c r="E6" s="1838" t="s">
        <v>25</v>
      </c>
      <c r="F6" s="1841" t="s">
        <v>12</v>
      </c>
      <c r="G6" s="2283" t="s">
        <v>291</v>
      </c>
      <c r="H6" s="1864" t="s">
        <v>13</v>
      </c>
      <c r="I6" s="1864" t="s">
        <v>64</v>
      </c>
      <c r="J6" s="1864" t="s">
        <v>14</v>
      </c>
      <c r="K6" s="728" t="s">
        <v>293</v>
      </c>
      <c r="L6" s="1854" t="s">
        <v>49</v>
      </c>
      <c r="M6" s="1856"/>
    </row>
    <row r="7" spans="1:15" ht="24" customHeight="1" x14ac:dyDescent="0.2">
      <c r="A7" s="1831"/>
      <c r="B7" s="1835"/>
      <c r="C7" s="1835"/>
      <c r="D7" s="2281"/>
      <c r="E7" s="1839"/>
      <c r="F7" s="1842"/>
      <c r="G7" s="2284"/>
      <c r="H7" s="1865"/>
      <c r="I7" s="1865"/>
      <c r="J7" s="1865"/>
      <c r="K7" s="2276" t="s">
        <v>15</v>
      </c>
      <c r="L7" s="1857" t="s">
        <v>25</v>
      </c>
      <c r="M7" s="954" t="s">
        <v>86</v>
      </c>
    </row>
    <row r="8" spans="1:15" ht="21.75" customHeight="1" x14ac:dyDescent="0.2">
      <c r="A8" s="1832"/>
      <c r="B8" s="1836"/>
      <c r="C8" s="1836"/>
      <c r="D8" s="2281"/>
      <c r="E8" s="1839"/>
      <c r="F8" s="1842"/>
      <c r="G8" s="2284"/>
      <c r="H8" s="1865"/>
      <c r="I8" s="1865"/>
      <c r="J8" s="1865"/>
      <c r="K8" s="2276"/>
      <c r="L8" s="1858"/>
      <c r="M8" s="2274" t="s">
        <v>294</v>
      </c>
    </row>
    <row r="9" spans="1:15" ht="39" customHeight="1" thickBot="1" x14ac:dyDescent="0.25">
      <c r="A9" s="1833"/>
      <c r="B9" s="1837"/>
      <c r="C9" s="1837"/>
      <c r="D9" s="2282"/>
      <c r="E9" s="1840"/>
      <c r="F9" s="1843"/>
      <c r="G9" s="2285"/>
      <c r="H9" s="1866"/>
      <c r="I9" s="1866"/>
      <c r="J9" s="1866"/>
      <c r="K9" s="2277"/>
      <c r="L9" s="1859"/>
      <c r="M9" s="2275"/>
    </row>
    <row r="10" spans="1:15" ht="13.5" thickBot="1" x14ac:dyDescent="0.25">
      <c r="A10" s="1892" t="s">
        <v>111</v>
      </c>
      <c r="B10" s="1893"/>
      <c r="C10" s="1893"/>
      <c r="D10" s="1893"/>
      <c r="E10" s="1893"/>
      <c r="F10" s="1893"/>
      <c r="G10" s="1893"/>
      <c r="H10" s="1893"/>
      <c r="I10" s="1893"/>
      <c r="J10" s="1893"/>
      <c r="K10" s="1894"/>
      <c r="L10" s="1893"/>
      <c r="M10" s="1895"/>
    </row>
    <row r="11" spans="1:15" ht="13.5" thickBot="1" x14ac:dyDescent="0.25">
      <c r="A11" s="1896" t="s">
        <v>33</v>
      </c>
      <c r="B11" s="1897"/>
      <c r="C11" s="1897"/>
      <c r="D11" s="1897"/>
      <c r="E11" s="1897"/>
      <c r="F11" s="1897"/>
      <c r="G11" s="1897"/>
      <c r="H11" s="1897"/>
      <c r="I11" s="1897"/>
      <c r="J11" s="1897"/>
      <c r="K11" s="1897"/>
      <c r="L11" s="1897"/>
      <c r="M11" s="1898"/>
    </row>
    <row r="12" spans="1:15" ht="13.5" thickBot="1" x14ac:dyDescent="0.25">
      <c r="A12" s="191" t="s">
        <v>16</v>
      </c>
      <c r="B12" s="1899" t="s">
        <v>40</v>
      </c>
      <c r="C12" s="1900"/>
      <c r="D12" s="1900"/>
      <c r="E12" s="1900"/>
      <c r="F12" s="1900"/>
      <c r="G12" s="1900"/>
      <c r="H12" s="1900"/>
      <c r="I12" s="1900"/>
      <c r="J12" s="1900"/>
      <c r="K12" s="1900"/>
      <c r="L12" s="1900"/>
      <c r="M12" s="1901"/>
    </row>
    <row r="13" spans="1:15" ht="13.5" thickBot="1" x14ac:dyDescent="0.25">
      <c r="A13" s="515" t="s">
        <v>16</v>
      </c>
      <c r="B13" s="13" t="s">
        <v>16</v>
      </c>
      <c r="C13" s="1902" t="s">
        <v>127</v>
      </c>
      <c r="D13" s="1903"/>
      <c r="E13" s="1903"/>
      <c r="F13" s="1903"/>
      <c r="G13" s="1903"/>
      <c r="H13" s="1903"/>
      <c r="I13" s="1903"/>
      <c r="J13" s="1904"/>
      <c r="K13" s="1904"/>
      <c r="L13" s="1904"/>
      <c r="M13" s="1905"/>
    </row>
    <row r="14" spans="1:15" s="100" customFormat="1" x14ac:dyDescent="0.2">
      <c r="A14" s="7" t="s">
        <v>16</v>
      </c>
      <c r="B14" s="4" t="s">
        <v>16</v>
      </c>
      <c r="C14" s="1886" t="s">
        <v>16</v>
      </c>
      <c r="D14" s="960"/>
      <c r="E14" s="1887" t="s">
        <v>53</v>
      </c>
      <c r="F14" s="1889"/>
      <c r="G14" s="2199"/>
      <c r="H14" s="1890">
        <v>2</v>
      </c>
      <c r="I14" s="2273" t="s">
        <v>66</v>
      </c>
      <c r="J14" s="44"/>
      <c r="K14" s="353"/>
      <c r="L14" s="354"/>
      <c r="M14" s="519"/>
      <c r="N14" s="997"/>
      <c r="O14" s="997"/>
    </row>
    <row r="15" spans="1:15" s="100" customFormat="1" x14ac:dyDescent="0.2">
      <c r="A15" s="8"/>
      <c r="B15" s="9"/>
      <c r="C15" s="1874"/>
      <c r="D15" s="964"/>
      <c r="E15" s="1888"/>
      <c r="F15" s="1880"/>
      <c r="G15" s="2193"/>
      <c r="H15" s="1883"/>
      <c r="I15" s="2240"/>
      <c r="J15" s="35"/>
      <c r="K15" s="367"/>
      <c r="L15" s="522"/>
      <c r="M15" s="520"/>
      <c r="N15" s="997"/>
      <c r="O15" s="997"/>
    </row>
    <row r="16" spans="1:15" s="100" customFormat="1" ht="25.5" x14ac:dyDescent="0.2">
      <c r="A16" s="8"/>
      <c r="B16" s="9"/>
      <c r="C16" s="990"/>
      <c r="D16" s="993"/>
      <c r="E16" s="1021" t="s">
        <v>320</v>
      </c>
      <c r="F16" s="101"/>
      <c r="G16" s="992"/>
      <c r="H16" s="991"/>
      <c r="I16" s="994"/>
      <c r="J16" s="146"/>
      <c r="K16" s="880"/>
      <c r="L16" s="1022" t="s">
        <v>321</v>
      </c>
      <c r="M16" s="1023">
        <v>1</v>
      </c>
      <c r="N16" s="997"/>
      <c r="O16" s="997"/>
    </row>
    <row r="17" spans="1:17" s="100" customFormat="1" ht="44.25" customHeight="1" x14ac:dyDescent="0.2">
      <c r="A17" s="8"/>
      <c r="B17" s="9"/>
      <c r="C17" s="990"/>
      <c r="D17" s="993"/>
      <c r="E17" s="1021" t="s">
        <v>322</v>
      </c>
      <c r="F17" s="101"/>
      <c r="G17" s="992"/>
      <c r="H17" s="991"/>
      <c r="I17" s="994"/>
      <c r="J17" s="35"/>
      <c r="K17" s="355"/>
      <c r="L17" s="522" t="s">
        <v>323</v>
      </c>
      <c r="M17" s="520">
        <v>1</v>
      </c>
      <c r="N17" s="997"/>
      <c r="O17" s="997"/>
    </row>
    <row r="18" spans="1:17" s="100" customFormat="1" ht="16.5" customHeight="1" x14ac:dyDescent="0.2">
      <c r="A18" s="8"/>
      <c r="B18" s="949"/>
      <c r="C18" s="18"/>
      <c r="D18" s="2206" t="s">
        <v>16</v>
      </c>
      <c r="E18" s="1877" t="s">
        <v>124</v>
      </c>
      <c r="F18" s="145"/>
      <c r="G18" s="2191">
        <v>1002010100</v>
      </c>
      <c r="H18" s="947"/>
      <c r="I18" s="2240"/>
      <c r="J18" s="146" t="s">
        <v>17</v>
      </c>
      <c r="K18" s="894">
        <v>10577.7</v>
      </c>
      <c r="L18" s="521" t="s">
        <v>105</v>
      </c>
      <c r="M18" s="148">
        <v>45</v>
      </c>
      <c r="N18" s="998">
        <f>SUMIF(J18:J70,"sb",K18:K70)</f>
        <v>24243</v>
      </c>
      <c r="O18" s="999"/>
      <c r="P18" s="580"/>
    </row>
    <row r="19" spans="1:17" s="100" customFormat="1" ht="15" customHeight="1" x14ac:dyDescent="0.2">
      <c r="A19" s="8"/>
      <c r="B19" s="9"/>
      <c r="C19" s="18"/>
      <c r="D19" s="2207"/>
      <c r="E19" s="1891"/>
      <c r="F19" s="145"/>
      <c r="G19" s="2193"/>
      <c r="H19" s="947"/>
      <c r="I19" s="2240"/>
      <c r="J19" s="45" t="s">
        <v>20</v>
      </c>
      <c r="K19" s="894">
        <v>7387.9</v>
      </c>
      <c r="L19" s="149" t="s">
        <v>75</v>
      </c>
      <c r="M19" s="682">
        <v>7696</v>
      </c>
      <c r="N19" s="998">
        <f>SUMIF(J19:J70,"sb(vb)",K19:K70)</f>
        <v>34487.099999999991</v>
      </c>
      <c r="O19" s="999">
        <f>K19+K24+K29+K36+K41+K46+K56+K58+K60+K68+K74</f>
        <v>33768.499999999993</v>
      </c>
    </row>
    <row r="20" spans="1:17" s="100" customFormat="1" ht="14.25" customHeight="1" x14ac:dyDescent="0.2">
      <c r="A20" s="8"/>
      <c r="B20" s="9"/>
      <c r="C20" s="18"/>
      <c r="D20" s="2207"/>
      <c r="E20" s="1891"/>
      <c r="F20" s="145"/>
      <c r="G20" s="2193"/>
      <c r="H20" s="947"/>
      <c r="I20" s="2240"/>
      <c r="J20" s="46" t="s">
        <v>52</v>
      </c>
      <c r="K20" s="894">
        <v>3495.4</v>
      </c>
      <c r="L20" s="1870" t="s">
        <v>87</v>
      </c>
      <c r="M20" s="152">
        <v>10</v>
      </c>
      <c r="N20" s="998">
        <f>SUMIF(J20:J70,"sb(sp)",K20:K70)</f>
        <v>5433.4000000000005</v>
      </c>
      <c r="O20" s="999"/>
    </row>
    <row r="21" spans="1:17" s="100" customFormat="1" ht="14.25" customHeight="1" x14ac:dyDescent="0.2">
      <c r="A21" s="8"/>
      <c r="B21" s="9"/>
      <c r="C21" s="18"/>
      <c r="D21" s="2207"/>
      <c r="E21" s="1891"/>
      <c r="F21" s="145"/>
      <c r="G21" s="2193"/>
      <c r="H21" s="947"/>
      <c r="I21" s="2240"/>
      <c r="J21" s="31" t="s">
        <v>108</v>
      </c>
      <c r="K21" s="866">
        <v>392.8</v>
      </c>
      <c r="L21" s="1871"/>
      <c r="M21" s="361"/>
      <c r="N21" s="998">
        <f>SUMIF(J21:J70,"sb(spl)",K21:K70)</f>
        <v>592.69999999999993</v>
      </c>
      <c r="O21" s="999"/>
      <c r="P21" s="580"/>
      <c r="Q21" s="580"/>
    </row>
    <row r="22" spans="1:17" s="100" customFormat="1" ht="15" customHeight="1" thickBot="1" x14ac:dyDescent="0.25">
      <c r="A22" s="8"/>
      <c r="B22" s="9"/>
      <c r="C22" s="18"/>
      <c r="D22" s="2208"/>
      <c r="E22" s="121"/>
      <c r="F22" s="145"/>
      <c r="G22" s="2194"/>
      <c r="H22" s="947"/>
      <c r="I22" s="2240"/>
      <c r="J22" s="40" t="s">
        <v>18</v>
      </c>
      <c r="K22" s="226">
        <f>SUM(K14:K21)</f>
        <v>21853.8</v>
      </c>
      <c r="L22" s="154" t="s">
        <v>76</v>
      </c>
      <c r="M22" s="683">
        <v>336</v>
      </c>
      <c r="N22" s="998"/>
      <c r="O22" s="998"/>
      <c r="P22" s="580"/>
      <c r="Q22" s="580"/>
    </row>
    <row r="23" spans="1:17" s="100" customFormat="1" ht="15" customHeight="1" x14ac:dyDescent="0.2">
      <c r="A23" s="1872"/>
      <c r="B23" s="9"/>
      <c r="C23" s="1873"/>
      <c r="D23" s="2206" t="s">
        <v>19</v>
      </c>
      <c r="E23" s="1876" t="s">
        <v>139</v>
      </c>
      <c r="F23" s="1878"/>
      <c r="G23" s="2191">
        <v>1002020100</v>
      </c>
      <c r="H23" s="1881"/>
      <c r="I23" s="2240"/>
      <c r="J23" s="45" t="s">
        <v>17</v>
      </c>
      <c r="K23" s="895">
        <v>1265.3</v>
      </c>
      <c r="L23" s="2272" t="s">
        <v>88</v>
      </c>
      <c r="M23" s="520">
        <v>6</v>
      </c>
      <c r="N23" s="998"/>
      <c r="O23" s="998"/>
      <c r="P23" s="580"/>
      <c r="Q23" s="580"/>
    </row>
    <row r="24" spans="1:17" s="100" customFormat="1" ht="15" customHeight="1" x14ac:dyDescent="0.2">
      <c r="A24" s="1872"/>
      <c r="B24" s="9"/>
      <c r="C24" s="1873"/>
      <c r="D24" s="2207"/>
      <c r="E24" s="1876"/>
      <c r="F24" s="1879"/>
      <c r="G24" s="2193"/>
      <c r="H24" s="1882"/>
      <c r="I24" s="2240"/>
      <c r="J24" s="45" t="s">
        <v>20</v>
      </c>
      <c r="K24" s="894">
        <v>1631.7</v>
      </c>
      <c r="L24" s="1885"/>
      <c r="M24" s="520"/>
      <c r="N24" s="998"/>
      <c r="O24" s="998"/>
      <c r="P24" s="580"/>
      <c r="Q24" s="580"/>
    </row>
    <row r="25" spans="1:17" s="100" customFormat="1" ht="15" customHeight="1" x14ac:dyDescent="0.2">
      <c r="A25" s="1872"/>
      <c r="B25" s="9"/>
      <c r="C25" s="1874"/>
      <c r="D25" s="2207"/>
      <c r="E25" s="1876"/>
      <c r="F25" s="1879"/>
      <c r="G25" s="2193"/>
      <c r="H25" s="1882"/>
      <c r="I25" s="2240"/>
      <c r="J25" s="52" t="s">
        <v>52</v>
      </c>
      <c r="K25" s="894">
        <v>562.79999999999995</v>
      </c>
      <c r="L25" s="948" t="s">
        <v>89</v>
      </c>
      <c r="M25" s="155">
        <v>1671</v>
      </c>
      <c r="N25" s="998"/>
      <c r="O25" s="998"/>
      <c r="P25" s="580"/>
      <c r="Q25" s="580"/>
    </row>
    <row r="26" spans="1:17" s="100" customFormat="1" ht="15" customHeight="1" x14ac:dyDescent="0.2">
      <c r="A26" s="1872"/>
      <c r="B26" s="9"/>
      <c r="C26" s="1874"/>
      <c r="D26" s="2207"/>
      <c r="E26" s="1877"/>
      <c r="F26" s="1880"/>
      <c r="G26" s="2193"/>
      <c r="H26" s="1883"/>
      <c r="I26" s="2240"/>
      <c r="J26" s="52" t="s">
        <v>108</v>
      </c>
      <c r="K26" s="866">
        <v>48.4</v>
      </c>
      <c r="L26" s="363" t="s">
        <v>77</v>
      </c>
      <c r="M26" s="201">
        <v>955</v>
      </c>
      <c r="N26" s="998"/>
      <c r="O26" s="998"/>
      <c r="P26" s="580"/>
      <c r="Q26" s="580"/>
    </row>
    <row r="27" spans="1:17" s="100" customFormat="1" ht="15" customHeight="1" thickBot="1" x14ac:dyDescent="0.25">
      <c r="A27" s="1872"/>
      <c r="B27" s="9"/>
      <c r="C27" s="1874"/>
      <c r="D27" s="2208"/>
      <c r="E27" s="1877"/>
      <c r="F27" s="1880"/>
      <c r="G27" s="2194"/>
      <c r="H27" s="1883"/>
      <c r="I27" s="2240"/>
      <c r="J27" s="58" t="s">
        <v>18</v>
      </c>
      <c r="K27" s="738">
        <f>SUM(K23:K26)</f>
        <v>3508.2000000000003</v>
      </c>
      <c r="L27" s="363"/>
      <c r="M27" s="199"/>
      <c r="N27" s="998"/>
      <c r="O27" s="998"/>
      <c r="P27" s="580"/>
      <c r="Q27" s="580"/>
    </row>
    <row r="28" spans="1:17" s="100" customFormat="1" ht="15.75" customHeight="1" x14ac:dyDescent="0.2">
      <c r="A28" s="1915"/>
      <c r="B28" s="949"/>
      <c r="C28" s="1916"/>
      <c r="D28" s="707" t="s">
        <v>21</v>
      </c>
      <c r="E28" s="1877" t="s">
        <v>125</v>
      </c>
      <c r="F28" s="1878"/>
      <c r="G28" s="2191">
        <v>1002030100</v>
      </c>
      <c r="H28" s="1917"/>
      <c r="I28" s="2228"/>
      <c r="J28" s="44" t="s">
        <v>17</v>
      </c>
      <c r="K28" s="896">
        <f>5549.4</f>
        <v>5549.4</v>
      </c>
      <c r="L28" s="365" t="s">
        <v>105</v>
      </c>
      <c r="M28" s="376">
        <v>32</v>
      </c>
      <c r="N28" s="998"/>
      <c r="O28" s="998"/>
      <c r="P28" s="580"/>
      <c r="Q28" s="580"/>
    </row>
    <row r="29" spans="1:17" s="100" customFormat="1" ht="15.75" customHeight="1" x14ac:dyDescent="0.2">
      <c r="A29" s="1915"/>
      <c r="B29" s="949"/>
      <c r="C29" s="1916"/>
      <c r="D29" s="707"/>
      <c r="E29" s="1891"/>
      <c r="F29" s="1879"/>
      <c r="G29" s="2193"/>
      <c r="H29" s="1918"/>
      <c r="I29" s="2228"/>
      <c r="J29" s="146" t="s">
        <v>20</v>
      </c>
      <c r="K29" s="894">
        <f>23879.5</f>
        <v>23879.5</v>
      </c>
      <c r="L29" s="366" t="s">
        <v>109</v>
      </c>
      <c r="M29" s="117">
        <f>17120+140</f>
        <v>17260</v>
      </c>
      <c r="N29" s="998"/>
      <c r="O29" s="998"/>
      <c r="P29" s="580"/>
      <c r="Q29" s="580"/>
    </row>
    <row r="30" spans="1:17" s="100" customFormat="1" ht="15.75" customHeight="1" x14ac:dyDescent="0.2">
      <c r="A30" s="1915"/>
      <c r="B30" s="949"/>
      <c r="C30" s="1916"/>
      <c r="D30" s="707"/>
      <c r="E30" s="1891"/>
      <c r="F30" s="1879"/>
      <c r="G30" s="2193"/>
      <c r="H30" s="1918"/>
      <c r="I30" s="2228"/>
      <c r="J30" s="881" t="s">
        <v>20</v>
      </c>
      <c r="K30" s="1016">
        <v>808.4</v>
      </c>
      <c r="L30" s="1911" t="s">
        <v>110</v>
      </c>
      <c r="M30" s="107">
        <v>4</v>
      </c>
      <c r="N30" s="998"/>
      <c r="O30" s="998"/>
      <c r="P30" s="580"/>
      <c r="Q30" s="580"/>
    </row>
    <row r="31" spans="1:17" s="100" customFormat="1" ht="15.75" customHeight="1" x14ac:dyDescent="0.2">
      <c r="A31" s="1915"/>
      <c r="B31" s="949"/>
      <c r="C31" s="1916"/>
      <c r="D31" s="707"/>
      <c r="E31" s="1891"/>
      <c r="F31" s="1880"/>
      <c r="G31" s="2193"/>
      <c r="H31" s="1919"/>
      <c r="I31" s="2228"/>
      <c r="J31" s="46" t="s">
        <v>52</v>
      </c>
      <c r="K31" s="894">
        <v>983.6</v>
      </c>
      <c r="L31" s="1912"/>
      <c r="M31" s="123"/>
      <c r="N31" s="998"/>
      <c r="O31" s="998"/>
      <c r="P31" s="580"/>
      <c r="Q31" s="580"/>
    </row>
    <row r="32" spans="1:17" s="100" customFormat="1" ht="15.75" customHeight="1" x14ac:dyDescent="0.2">
      <c r="A32" s="1915"/>
      <c r="B32" s="949"/>
      <c r="C32" s="1916"/>
      <c r="D32" s="707"/>
      <c r="E32" s="1891"/>
      <c r="F32" s="1880"/>
      <c r="G32" s="2193"/>
      <c r="H32" s="1919"/>
      <c r="I32" s="2228"/>
      <c r="J32" s="49" t="s">
        <v>108</v>
      </c>
      <c r="K32" s="866">
        <v>93.1</v>
      </c>
      <c r="L32" s="366" t="s">
        <v>109</v>
      </c>
      <c r="M32" s="371">
        <v>760</v>
      </c>
      <c r="N32" s="998"/>
      <c r="O32" s="998"/>
      <c r="P32" s="580"/>
      <c r="Q32" s="580"/>
    </row>
    <row r="33" spans="1:17" s="100" customFormat="1" ht="15.75" customHeight="1" x14ac:dyDescent="0.2">
      <c r="A33" s="1915"/>
      <c r="B33" s="949"/>
      <c r="C33" s="1916"/>
      <c r="D33" s="707"/>
      <c r="E33" s="1891" t="s">
        <v>203</v>
      </c>
      <c r="F33" s="1880"/>
      <c r="G33" s="752"/>
      <c r="H33" s="1919"/>
      <c r="I33" s="2228"/>
      <c r="J33" s="31" t="s">
        <v>17</v>
      </c>
      <c r="K33" s="866">
        <v>10.1</v>
      </c>
      <c r="L33" s="944" t="s">
        <v>204</v>
      </c>
      <c r="M33" s="684" t="s">
        <v>205</v>
      </c>
      <c r="N33" s="998">
        <f>SUMIF(J33:J65,"sb(es)",K33:K65)</f>
        <v>57.1</v>
      </c>
      <c r="O33" s="998">
        <f>K54+K81</f>
        <v>238</v>
      </c>
      <c r="P33" s="580"/>
      <c r="Q33" s="580"/>
    </row>
    <row r="34" spans="1:17" s="100" customFormat="1" ht="15.75" customHeight="1" thickBot="1" x14ac:dyDescent="0.25">
      <c r="A34" s="1915"/>
      <c r="B34" s="949"/>
      <c r="C34" s="1916"/>
      <c r="D34" s="707"/>
      <c r="E34" s="1875"/>
      <c r="F34" s="1880"/>
      <c r="G34" s="753"/>
      <c r="H34" s="1919"/>
      <c r="I34" s="2228"/>
      <c r="J34" s="40" t="s">
        <v>18</v>
      </c>
      <c r="K34" s="439">
        <f>SUM(K28:K33)</f>
        <v>31324.1</v>
      </c>
      <c r="L34" s="375"/>
      <c r="M34" s="685"/>
      <c r="N34" s="998"/>
      <c r="O34" s="998"/>
      <c r="P34" s="580"/>
      <c r="Q34" s="580"/>
    </row>
    <row r="35" spans="1:17" s="100" customFormat="1" ht="16.5" customHeight="1" x14ac:dyDescent="0.2">
      <c r="A35" s="1872"/>
      <c r="B35" s="1907"/>
      <c r="C35" s="1874"/>
      <c r="D35" s="2206" t="s">
        <v>23</v>
      </c>
      <c r="E35" s="1877" t="s">
        <v>140</v>
      </c>
      <c r="F35" s="1913"/>
      <c r="G35" s="2191">
        <v>1002050100</v>
      </c>
      <c r="H35" s="1910"/>
      <c r="I35" s="2240"/>
      <c r="J35" s="156" t="s">
        <v>17</v>
      </c>
      <c r="K35" s="897">
        <v>4792.3</v>
      </c>
      <c r="L35" s="2271" t="s">
        <v>150</v>
      </c>
      <c r="M35" s="376">
        <v>6</v>
      </c>
      <c r="N35" s="998"/>
      <c r="O35" s="998"/>
      <c r="P35" s="580"/>
      <c r="Q35" s="580"/>
    </row>
    <row r="36" spans="1:17" s="100" customFormat="1" ht="16.5" customHeight="1" x14ac:dyDescent="0.2">
      <c r="A36" s="1872"/>
      <c r="B36" s="1907"/>
      <c r="C36" s="1874"/>
      <c r="D36" s="2207"/>
      <c r="E36" s="1891"/>
      <c r="F36" s="1913"/>
      <c r="G36" s="2193"/>
      <c r="H36" s="1910"/>
      <c r="I36" s="2240"/>
      <c r="J36" s="49" t="s">
        <v>20</v>
      </c>
      <c r="K36" s="898">
        <v>143.69999999999999</v>
      </c>
      <c r="L36" s="1914"/>
      <c r="M36" s="378"/>
      <c r="N36" s="998"/>
      <c r="O36" s="998"/>
      <c r="P36" s="580"/>
      <c r="Q36" s="580"/>
    </row>
    <row r="37" spans="1:17" s="100" customFormat="1" ht="16.5" customHeight="1" x14ac:dyDescent="0.2">
      <c r="A37" s="1872"/>
      <c r="B37" s="1907"/>
      <c r="C37" s="1874"/>
      <c r="D37" s="2207"/>
      <c r="E37" s="1891"/>
      <c r="F37" s="1913"/>
      <c r="G37" s="2193"/>
      <c r="H37" s="1910"/>
      <c r="I37" s="2240"/>
      <c r="J37" s="46" t="s">
        <v>52</v>
      </c>
      <c r="K37" s="898">
        <v>318</v>
      </c>
      <c r="L37" s="379" t="s">
        <v>76</v>
      </c>
      <c r="M37" s="118">
        <v>5450</v>
      </c>
      <c r="N37" s="998"/>
      <c r="O37" s="998"/>
      <c r="P37" s="580"/>
      <c r="Q37" s="580"/>
    </row>
    <row r="38" spans="1:17" s="100" customFormat="1" ht="16.5" customHeight="1" x14ac:dyDescent="0.2">
      <c r="A38" s="1872"/>
      <c r="B38" s="1907"/>
      <c r="C38" s="1874"/>
      <c r="D38" s="2207"/>
      <c r="E38" s="1891"/>
      <c r="F38" s="1913"/>
      <c r="G38" s="2193"/>
      <c r="H38" s="1910"/>
      <c r="I38" s="2240"/>
      <c r="J38" s="49" t="s">
        <v>108</v>
      </c>
      <c r="K38" s="899">
        <v>49.1</v>
      </c>
      <c r="L38" s="1870" t="s">
        <v>82</v>
      </c>
      <c r="M38" s="155">
        <v>90</v>
      </c>
      <c r="N38" s="998"/>
      <c r="O38" s="998"/>
      <c r="P38" s="580"/>
      <c r="Q38" s="580"/>
    </row>
    <row r="39" spans="1:17" s="100" customFormat="1" ht="14.25" customHeight="1" thickBot="1" x14ac:dyDescent="0.25">
      <c r="A39" s="1872"/>
      <c r="B39" s="1907"/>
      <c r="C39" s="1874"/>
      <c r="D39" s="2208"/>
      <c r="E39" s="1875"/>
      <c r="F39" s="1913"/>
      <c r="G39" s="2194"/>
      <c r="H39" s="1910"/>
      <c r="I39" s="2240"/>
      <c r="J39" s="40" t="s">
        <v>18</v>
      </c>
      <c r="K39" s="738">
        <f>SUM(K35:K38)</f>
        <v>5303.1</v>
      </c>
      <c r="L39" s="1928"/>
      <c r="M39" s="382"/>
      <c r="N39" s="998"/>
      <c r="O39" s="2262"/>
      <c r="P39" s="2267"/>
      <c r="Q39" s="2267"/>
    </row>
    <row r="40" spans="1:17" s="100" customFormat="1" ht="14.25" customHeight="1" x14ac:dyDescent="0.2">
      <c r="A40" s="1872"/>
      <c r="B40" s="1907"/>
      <c r="C40" s="1874"/>
      <c r="D40" s="964" t="s">
        <v>24</v>
      </c>
      <c r="E40" s="1908" t="s">
        <v>63</v>
      </c>
      <c r="F40" s="1909"/>
      <c r="G40" s="2191">
        <v>10030201</v>
      </c>
      <c r="H40" s="2268"/>
      <c r="I40" s="2240"/>
      <c r="J40" s="45" t="s">
        <v>17</v>
      </c>
      <c r="K40" s="896">
        <v>248.1</v>
      </c>
      <c r="L40" s="1884" t="s">
        <v>112</v>
      </c>
      <c r="M40" s="1921">
        <v>6500</v>
      </c>
      <c r="N40" s="998"/>
      <c r="O40" s="2262"/>
      <c r="P40" s="2267"/>
      <c r="Q40" s="2267"/>
    </row>
    <row r="41" spans="1:17" s="100" customFormat="1" ht="14.25" customHeight="1" x14ac:dyDescent="0.2">
      <c r="A41" s="1872"/>
      <c r="B41" s="1907"/>
      <c r="C41" s="1874"/>
      <c r="D41" s="964"/>
      <c r="E41" s="1908"/>
      <c r="F41" s="1909"/>
      <c r="G41" s="2193"/>
      <c r="H41" s="2268"/>
      <c r="I41" s="2240"/>
      <c r="J41" s="49" t="s">
        <v>20</v>
      </c>
      <c r="K41" s="894">
        <v>243.6</v>
      </c>
      <c r="L41" s="1884"/>
      <c r="M41" s="1921"/>
      <c r="N41" s="998"/>
      <c r="O41" s="1000"/>
      <c r="P41" s="973"/>
      <c r="Q41" s="973"/>
    </row>
    <row r="42" spans="1:17" s="100" customFormat="1" ht="14.25" customHeight="1" x14ac:dyDescent="0.2">
      <c r="A42" s="1872"/>
      <c r="B42" s="1907"/>
      <c r="C42" s="1874"/>
      <c r="D42" s="964"/>
      <c r="E42" s="1908"/>
      <c r="F42" s="1909"/>
      <c r="G42" s="2193"/>
      <c r="H42" s="2268"/>
      <c r="I42" s="2240"/>
      <c r="J42" s="31" t="s">
        <v>52</v>
      </c>
      <c r="K42" s="894">
        <v>3</v>
      </c>
      <c r="L42" s="1884"/>
      <c r="M42" s="1921"/>
      <c r="N42" s="998"/>
      <c r="O42" s="1000"/>
      <c r="P42" s="973"/>
      <c r="Q42" s="973"/>
    </row>
    <row r="43" spans="1:17" s="100" customFormat="1" ht="14.25" customHeight="1" x14ac:dyDescent="0.2">
      <c r="A43" s="1872"/>
      <c r="B43" s="1907"/>
      <c r="C43" s="1874"/>
      <c r="D43" s="964"/>
      <c r="E43" s="1908"/>
      <c r="F43" s="1909"/>
      <c r="G43" s="2193"/>
      <c r="H43" s="2268"/>
      <c r="I43" s="2240"/>
      <c r="J43" s="31" t="s">
        <v>108</v>
      </c>
      <c r="K43" s="866">
        <v>1</v>
      </c>
      <c r="L43" s="1884"/>
      <c r="M43" s="1921"/>
      <c r="N43" s="998"/>
      <c r="O43" s="1000"/>
      <c r="P43" s="973"/>
      <c r="Q43" s="973"/>
    </row>
    <row r="44" spans="1:17" s="100" customFormat="1" ht="13.5" thickBot="1" x14ac:dyDescent="0.25">
      <c r="A44" s="1872"/>
      <c r="B44" s="1907"/>
      <c r="C44" s="1874"/>
      <c r="D44" s="964"/>
      <c r="E44" s="1930"/>
      <c r="F44" s="1909"/>
      <c r="G44" s="2194"/>
      <c r="H44" s="2268"/>
      <c r="I44" s="2240"/>
      <c r="J44" s="40" t="s">
        <v>18</v>
      </c>
      <c r="K44" s="364">
        <f>SUM(K40:K43)</f>
        <v>495.7</v>
      </c>
      <c r="L44" s="2269"/>
      <c r="M44" s="2270"/>
      <c r="N44" s="998"/>
      <c r="O44" s="998"/>
      <c r="P44" s="580"/>
      <c r="Q44" s="580"/>
    </row>
    <row r="45" spans="1:17" s="100" customFormat="1" ht="14.25" customHeight="1" x14ac:dyDescent="0.2">
      <c r="A45" s="19"/>
      <c r="B45" s="9"/>
      <c r="C45" s="20"/>
      <c r="D45" s="2206" t="s">
        <v>282</v>
      </c>
      <c r="E45" s="1922" t="s">
        <v>141</v>
      </c>
      <c r="F45" s="1925"/>
      <c r="G45" s="2191">
        <v>1002040193</v>
      </c>
      <c r="H45" s="1917"/>
      <c r="I45" s="2228"/>
      <c r="J45" s="156" t="s">
        <v>17</v>
      </c>
      <c r="K45" s="895">
        <v>368.9</v>
      </c>
      <c r="L45" s="385" t="s">
        <v>113</v>
      </c>
      <c r="M45" s="386">
        <f>SUM(M46:M49)</f>
        <v>158</v>
      </c>
      <c r="N45" s="998"/>
      <c r="O45" s="998"/>
      <c r="P45" s="580"/>
      <c r="Q45" s="580"/>
    </row>
    <row r="46" spans="1:17" s="100" customFormat="1" ht="14.25" customHeight="1" x14ac:dyDescent="0.2">
      <c r="A46" s="19"/>
      <c r="B46" s="9"/>
      <c r="C46" s="20"/>
      <c r="D46" s="2207"/>
      <c r="E46" s="1923"/>
      <c r="F46" s="1925"/>
      <c r="G46" s="2193"/>
      <c r="H46" s="1917"/>
      <c r="I46" s="2228"/>
      <c r="J46" s="49" t="s">
        <v>20</v>
      </c>
      <c r="K46" s="894">
        <v>120.7</v>
      </c>
      <c r="L46" s="157" t="s">
        <v>158</v>
      </c>
      <c r="M46" s="123">
        <f>70+18</f>
        <v>88</v>
      </c>
      <c r="N46" s="998"/>
      <c r="O46" s="998"/>
      <c r="P46" s="580"/>
      <c r="Q46" s="580"/>
    </row>
    <row r="47" spans="1:17" s="100" customFormat="1" ht="14.25" customHeight="1" x14ac:dyDescent="0.2">
      <c r="A47" s="19"/>
      <c r="B47" s="9"/>
      <c r="C47" s="20"/>
      <c r="D47" s="2207"/>
      <c r="E47" s="1923"/>
      <c r="F47" s="1925"/>
      <c r="G47" s="2193"/>
      <c r="H47" s="1917"/>
      <c r="I47" s="2228"/>
      <c r="J47" s="31" t="s">
        <v>52</v>
      </c>
      <c r="K47" s="894">
        <v>38.6</v>
      </c>
      <c r="L47" s="125" t="s">
        <v>159</v>
      </c>
      <c r="M47" s="53">
        <v>30</v>
      </c>
      <c r="N47" s="998"/>
      <c r="O47" s="998"/>
      <c r="P47" s="580"/>
      <c r="Q47" s="580"/>
    </row>
    <row r="48" spans="1:17" s="100" customFormat="1" ht="14.25" customHeight="1" x14ac:dyDescent="0.2">
      <c r="A48" s="19"/>
      <c r="B48" s="9"/>
      <c r="C48" s="20"/>
      <c r="D48" s="2207"/>
      <c r="E48" s="1924"/>
      <c r="F48" s="1926"/>
      <c r="G48" s="2193"/>
      <c r="H48" s="1927"/>
      <c r="I48" s="2228"/>
      <c r="J48" s="31" t="s">
        <v>108</v>
      </c>
      <c r="K48" s="866">
        <v>7.8</v>
      </c>
      <c r="L48" s="50" t="s">
        <v>225</v>
      </c>
      <c r="M48" s="53">
        <v>40</v>
      </c>
      <c r="N48" s="998"/>
      <c r="O48" s="998"/>
      <c r="P48" s="580"/>
      <c r="Q48" s="580"/>
    </row>
    <row r="49" spans="1:17" s="100" customFormat="1" ht="13.5" customHeight="1" thickBot="1" x14ac:dyDescent="0.25">
      <c r="A49" s="19"/>
      <c r="B49" s="9"/>
      <c r="C49" s="20"/>
      <c r="D49" s="2208"/>
      <c r="E49" s="2264"/>
      <c r="F49" s="2265"/>
      <c r="G49" s="2194"/>
      <c r="H49" s="1919"/>
      <c r="I49" s="2228"/>
      <c r="J49" s="40" t="s">
        <v>18</v>
      </c>
      <c r="K49" s="738">
        <f t="shared" ref="K49" si="0">SUM(K45:K48)</f>
        <v>535.99999999999989</v>
      </c>
      <c r="L49" s="387" t="s">
        <v>224</v>
      </c>
      <c r="M49" s="388"/>
      <c r="N49" s="998"/>
      <c r="O49" s="998"/>
      <c r="P49" s="580"/>
      <c r="Q49" s="580"/>
    </row>
    <row r="50" spans="1:17" s="100" customFormat="1" ht="14.25" customHeight="1" x14ac:dyDescent="0.2">
      <c r="A50" s="19"/>
      <c r="B50" s="9"/>
      <c r="C50" s="18"/>
      <c r="D50" s="706" t="s">
        <v>283</v>
      </c>
      <c r="E50" s="1929" t="s">
        <v>70</v>
      </c>
      <c r="F50" s="1058"/>
      <c r="G50" s="2191">
        <v>10030202</v>
      </c>
      <c r="H50" s="604"/>
      <c r="I50" s="1089"/>
      <c r="J50" s="27" t="s">
        <v>17</v>
      </c>
      <c r="K50" s="635">
        <v>137.19999999999999</v>
      </c>
      <c r="L50" s="2263" t="s">
        <v>54</v>
      </c>
      <c r="M50" s="389">
        <v>270</v>
      </c>
      <c r="N50" s="998"/>
      <c r="O50" s="998"/>
      <c r="P50" s="580"/>
      <c r="Q50" s="580"/>
    </row>
    <row r="51" spans="1:17" s="100" customFormat="1" ht="14.25" customHeight="1" x14ac:dyDescent="0.2">
      <c r="A51" s="19"/>
      <c r="B51" s="9"/>
      <c r="C51" s="18"/>
      <c r="D51" s="706"/>
      <c r="E51" s="1908"/>
      <c r="F51" s="1058"/>
      <c r="G51" s="2193"/>
      <c r="H51" s="605"/>
      <c r="I51" s="1089"/>
      <c r="J51" s="158" t="s">
        <v>52</v>
      </c>
      <c r="K51" s="350">
        <v>32</v>
      </c>
      <c r="L51" s="1932"/>
      <c r="M51" s="378"/>
      <c r="N51" s="998"/>
      <c r="O51" s="998"/>
      <c r="P51" s="580"/>
      <c r="Q51" s="580"/>
    </row>
    <row r="52" spans="1:17" s="100" customFormat="1" ht="18.75" customHeight="1" x14ac:dyDescent="0.2">
      <c r="A52" s="1091"/>
      <c r="B52" s="1092"/>
      <c r="C52" s="1093"/>
      <c r="D52" s="747"/>
      <c r="E52" s="1930"/>
      <c r="F52" s="1057"/>
      <c r="G52" s="2194"/>
      <c r="H52" s="606"/>
      <c r="I52" s="1094"/>
      <c r="J52" s="158" t="s">
        <v>108</v>
      </c>
      <c r="K52" s="355">
        <v>0.5</v>
      </c>
      <c r="L52" s="1095" t="s">
        <v>114</v>
      </c>
      <c r="M52" s="390">
        <v>770</v>
      </c>
      <c r="N52" s="998"/>
      <c r="O52" s="998"/>
      <c r="P52" s="580"/>
      <c r="Q52" s="580"/>
    </row>
    <row r="53" spans="1:17" s="100" customFormat="1" ht="21" customHeight="1" x14ac:dyDescent="0.2">
      <c r="A53" s="19"/>
      <c r="B53" s="9"/>
      <c r="C53" s="18"/>
      <c r="D53" s="706"/>
      <c r="E53" s="1891" t="s">
        <v>207</v>
      </c>
      <c r="F53" s="1058"/>
      <c r="G53" s="2250">
        <v>10030204</v>
      </c>
      <c r="H53" s="605"/>
      <c r="I53" s="1089"/>
      <c r="J53" s="672" t="s">
        <v>17</v>
      </c>
      <c r="K53" s="1090">
        <v>10.1</v>
      </c>
      <c r="L53" s="1884" t="s">
        <v>206</v>
      </c>
      <c r="M53" s="2266">
        <v>2</v>
      </c>
      <c r="N53" s="997"/>
      <c r="O53" s="997"/>
    </row>
    <row r="54" spans="1:17" s="100" customFormat="1" ht="21" customHeight="1" x14ac:dyDescent="0.2">
      <c r="A54" s="19"/>
      <c r="B54" s="9"/>
      <c r="C54" s="18"/>
      <c r="D54" s="706"/>
      <c r="E54" s="1891"/>
      <c r="F54" s="1058"/>
      <c r="G54" s="2250"/>
      <c r="H54" s="605"/>
      <c r="I54" s="1089"/>
      <c r="J54" s="54" t="s">
        <v>317</v>
      </c>
      <c r="K54" s="900">
        <v>57.1</v>
      </c>
      <c r="L54" s="1884"/>
      <c r="M54" s="2266"/>
      <c r="N54" s="997"/>
      <c r="O54" s="997"/>
    </row>
    <row r="55" spans="1:17" s="100" customFormat="1" ht="14.25" customHeight="1" x14ac:dyDescent="0.2">
      <c r="A55" s="19"/>
      <c r="B55" s="9"/>
      <c r="C55" s="18"/>
      <c r="D55" s="747"/>
      <c r="E55" s="1875"/>
      <c r="F55" s="1057"/>
      <c r="G55" s="2226"/>
      <c r="H55" s="604"/>
      <c r="I55" s="1089"/>
      <c r="J55" s="748" t="s">
        <v>18</v>
      </c>
      <c r="K55" s="742">
        <f>SUM(K50:K54)</f>
        <v>236.89999999999998</v>
      </c>
      <c r="L55" s="749"/>
      <c r="M55" s="750"/>
      <c r="N55" s="997"/>
      <c r="O55" s="997"/>
    </row>
    <row r="56" spans="1:17" ht="27" customHeight="1" x14ac:dyDescent="0.2">
      <c r="A56" s="2132"/>
      <c r="B56" s="2134"/>
      <c r="C56" s="2135"/>
      <c r="D56" s="2207" t="s">
        <v>284</v>
      </c>
      <c r="E56" s="2136" t="s">
        <v>120</v>
      </c>
      <c r="F56" s="1931" t="s">
        <v>56</v>
      </c>
      <c r="G56" s="2193">
        <v>10020507</v>
      </c>
      <c r="H56" s="1881"/>
      <c r="I56" s="2240"/>
      <c r="J56" s="773" t="s">
        <v>20</v>
      </c>
      <c r="K56" s="774">
        <v>84.8</v>
      </c>
      <c r="L56" s="592" t="s">
        <v>151</v>
      </c>
      <c r="M56" s="548">
        <v>4</v>
      </c>
    </row>
    <row r="57" spans="1:17" ht="30" customHeight="1" thickBot="1" x14ac:dyDescent="0.25">
      <c r="A57" s="2133"/>
      <c r="B57" s="2045"/>
      <c r="C57" s="1971"/>
      <c r="D57" s="2208"/>
      <c r="E57" s="2137"/>
      <c r="F57" s="1909"/>
      <c r="G57" s="2193"/>
      <c r="H57" s="1910"/>
      <c r="I57" s="2240"/>
      <c r="J57" s="771"/>
      <c r="K57" s="772"/>
      <c r="L57" s="391" t="s">
        <v>119</v>
      </c>
      <c r="M57" s="293">
        <v>57</v>
      </c>
    </row>
    <row r="58" spans="1:17" ht="31.5" customHeight="1" x14ac:dyDescent="0.2">
      <c r="A58" s="946"/>
      <c r="B58" s="924"/>
      <c r="C58" s="934"/>
      <c r="D58" s="964" t="s">
        <v>285</v>
      </c>
      <c r="E58" s="911" t="s">
        <v>210</v>
      </c>
      <c r="F58" s="910"/>
      <c r="G58" s="2191">
        <v>10020506</v>
      </c>
      <c r="H58" s="947"/>
      <c r="I58" s="970"/>
      <c r="J58" s="64" t="s">
        <v>20</v>
      </c>
      <c r="K58" s="214">
        <v>95.2</v>
      </c>
      <c r="L58" s="729" t="s">
        <v>208</v>
      </c>
      <c r="M58" s="901">
        <v>1800</v>
      </c>
    </row>
    <row r="59" spans="1:17" ht="31.5" customHeight="1" thickBot="1" x14ac:dyDescent="0.25">
      <c r="A59" s="946"/>
      <c r="B59" s="924"/>
      <c r="C59" s="934"/>
      <c r="D59" s="707"/>
      <c r="E59" s="203"/>
      <c r="F59" s="910"/>
      <c r="G59" s="2194"/>
      <c r="H59" s="947"/>
      <c r="I59" s="970"/>
      <c r="J59" s="768"/>
      <c r="K59" s="769"/>
      <c r="L59" s="280" t="s">
        <v>209</v>
      </c>
      <c r="M59" s="925">
        <v>90</v>
      </c>
    </row>
    <row r="60" spans="1:17" ht="21.75" customHeight="1" x14ac:dyDescent="0.2">
      <c r="A60" s="946"/>
      <c r="B60" s="924"/>
      <c r="C60" s="934"/>
      <c r="D60" s="2206" t="s">
        <v>6</v>
      </c>
      <c r="E60" s="911" t="s">
        <v>81</v>
      </c>
      <c r="F60" s="910"/>
      <c r="G60" s="2191">
        <v>10020307</v>
      </c>
      <c r="H60" s="947"/>
      <c r="I60" s="970"/>
      <c r="J60" s="64" t="s">
        <v>20</v>
      </c>
      <c r="K60" s="214">
        <v>31.5</v>
      </c>
      <c r="L60" s="2255" t="s">
        <v>90</v>
      </c>
      <c r="M60" s="108">
        <v>17</v>
      </c>
    </row>
    <row r="61" spans="1:17" ht="21.75" customHeight="1" thickBot="1" x14ac:dyDescent="0.25">
      <c r="A61" s="946"/>
      <c r="B61" s="924"/>
      <c r="C61" s="680"/>
      <c r="D61" s="2208"/>
      <c r="E61" s="603"/>
      <c r="F61" s="910"/>
      <c r="G61" s="2194"/>
      <c r="H61" s="947"/>
      <c r="I61" s="970"/>
      <c r="J61" s="768"/>
      <c r="K61" s="769"/>
      <c r="L61" s="1956"/>
      <c r="M61" s="109"/>
    </row>
    <row r="62" spans="1:17" ht="41.25" customHeight="1" x14ac:dyDescent="0.2">
      <c r="A62" s="946"/>
      <c r="B62" s="924"/>
      <c r="C62" s="680"/>
      <c r="D62" s="707" t="s">
        <v>286</v>
      </c>
      <c r="E62" s="409" t="s">
        <v>173</v>
      </c>
      <c r="F62" s="941"/>
      <c r="G62" s="2259">
        <v>1002020201</v>
      </c>
      <c r="H62" s="604"/>
      <c r="I62" s="970"/>
      <c r="J62" s="32" t="s">
        <v>17</v>
      </c>
      <c r="K62" s="233">
        <v>190.5</v>
      </c>
      <c r="L62" s="124" t="s">
        <v>152</v>
      </c>
      <c r="M62" s="394">
        <v>6</v>
      </c>
      <c r="N62" s="999">
        <f>K62+K65</f>
        <v>668.7</v>
      </c>
    </row>
    <row r="63" spans="1:17" ht="42" customHeight="1" x14ac:dyDescent="0.2">
      <c r="A63" s="946"/>
      <c r="B63" s="924"/>
      <c r="C63" s="680"/>
      <c r="D63" s="707"/>
      <c r="E63" s="274"/>
      <c r="F63" s="941"/>
      <c r="G63" s="2260"/>
      <c r="H63" s="605"/>
      <c r="I63" s="970"/>
      <c r="J63" s="32"/>
      <c r="K63" s="233"/>
      <c r="L63" s="177" t="s">
        <v>172</v>
      </c>
      <c r="M63" s="179">
        <v>1</v>
      </c>
      <c r="N63" s="999">
        <f>SUM(N18:N62)</f>
        <v>65481.999999999985</v>
      </c>
    </row>
    <row r="64" spans="1:17" ht="41.25" customHeight="1" x14ac:dyDescent="0.2">
      <c r="A64" s="946"/>
      <c r="B64" s="924"/>
      <c r="C64" s="680"/>
      <c r="D64" s="707"/>
      <c r="E64" s="274"/>
      <c r="F64" s="941"/>
      <c r="G64" s="2260"/>
      <c r="H64" s="605"/>
      <c r="I64" s="970"/>
      <c r="J64" s="471"/>
      <c r="K64" s="296"/>
      <c r="L64" s="255" t="s">
        <v>153</v>
      </c>
      <c r="M64" s="256">
        <v>55</v>
      </c>
    </row>
    <row r="65" spans="1:18" ht="55.5" customHeight="1" thickBot="1" x14ac:dyDescent="0.25">
      <c r="A65" s="946"/>
      <c r="B65" s="924"/>
      <c r="C65" s="680"/>
      <c r="D65" s="707"/>
      <c r="E65" s="274"/>
      <c r="F65" s="941"/>
      <c r="G65" s="2261"/>
      <c r="H65" s="604"/>
      <c r="I65" s="970"/>
      <c r="J65" s="32" t="s">
        <v>17</v>
      </c>
      <c r="K65" s="296">
        <v>478.2</v>
      </c>
      <c r="L65" s="396" t="s">
        <v>160</v>
      </c>
      <c r="M65" s="99">
        <v>400</v>
      </c>
    </row>
    <row r="66" spans="1:18" ht="69" customHeight="1" thickBot="1" x14ac:dyDescent="0.25">
      <c r="A66" s="946"/>
      <c r="B66" s="924"/>
      <c r="C66" s="15"/>
      <c r="D66" s="720" t="s">
        <v>287</v>
      </c>
      <c r="E66" s="516" t="s">
        <v>211</v>
      </c>
      <c r="F66" s="182"/>
      <c r="G66" s="754">
        <v>1001010110</v>
      </c>
      <c r="H66" s="943"/>
      <c r="I66" s="983"/>
      <c r="J66" s="392" t="s">
        <v>17</v>
      </c>
      <c r="K66" s="902">
        <v>296.10000000000002</v>
      </c>
      <c r="L66" s="189" t="s">
        <v>157</v>
      </c>
      <c r="M66" s="686">
        <v>1168</v>
      </c>
    </row>
    <row r="67" spans="1:18" ht="54" customHeight="1" thickBot="1" x14ac:dyDescent="0.25">
      <c r="A67" s="946"/>
      <c r="B67" s="924"/>
      <c r="C67" s="15"/>
      <c r="D67" s="708" t="s">
        <v>288</v>
      </c>
      <c r="E67" s="911" t="s">
        <v>231</v>
      </c>
      <c r="F67" s="182"/>
      <c r="G67" s="763">
        <v>10020801</v>
      </c>
      <c r="H67" s="943"/>
      <c r="I67" s="983"/>
      <c r="J67" s="64" t="s">
        <v>17</v>
      </c>
      <c r="K67" s="1182">
        <v>252.7</v>
      </c>
      <c r="L67" s="197" t="s">
        <v>241</v>
      </c>
      <c r="M67" s="405">
        <v>42.3</v>
      </c>
    </row>
    <row r="68" spans="1:18" ht="26.25" customHeight="1" x14ac:dyDescent="0.2">
      <c r="A68" s="946"/>
      <c r="B68" s="924"/>
      <c r="C68" s="15"/>
      <c r="D68" s="2206" t="s">
        <v>289</v>
      </c>
      <c r="E68" s="1934" t="s">
        <v>136</v>
      </c>
      <c r="F68" s="182"/>
      <c r="G68" s="2191">
        <v>1001010111</v>
      </c>
      <c r="H68" s="943"/>
      <c r="I68" s="983"/>
      <c r="J68" s="64" t="s">
        <v>20</v>
      </c>
      <c r="K68" s="214">
        <v>60.1</v>
      </c>
      <c r="L68" s="2255" t="s">
        <v>137</v>
      </c>
      <c r="M68" s="399">
        <v>1</v>
      </c>
    </row>
    <row r="69" spans="1:18" ht="26.25" customHeight="1" thickBot="1" x14ac:dyDescent="0.25">
      <c r="A69" s="946"/>
      <c r="B69" s="924"/>
      <c r="C69" s="15"/>
      <c r="D69" s="2208"/>
      <c r="E69" s="1935"/>
      <c r="F69" s="182"/>
      <c r="G69" s="2194"/>
      <c r="H69" s="943"/>
      <c r="I69" s="983"/>
      <c r="J69" s="768"/>
      <c r="K69" s="770"/>
      <c r="L69" s="1956"/>
      <c r="M69" s="545">
        <v>50</v>
      </c>
    </row>
    <row r="70" spans="1:18" ht="33.75" customHeight="1" x14ac:dyDescent="0.2">
      <c r="A70" s="510"/>
      <c r="B70" s="924"/>
      <c r="C70" s="680"/>
      <c r="D70" s="707" t="s">
        <v>290</v>
      </c>
      <c r="E70" s="1934" t="s">
        <v>221</v>
      </c>
      <c r="F70" s="636"/>
      <c r="G70" s="2256">
        <v>10020901</v>
      </c>
      <c r="H70" s="90"/>
      <c r="I70" s="970"/>
      <c r="J70" s="68" t="s">
        <v>17</v>
      </c>
      <c r="K70" s="296">
        <v>66.400000000000006</v>
      </c>
      <c r="L70" s="544" t="s">
        <v>222</v>
      </c>
      <c r="M70" s="687">
        <f>30+45+6+6+3</f>
        <v>90</v>
      </c>
    </row>
    <row r="71" spans="1:18" s="100" customFormat="1" ht="15.75" customHeight="1" thickBot="1" x14ac:dyDescent="0.25">
      <c r="A71" s="21"/>
      <c r="B71" s="24"/>
      <c r="C71" s="14"/>
      <c r="D71" s="709"/>
      <c r="E71" s="1939"/>
      <c r="G71" s="2257"/>
      <c r="H71" s="1936" t="s">
        <v>71</v>
      </c>
      <c r="I71" s="1937"/>
      <c r="J71" s="2258"/>
      <c r="K71" s="400">
        <f>SUM(K56:K70)+K55+K49+K44+K39+K34+K27+K22</f>
        <v>64813.3</v>
      </c>
      <c r="L71" s="334"/>
      <c r="M71" s="403"/>
      <c r="N71" s="997"/>
      <c r="O71" s="1001"/>
    </row>
    <row r="72" spans="1:18" ht="15" customHeight="1" x14ac:dyDescent="0.2">
      <c r="A72" s="956" t="s">
        <v>16</v>
      </c>
      <c r="B72" s="938" t="s">
        <v>16</v>
      </c>
      <c r="C72" s="933" t="s">
        <v>19</v>
      </c>
      <c r="D72" s="960"/>
      <c r="E72" s="1942" t="s">
        <v>212</v>
      </c>
      <c r="F72" s="169"/>
      <c r="G72" s="754"/>
      <c r="H72" s="607">
        <v>2</v>
      </c>
      <c r="I72" s="2195" t="s">
        <v>66</v>
      </c>
      <c r="J72" s="64"/>
      <c r="K72" s="213"/>
      <c r="L72" s="168"/>
      <c r="M72" s="172"/>
    </row>
    <row r="73" spans="1:18" ht="15" customHeight="1" x14ac:dyDescent="0.2">
      <c r="A73" s="946"/>
      <c r="B73" s="924"/>
      <c r="C73" s="934"/>
      <c r="D73" s="964"/>
      <c r="E73" s="1943"/>
      <c r="F73" s="941"/>
      <c r="G73" s="754"/>
      <c r="H73" s="974"/>
      <c r="I73" s="2196"/>
      <c r="J73" s="32"/>
      <c r="K73" s="233"/>
      <c r="L73" s="168"/>
      <c r="M73" s="172"/>
    </row>
    <row r="74" spans="1:18" ht="60" customHeight="1" x14ac:dyDescent="0.2">
      <c r="A74" s="946"/>
      <c r="B74" s="924"/>
      <c r="C74" s="934"/>
      <c r="D74" s="721" t="s">
        <v>16</v>
      </c>
      <c r="E74" s="516" t="s">
        <v>226</v>
      </c>
      <c r="F74" s="941"/>
      <c r="G74" s="756">
        <v>10020502100</v>
      </c>
      <c r="H74" s="974"/>
      <c r="I74" s="316"/>
      <c r="J74" s="397" t="s">
        <v>20</v>
      </c>
      <c r="K74" s="276">
        <v>89.8</v>
      </c>
      <c r="L74" s="177" t="s">
        <v>161</v>
      </c>
      <c r="M74" s="406">
        <v>2562</v>
      </c>
    </row>
    <row r="75" spans="1:18" ht="57" customHeight="1" x14ac:dyDescent="0.2">
      <c r="A75" s="510"/>
      <c r="B75" s="924"/>
      <c r="C75" s="934"/>
      <c r="D75" s="707" t="s">
        <v>19</v>
      </c>
      <c r="E75" s="203" t="s">
        <v>35</v>
      </c>
      <c r="F75" s="910"/>
      <c r="G75" s="754">
        <v>1003040100</v>
      </c>
      <c r="H75" s="980"/>
      <c r="I75" s="132"/>
      <c r="J75" s="314" t="s">
        <v>17</v>
      </c>
      <c r="K75" s="404">
        <v>50</v>
      </c>
      <c r="L75" s="279" t="s">
        <v>91</v>
      </c>
      <c r="M75" s="688">
        <v>180</v>
      </c>
    </row>
    <row r="76" spans="1:18" ht="14.25" customHeight="1" x14ac:dyDescent="0.2">
      <c r="A76" s="1027"/>
      <c r="B76" s="1029"/>
      <c r="C76" s="680"/>
      <c r="D76" s="2206" t="s">
        <v>21</v>
      </c>
      <c r="E76" s="1935" t="s">
        <v>78</v>
      </c>
      <c r="F76" s="1944"/>
      <c r="G76" s="2191">
        <v>10020510</v>
      </c>
      <c r="H76" s="2254"/>
      <c r="I76" s="316"/>
      <c r="J76" s="32" t="s">
        <v>17</v>
      </c>
      <c r="K76" s="404">
        <v>30</v>
      </c>
      <c r="L76" s="185" t="s">
        <v>116</v>
      </c>
      <c r="M76" s="179">
        <v>25</v>
      </c>
    </row>
    <row r="77" spans="1:18" ht="30.75" customHeight="1" x14ac:dyDescent="0.2">
      <c r="A77" s="1026"/>
      <c r="B77" s="1028"/>
      <c r="C77" s="1030"/>
      <c r="D77" s="2208"/>
      <c r="E77" s="1935"/>
      <c r="F77" s="2253"/>
      <c r="G77" s="2194"/>
      <c r="H77" s="2254"/>
      <c r="I77" s="1097"/>
      <c r="J77" s="471"/>
      <c r="K77" s="296"/>
      <c r="L77" s="294" t="s">
        <v>162</v>
      </c>
      <c r="M77" s="179">
        <v>3000</v>
      </c>
      <c r="R77" s="76" t="s">
        <v>178</v>
      </c>
    </row>
    <row r="78" spans="1:18" s="100" customFormat="1" ht="54.75" customHeight="1" x14ac:dyDescent="0.2">
      <c r="A78" s="952"/>
      <c r="B78" s="924"/>
      <c r="C78" s="680"/>
      <c r="D78" s="707" t="s">
        <v>23</v>
      </c>
      <c r="E78" s="274" t="s">
        <v>80</v>
      </c>
      <c r="F78" s="910"/>
      <c r="G78" s="754">
        <v>10030408</v>
      </c>
      <c r="H78" s="980"/>
      <c r="I78" s="132"/>
      <c r="J78" s="514" t="s">
        <v>17</v>
      </c>
      <c r="K78" s="233">
        <v>13</v>
      </c>
      <c r="L78" s="279" t="s">
        <v>62</v>
      </c>
      <c r="M78" s="1096">
        <v>4500</v>
      </c>
      <c r="N78" s="997"/>
      <c r="O78" s="997"/>
    </row>
    <row r="79" spans="1:18" s="100" customFormat="1" ht="49.5" customHeight="1" x14ac:dyDescent="0.2">
      <c r="A79" s="952"/>
      <c r="B79" s="924"/>
      <c r="C79" s="934"/>
      <c r="D79" s="721" t="s">
        <v>24</v>
      </c>
      <c r="E79" s="142" t="s">
        <v>213</v>
      </c>
      <c r="F79" s="910"/>
      <c r="G79" s="756">
        <v>1001011001</v>
      </c>
      <c r="H79" s="980"/>
      <c r="I79" s="132"/>
      <c r="J79" s="205" t="s">
        <v>17</v>
      </c>
      <c r="K79" s="332">
        <v>55</v>
      </c>
      <c r="L79" s="278" t="s">
        <v>171</v>
      </c>
      <c r="M79" s="413">
        <v>8</v>
      </c>
      <c r="N79" s="997"/>
      <c r="O79" s="997"/>
    </row>
    <row r="80" spans="1:18" s="100" customFormat="1" ht="34.5" customHeight="1" x14ac:dyDescent="0.2">
      <c r="A80" s="952"/>
      <c r="B80" s="924"/>
      <c r="C80" s="680"/>
      <c r="D80" s="707" t="s">
        <v>282</v>
      </c>
      <c r="E80" s="1949" t="s">
        <v>174</v>
      </c>
      <c r="F80" s="941"/>
      <c r="G80" s="2191">
        <v>10020503</v>
      </c>
      <c r="H80" s="980"/>
      <c r="I80" s="96"/>
      <c r="J80" s="982" t="s">
        <v>20</v>
      </c>
      <c r="K80" s="215">
        <v>431</v>
      </c>
      <c r="L80" s="279" t="s">
        <v>171</v>
      </c>
      <c r="M80" s="537">
        <f>87+25</f>
        <v>112</v>
      </c>
      <c r="N80" s="997"/>
      <c r="O80" s="997">
        <f>K80+K81</f>
        <v>611.9</v>
      </c>
    </row>
    <row r="81" spans="1:15" s="100" customFormat="1" ht="16.5" customHeight="1" x14ac:dyDescent="0.2">
      <c r="A81" s="952"/>
      <c r="B81" s="924"/>
      <c r="C81" s="680"/>
      <c r="D81" s="707"/>
      <c r="E81" s="1950"/>
      <c r="F81" s="941"/>
      <c r="G81" s="2193"/>
      <c r="H81" s="980"/>
      <c r="I81" s="96"/>
      <c r="J81" s="205" t="s">
        <v>317</v>
      </c>
      <c r="K81" s="875">
        <v>180.9</v>
      </c>
      <c r="L81" s="410" t="s">
        <v>84</v>
      </c>
      <c r="M81" s="688">
        <v>5000</v>
      </c>
      <c r="N81" s="997"/>
      <c r="O81" s="997"/>
    </row>
    <row r="82" spans="1:15" ht="13.5" thickBot="1" x14ac:dyDescent="0.25">
      <c r="A82" s="511"/>
      <c r="B82" s="939"/>
      <c r="C82" s="959"/>
      <c r="D82" s="710"/>
      <c r="E82" s="1951"/>
      <c r="F82" s="914"/>
      <c r="G82" s="2192"/>
      <c r="H82" s="977"/>
      <c r="I82" s="415"/>
      <c r="J82" s="65" t="s">
        <v>18</v>
      </c>
      <c r="K82" s="227">
        <f>SUM(K72:K81)</f>
        <v>849.69999999999993</v>
      </c>
      <c r="L82" s="279"/>
      <c r="M82" s="874"/>
    </row>
    <row r="83" spans="1:15" ht="19.5" customHeight="1" x14ac:dyDescent="0.2">
      <c r="A83" s="956" t="s">
        <v>16</v>
      </c>
      <c r="B83" s="938" t="s">
        <v>16</v>
      </c>
      <c r="C83" s="933" t="s">
        <v>21</v>
      </c>
      <c r="D83" s="960"/>
      <c r="E83" s="1952" t="s">
        <v>115</v>
      </c>
      <c r="F83" s="941"/>
      <c r="G83" s="2199">
        <v>1001010701</v>
      </c>
      <c r="H83" s="974">
        <v>2</v>
      </c>
      <c r="I83" s="2195" t="s">
        <v>66</v>
      </c>
      <c r="J83" s="62" t="s">
        <v>17</v>
      </c>
      <c r="K83" s="221">
        <v>3.9</v>
      </c>
      <c r="L83" s="417" t="s">
        <v>118</v>
      </c>
      <c r="M83" s="108">
        <v>10</v>
      </c>
    </row>
    <row r="84" spans="1:15" ht="30.75" customHeight="1" x14ac:dyDescent="0.2">
      <c r="A84" s="946"/>
      <c r="B84" s="924"/>
      <c r="C84" s="680"/>
      <c r="D84" s="707"/>
      <c r="E84" s="1950"/>
      <c r="F84" s="941"/>
      <c r="G84" s="2193"/>
      <c r="H84" s="974"/>
      <c r="I84" s="2196"/>
      <c r="J84" s="34"/>
      <c r="K84" s="221"/>
      <c r="L84" s="418" t="s">
        <v>142</v>
      </c>
      <c r="M84" s="176">
        <v>860</v>
      </c>
    </row>
    <row r="85" spans="1:15" ht="27.75" customHeight="1" x14ac:dyDescent="0.2">
      <c r="A85" s="946"/>
      <c r="B85" s="924"/>
      <c r="C85" s="680"/>
      <c r="D85" s="707"/>
      <c r="E85" s="419"/>
      <c r="F85" s="941"/>
      <c r="G85" s="2193"/>
      <c r="H85" s="974"/>
      <c r="I85" s="316"/>
      <c r="J85" s="34"/>
      <c r="K85" s="221"/>
      <c r="L85" s="1947" t="s">
        <v>163</v>
      </c>
      <c r="M85" s="85">
        <v>40</v>
      </c>
    </row>
    <row r="86" spans="1:15" ht="15" customHeight="1" thickBot="1" x14ac:dyDescent="0.25">
      <c r="A86" s="917"/>
      <c r="B86" s="24"/>
      <c r="C86" s="959"/>
      <c r="D86" s="710"/>
      <c r="E86" s="414"/>
      <c r="F86" s="170"/>
      <c r="G86" s="2192"/>
      <c r="H86" s="608"/>
      <c r="I86" s="420"/>
      <c r="J86" s="65" t="s">
        <v>18</v>
      </c>
      <c r="K86" s="227">
        <f t="shared" ref="K86" si="1">K83</f>
        <v>3.9</v>
      </c>
      <c r="L86" s="1956"/>
      <c r="M86" s="109"/>
    </row>
    <row r="87" spans="1:15" s="100" customFormat="1" ht="28.5" customHeight="1" x14ac:dyDescent="0.2">
      <c r="A87" s="515" t="s">
        <v>16</v>
      </c>
      <c r="B87" s="1957" t="s">
        <v>16</v>
      </c>
      <c r="C87" s="1959" t="s">
        <v>23</v>
      </c>
      <c r="D87" s="960"/>
      <c r="E87" s="1961" t="s">
        <v>117</v>
      </c>
      <c r="F87" s="1963"/>
      <c r="G87" s="2199">
        <v>1003030100</v>
      </c>
      <c r="H87" s="2197">
        <v>2</v>
      </c>
      <c r="I87" s="2224" t="s">
        <v>66</v>
      </c>
      <c r="J87" s="978" t="s">
        <v>17</v>
      </c>
      <c r="K87" s="247">
        <v>27.7</v>
      </c>
      <c r="L87" s="767" t="s">
        <v>79</v>
      </c>
      <c r="M87" s="423">
        <v>13</v>
      </c>
      <c r="N87" s="997"/>
      <c r="O87" s="997"/>
    </row>
    <row r="88" spans="1:15" s="100" customFormat="1" ht="27.75" customHeight="1" thickBot="1" x14ac:dyDescent="0.25">
      <c r="A88" s="511"/>
      <c r="B88" s="1958"/>
      <c r="C88" s="1960"/>
      <c r="D88" s="961"/>
      <c r="E88" s="1962"/>
      <c r="F88" s="1964"/>
      <c r="G88" s="2192"/>
      <c r="H88" s="2198"/>
      <c r="I88" s="2210"/>
      <c r="J88" s="65" t="s">
        <v>18</v>
      </c>
      <c r="K88" s="227">
        <f t="shared" ref="K88" si="2">SUM(K87)</f>
        <v>27.7</v>
      </c>
      <c r="L88" s="526" t="s">
        <v>55</v>
      </c>
      <c r="M88" s="426">
        <v>36</v>
      </c>
      <c r="N88" s="997"/>
      <c r="O88" s="997"/>
    </row>
    <row r="89" spans="1:15" ht="43.5" customHeight="1" x14ac:dyDescent="0.2">
      <c r="A89" s="1969" t="s">
        <v>16</v>
      </c>
      <c r="B89" s="938" t="s">
        <v>16</v>
      </c>
      <c r="C89" s="1959" t="s">
        <v>24</v>
      </c>
      <c r="D89" s="960"/>
      <c r="E89" s="1952" t="s">
        <v>83</v>
      </c>
      <c r="F89" s="1963" t="s">
        <v>59</v>
      </c>
      <c r="G89" s="755">
        <v>10010104</v>
      </c>
      <c r="H89" s="2197">
        <v>2</v>
      </c>
      <c r="I89" s="427" t="s">
        <v>66</v>
      </c>
      <c r="J89" s="427" t="s">
        <v>17</v>
      </c>
      <c r="K89" s="395">
        <v>167.9</v>
      </c>
      <c r="L89" s="253" t="s">
        <v>214</v>
      </c>
      <c r="M89" s="689">
        <v>40</v>
      </c>
    </row>
    <row r="90" spans="1:15" ht="43.5" customHeight="1" x14ac:dyDescent="0.2">
      <c r="A90" s="1872"/>
      <c r="B90" s="924"/>
      <c r="C90" s="1971"/>
      <c r="D90" s="964"/>
      <c r="E90" s="1950"/>
      <c r="F90" s="1972"/>
      <c r="G90" s="754"/>
      <c r="H90" s="2252"/>
      <c r="I90" s="132"/>
      <c r="J90" s="985" t="s">
        <v>305</v>
      </c>
      <c r="K90" s="865">
        <v>75</v>
      </c>
      <c r="L90" s="544" t="s">
        <v>246</v>
      </c>
      <c r="M90" s="99">
        <v>6211</v>
      </c>
    </row>
    <row r="91" spans="1:15" ht="18" customHeight="1" x14ac:dyDescent="0.2">
      <c r="A91" s="1872"/>
      <c r="B91" s="924"/>
      <c r="C91" s="1971"/>
      <c r="D91" s="964"/>
      <c r="E91" s="1950"/>
      <c r="F91" s="1972"/>
      <c r="G91" s="754"/>
      <c r="H91" s="2252"/>
      <c r="I91" s="132"/>
      <c r="J91" s="132"/>
      <c r="K91" s="395"/>
      <c r="L91" s="1940" t="s">
        <v>253</v>
      </c>
      <c r="M91" s="160">
        <v>68</v>
      </c>
    </row>
    <row r="92" spans="1:15" ht="13.5" thickBot="1" x14ac:dyDescent="0.25">
      <c r="A92" s="1970"/>
      <c r="B92" s="939"/>
      <c r="C92" s="1960"/>
      <c r="D92" s="961"/>
      <c r="E92" s="1951"/>
      <c r="F92" s="1964"/>
      <c r="G92" s="757"/>
      <c r="H92" s="2198"/>
      <c r="I92" s="429"/>
      <c r="J92" s="923" t="s">
        <v>18</v>
      </c>
      <c r="K92" s="227">
        <f>SUM(K89:K90)</f>
        <v>242.9</v>
      </c>
      <c r="L92" s="1941"/>
      <c r="M92" s="341"/>
    </row>
    <row r="93" spans="1:15" ht="13.5" thickBot="1" x14ac:dyDescent="0.25">
      <c r="A93" s="3" t="s">
        <v>16</v>
      </c>
      <c r="B93" s="2" t="s">
        <v>16</v>
      </c>
      <c r="C93" s="1976" t="s">
        <v>22</v>
      </c>
      <c r="D93" s="1976"/>
      <c r="E93" s="1976"/>
      <c r="F93" s="1976"/>
      <c r="G93" s="1976"/>
      <c r="H93" s="1976"/>
      <c r="I93" s="1976"/>
      <c r="J93" s="1976"/>
      <c r="K93" s="237">
        <f>K92+K88+K86+K82+K71</f>
        <v>65937.5</v>
      </c>
      <c r="L93" s="912"/>
      <c r="M93" s="913"/>
    </row>
    <row r="94" spans="1:15" ht="13.5" thickBot="1" x14ac:dyDescent="0.25">
      <c r="A94" s="3" t="s">
        <v>16</v>
      </c>
      <c r="B94" s="1978" t="s">
        <v>7</v>
      </c>
      <c r="C94" s="1979"/>
      <c r="D94" s="1979"/>
      <c r="E94" s="1979"/>
      <c r="F94" s="1979"/>
      <c r="G94" s="1979"/>
      <c r="H94" s="1979"/>
      <c r="I94" s="1979"/>
      <c r="J94" s="1979"/>
      <c r="K94" s="324">
        <f t="shared" ref="K94" si="3">K93</f>
        <v>65937.5</v>
      </c>
      <c r="L94" s="1980"/>
      <c r="M94" s="1982"/>
    </row>
    <row r="95" spans="1:15" ht="13.5" customHeight="1" thickBot="1" x14ac:dyDescent="0.25">
      <c r="A95" s="916" t="s">
        <v>19</v>
      </c>
      <c r="B95" s="1983" t="s">
        <v>41</v>
      </c>
      <c r="C95" s="1984"/>
      <c r="D95" s="1984"/>
      <c r="E95" s="1984"/>
      <c r="F95" s="1984"/>
      <c r="G95" s="1984"/>
      <c r="H95" s="1984"/>
      <c r="I95" s="1984"/>
      <c r="J95" s="1984"/>
      <c r="K95" s="1984"/>
      <c r="L95" s="1984"/>
      <c r="M95" s="1985"/>
    </row>
    <row r="96" spans="1:15" ht="13.5" thickBot="1" x14ac:dyDescent="0.25">
      <c r="A96" s="6" t="s">
        <v>19</v>
      </c>
      <c r="B96" s="5" t="s">
        <v>16</v>
      </c>
      <c r="C96" s="1953" t="s">
        <v>37</v>
      </c>
      <c r="D96" s="1954"/>
      <c r="E96" s="1954"/>
      <c r="F96" s="1954"/>
      <c r="G96" s="1954"/>
      <c r="H96" s="1954"/>
      <c r="I96" s="1954"/>
      <c r="J96" s="1954"/>
      <c r="K96" s="1954"/>
      <c r="L96" s="1954"/>
      <c r="M96" s="1955"/>
    </row>
    <row r="97" spans="1:15" ht="27" customHeight="1" x14ac:dyDescent="0.2">
      <c r="A97" s="956" t="s">
        <v>19</v>
      </c>
      <c r="B97" s="938" t="s">
        <v>16</v>
      </c>
      <c r="C97" s="934" t="s">
        <v>16</v>
      </c>
      <c r="D97" s="964"/>
      <c r="E97" s="732" t="s">
        <v>235</v>
      </c>
      <c r="F97" s="733"/>
      <c r="G97" s="972"/>
      <c r="H97" s="106"/>
      <c r="I97" s="651"/>
      <c r="J97" s="734"/>
      <c r="K97" s="737"/>
      <c r="L97" s="641"/>
      <c r="M97" s="29"/>
    </row>
    <row r="98" spans="1:15" ht="16.5" customHeight="1" x14ac:dyDescent="0.2">
      <c r="A98" s="510"/>
      <c r="B98" s="924"/>
      <c r="C98" s="953"/>
      <c r="D98" s="2206" t="s">
        <v>16</v>
      </c>
      <c r="E98" s="1993" t="s">
        <v>234</v>
      </c>
      <c r="F98" s="947" t="s">
        <v>3</v>
      </c>
      <c r="G98" s="2229">
        <v>10010219</v>
      </c>
      <c r="H98" s="90">
        <v>5</v>
      </c>
      <c r="I98" s="2248" t="s">
        <v>65</v>
      </c>
      <c r="J98" s="527" t="s">
        <v>17</v>
      </c>
      <c r="K98" s="562">
        <v>22.2</v>
      </c>
      <c r="L98" s="2243" t="s">
        <v>180</v>
      </c>
      <c r="M98" s="437">
        <v>1</v>
      </c>
      <c r="N98" s="999">
        <f>SUMIF(J98:J130,"sb",K98:K130)</f>
        <v>803.3</v>
      </c>
      <c r="O98" s="1002" t="s">
        <v>17</v>
      </c>
    </row>
    <row r="99" spans="1:15" ht="16.5" customHeight="1" x14ac:dyDescent="0.2">
      <c r="A99" s="510"/>
      <c r="B99" s="924"/>
      <c r="C99" s="953"/>
      <c r="D99" s="2207"/>
      <c r="E99" s="1993"/>
      <c r="F99" s="947"/>
      <c r="G99" s="2230"/>
      <c r="H99" s="90"/>
      <c r="I99" s="2240"/>
      <c r="J99" s="858" t="s">
        <v>305</v>
      </c>
      <c r="K99" s="740">
        <v>12</v>
      </c>
      <c r="L99" s="2243"/>
      <c r="M99" s="172"/>
      <c r="N99" s="999">
        <f>SUMIF(J99:J131,"sb(l)",K99:K131)</f>
        <v>42</v>
      </c>
      <c r="O99" s="1002" t="s">
        <v>316</v>
      </c>
    </row>
    <row r="100" spans="1:15" ht="16.5" customHeight="1" x14ac:dyDescent="0.2">
      <c r="A100" s="510"/>
      <c r="B100" s="924"/>
      <c r="C100" s="953"/>
      <c r="D100" s="2207"/>
      <c r="E100" s="1993"/>
      <c r="F100" s="448"/>
      <c r="G100" s="2230"/>
      <c r="H100" s="90"/>
      <c r="I100" s="965"/>
      <c r="J100" s="166"/>
      <c r="K100" s="741" t="s">
        <v>102</v>
      </c>
      <c r="L100" s="1995"/>
      <c r="M100" s="437"/>
      <c r="N100" s="999">
        <f>SUMIF(J100:J132,"es",K100:K132)</f>
        <v>562.5</v>
      </c>
      <c r="O100" s="1003" t="s">
        <v>5</v>
      </c>
    </row>
    <row r="101" spans="1:15" ht="16.5" customHeight="1" x14ac:dyDescent="0.2">
      <c r="A101" s="510"/>
      <c r="B101" s="924"/>
      <c r="C101" s="950"/>
      <c r="D101" s="2208"/>
      <c r="E101" s="1994"/>
      <c r="F101" s="609"/>
      <c r="G101" s="2231"/>
      <c r="H101" s="106"/>
      <c r="I101" s="966"/>
      <c r="J101" s="352" t="s">
        <v>18</v>
      </c>
      <c r="K101" s="742">
        <f t="shared" ref="K101" si="4">SUM(K98:K100)</f>
        <v>34.200000000000003</v>
      </c>
      <c r="L101" s="1996"/>
      <c r="M101" s="202"/>
    </row>
    <row r="102" spans="1:15" s="162" customFormat="1" ht="15" customHeight="1" x14ac:dyDescent="0.2">
      <c r="A102" s="510"/>
      <c r="B102" s="924"/>
      <c r="C102" s="540"/>
      <c r="D102" s="2286" t="s">
        <v>19</v>
      </c>
      <c r="E102" s="1997" t="s">
        <v>227</v>
      </c>
      <c r="F102" s="932" t="s">
        <v>3</v>
      </c>
      <c r="G102" s="2232">
        <v>1001022001</v>
      </c>
      <c r="H102" s="36">
        <v>5</v>
      </c>
      <c r="I102" s="2249" t="s">
        <v>65</v>
      </c>
      <c r="J102" s="43" t="s">
        <v>17</v>
      </c>
      <c r="K102" s="562">
        <v>7.5</v>
      </c>
      <c r="L102" s="981" t="s">
        <v>154</v>
      </c>
      <c r="M102" s="437">
        <v>15</v>
      </c>
      <c r="N102" s="1004"/>
      <c r="O102" s="1004">
        <f>K99+K113+K136</f>
        <v>2098</v>
      </c>
    </row>
    <row r="103" spans="1:15" s="162" customFormat="1" ht="15" customHeight="1" x14ac:dyDescent="0.2">
      <c r="A103" s="510"/>
      <c r="B103" s="924"/>
      <c r="C103" s="540"/>
      <c r="D103" s="2287"/>
      <c r="E103" s="1997"/>
      <c r="F103" s="615"/>
      <c r="G103" s="2233"/>
      <c r="H103" s="36"/>
      <c r="I103" s="2249"/>
      <c r="J103" s="180" t="s">
        <v>5</v>
      </c>
      <c r="K103" s="743">
        <v>42.5</v>
      </c>
      <c r="L103" s="2243" t="s">
        <v>102</v>
      </c>
      <c r="M103" s="437"/>
      <c r="N103" s="1005"/>
      <c r="O103" s="1005"/>
    </row>
    <row r="104" spans="1:15" s="162" customFormat="1" ht="15" customHeight="1" x14ac:dyDescent="0.2">
      <c r="A104" s="510"/>
      <c r="B104" s="924"/>
      <c r="C104" s="540"/>
      <c r="D104" s="2287"/>
      <c r="E104" s="1997"/>
      <c r="F104" s="615"/>
      <c r="G104" s="2233"/>
      <c r="H104" s="36"/>
      <c r="I104" s="969"/>
      <c r="J104" s="83" t="s">
        <v>4</v>
      </c>
      <c r="K104" s="740"/>
      <c r="L104" s="2243"/>
      <c r="M104" s="437"/>
      <c r="N104" s="1005"/>
      <c r="O104" s="1005"/>
    </row>
    <row r="105" spans="1:15" s="162" customFormat="1" ht="15" customHeight="1" x14ac:dyDescent="0.2">
      <c r="A105" s="510"/>
      <c r="B105" s="924"/>
      <c r="C105" s="541"/>
      <c r="D105" s="2288"/>
      <c r="E105" s="1997"/>
      <c r="F105" s="615"/>
      <c r="G105" s="2242"/>
      <c r="H105" s="260"/>
      <c r="I105" s="969"/>
      <c r="J105" s="435" t="s">
        <v>18</v>
      </c>
      <c r="K105" s="744">
        <f t="shared" ref="K105" si="5">SUM(K102:K103)</f>
        <v>50</v>
      </c>
      <c r="L105" s="2244"/>
      <c r="M105" s="199"/>
      <c r="N105" s="1005"/>
      <c r="O105" s="1005"/>
    </row>
    <row r="106" spans="1:15" s="162" customFormat="1" ht="18.75" customHeight="1" x14ac:dyDescent="0.2">
      <c r="A106" s="510"/>
      <c r="B106" s="924"/>
      <c r="C106" s="540"/>
      <c r="D106" s="711" t="s">
        <v>21</v>
      </c>
      <c r="E106" s="1974" t="s">
        <v>228</v>
      </c>
      <c r="F106" s="931" t="s">
        <v>3</v>
      </c>
      <c r="G106" s="2200">
        <v>1001022002</v>
      </c>
      <c r="H106" s="436">
        <v>5</v>
      </c>
      <c r="I106" s="2289" t="s">
        <v>65</v>
      </c>
      <c r="J106" s="83" t="s">
        <v>17</v>
      </c>
      <c r="K106" s="740">
        <v>7.5</v>
      </c>
      <c r="L106" s="505" t="s">
        <v>154</v>
      </c>
      <c r="M106" s="117">
        <v>15</v>
      </c>
      <c r="N106" s="1005" t="s">
        <v>102</v>
      </c>
      <c r="O106" s="1005"/>
    </row>
    <row r="107" spans="1:15" s="162" customFormat="1" ht="18.75" customHeight="1" x14ac:dyDescent="0.2">
      <c r="A107" s="510"/>
      <c r="B107" s="924"/>
      <c r="C107" s="540"/>
      <c r="D107" s="711"/>
      <c r="E107" s="1997"/>
      <c r="F107" s="615"/>
      <c r="G107" s="2250"/>
      <c r="H107" s="36"/>
      <c r="I107" s="2249"/>
      <c r="J107" s="180" t="s">
        <v>5</v>
      </c>
      <c r="K107" s="743">
        <v>42.5</v>
      </c>
      <c r="L107" s="2243"/>
      <c r="M107" s="437"/>
      <c r="N107" s="1005"/>
      <c r="O107" s="1005"/>
    </row>
    <row r="108" spans="1:15" s="162" customFormat="1" ht="14.25" customHeight="1" x14ac:dyDescent="0.2">
      <c r="A108" s="510"/>
      <c r="B108" s="924"/>
      <c r="C108" s="541"/>
      <c r="D108" s="968"/>
      <c r="E108" s="1975"/>
      <c r="F108" s="723"/>
      <c r="G108" s="2226"/>
      <c r="H108" s="260"/>
      <c r="I108" s="315"/>
      <c r="J108" s="352" t="s">
        <v>18</v>
      </c>
      <c r="K108" s="742">
        <f t="shared" ref="K108" si="6">SUM(K106:K107)</f>
        <v>50</v>
      </c>
      <c r="L108" s="2244"/>
      <c r="M108" s="202"/>
      <c r="N108" s="1005"/>
      <c r="O108" s="1005"/>
    </row>
    <row r="109" spans="1:15" ht="17.25" customHeight="1" x14ac:dyDescent="0.2">
      <c r="A109" s="510"/>
      <c r="B109" s="1029"/>
      <c r="C109" s="680"/>
      <c r="D109" s="2206" t="s">
        <v>23</v>
      </c>
      <c r="E109" s="1997" t="s">
        <v>298</v>
      </c>
      <c r="F109" s="1025" t="s">
        <v>3</v>
      </c>
      <c r="G109" s="2229">
        <v>10010229</v>
      </c>
      <c r="H109" s="36">
        <v>5</v>
      </c>
      <c r="I109" s="2248" t="s">
        <v>65</v>
      </c>
      <c r="J109" s="43" t="s">
        <v>17</v>
      </c>
      <c r="K109" s="562">
        <v>15</v>
      </c>
      <c r="L109" s="2251" t="s">
        <v>239</v>
      </c>
      <c r="M109" s="437">
        <v>3</v>
      </c>
    </row>
    <row r="110" spans="1:15" ht="17.25" customHeight="1" x14ac:dyDescent="0.2">
      <c r="A110" s="510"/>
      <c r="B110" s="1029"/>
      <c r="C110" s="680"/>
      <c r="D110" s="2207"/>
      <c r="E110" s="1997"/>
      <c r="F110" s="448"/>
      <c r="G110" s="2230"/>
      <c r="H110" s="36"/>
      <c r="I110" s="2240"/>
      <c r="J110" s="180" t="s">
        <v>5</v>
      </c>
      <c r="K110" s="743">
        <v>85</v>
      </c>
      <c r="L110" s="1995"/>
      <c r="M110" s="437"/>
    </row>
    <row r="111" spans="1:15" x14ac:dyDescent="0.2">
      <c r="A111" s="510"/>
      <c r="B111" s="1029"/>
      <c r="C111" s="1031"/>
      <c r="D111" s="2208"/>
      <c r="E111" s="1975"/>
      <c r="F111" s="609"/>
      <c r="G111" s="2231"/>
      <c r="H111" s="260"/>
      <c r="I111" s="1052"/>
      <c r="J111" s="352" t="s">
        <v>18</v>
      </c>
      <c r="K111" s="742">
        <f t="shared" ref="K111" si="7">SUM(K109:K110)</f>
        <v>100</v>
      </c>
      <c r="L111" s="1996"/>
      <c r="M111" s="202"/>
    </row>
    <row r="112" spans="1:15" ht="16.5" customHeight="1" x14ac:dyDescent="0.2">
      <c r="A112" s="510"/>
      <c r="B112" s="1029"/>
      <c r="C112" s="134"/>
      <c r="D112" s="706" t="s">
        <v>24</v>
      </c>
      <c r="E112" s="1891" t="s">
        <v>233</v>
      </c>
      <c r="F112" s="448" t="s">
        <v>3</v>
      </c>
      <c r="G112" s="2191">
        <v>10010224</v>
      </c>
      <c r="H112" s="525">
        <v>5</v>
      </c>
      <c r="I112" s="2245" t="s">
        <v>190</v>
      </c>
      <c r="J112" s="351" t="s">
        <v>17</v>
      </c>
      <c r="K112" s="367">
        <v>43.5</v>
      </c>
      <c r="L112" s="443" t="s">
        <v>143</v>
      </c>
      <c r="M112" s="691">
        <v>1</v>
      </c>
    </row>
    <row r="113" spans="1:14" ht="16.5" customHeight="1" x14ac:dyDescent="0.2">
      <c r="A113" s="510"/>
      <c r="B113" s="1029"/>
      <c r="C113" s="134"/>
      <c r="D113" s="706"/>
      <c r="E113" s="1891"/>
      <c r="F113" s="448"/>
      <c r="G113" s="2193"/>
      <c r="H113" s="525"/>
      <c r="I113" s="2246"/>
      <c r="J113" s="647" t="s">
        <v>305</v>
      </c>
      <c r="K113" s="350">
        <v>30</v>
      </c>
      <c r="L113" s="642"/>
      <c r="M113" s="859"/>
    </row>
    <row r="114" spans="1:14" ht="16.5" customHeight="1" x14ac:dyDescent="0.2">
      <c r="A114" s="1063"/>
      <c r="B114" s="1028"/>
      <c r="C114" s="1056"/>
      <c r="D114" s="747"/>
      <c r="E114" s="1875"/>
      <c r="F114" s="609"/>
      <c r="G114" s="2194"/>
      <c r="H114" s="1099"/>
      <c r="I114" s="2247"/>
      <c r="J114" s="57" t="s">
        <v>18</v>
      </c>
      <c r="K114" s="742">
        <f>SUM(K112:K113)</f>
        <v>73.5</v>
      </c>
      <c r="L114" s="546"/>
      <c r="M114" s="692"/>
    </row>
    <row r="115" spans="1:14" ht="30.75" customHeight="1" x14ac:dyDescent="0.2">
      <c r="A115" s="510"/>
      <c r="B115" s="924"/>
      <c r="C115" s="953"/>
      <c r="D115" s="2207" t="s">
        <v>282</v>
      </c>
      <c r="E115" s="1993" t="s">
        <v>164</v>
      </c>
      <c r="F115" s="1025" t="s">
        <v>3</v>
      </c>
      <c r="G115" s="2230">
        <v>10010230</v>
      </c>
      <c r="H115" s="90">
        <v>5</v>
      </c>
      <c r="I115" s="1051" t="s">
        <v>65</v>
      </c>
      <c r="J115" s="50" t="s">
        <v>17</v>
      </c>
      <c r="K115" s="562">
        <v>4.5</v>
      </c>
      <c r="L115" s="1035" t="s">
        <v>181</v>
      </c>
      <c r="M115" s="1098">
        <v>1</v>
      </c>
    </row>
    <row r="116" spans="1:14" ht="17.25" customHeight="1" x14ac:dyDescent="0.2">
      <c r="A116" s="510"/>
      <c r="B116" s="924"/>
      <c r="C116" s="950"/>
      <c r="D116" s="2208"/>
      <c r="E116" s="1994"/>
      <c r="F116" s="609"/>
      <c r="G116" s="2231"/>
      <c r="H116" s="106"/>
      <c r="I116" s="966"/>
      <c r="J116" s="352" t="s">
        <v>18</v>
      </c>
      <c r="K116" s="742">
        <f>SUM(K115:K115)</f>
        <v>4.5</v>
      </c>
      <c r="L116" s="929"/>
      <c r="M116" s="199"/>
    </row>
    <row r="117" spans="1:14" ht="27" customHeight="1" x14ac:dyDescent="0.2">
      <c r="A117" s="510"/>
      <c r="B117" s="924"/>
      <c r="C117" s="680"/>
      <c r="D117" s="707" t="s">
        <v>283</v>
      </c>
      <c r="E117" s="2012" t="s">
        <v>232</v>
      </c>
      <c r="F117" s="932" t="s">
        <v>3</v>
      </c>
      <c r="G117" s="764"/>
      <c r="H117" s="36">
        <v>5</v>
      </c>
      <c r="I117" s="969" t="s">
        <v>65</v>
      </c>
      <c r="J117" s="438"/>
      <c r="K117" s="740"/>
      <c r="L117" s="1995" t="s">
        <v>144</v>
      </c>
      <c r="M117" s="117">
        <v>70</v>
      </c>
    </row>
    <row r="118" spans="1:14" ht="13.5" customHeight="1" x14ac:dyDescent="0.2">
      <c r="A118" s="510"/>
      <c r="B118" s="924"/>
      <c r="C118" s="680"/>
      <c r="D118" s="707"/>
      <c r="E118" s="2001"/>
      <c r="F118" s="615"/>
      <c r="G118" s="765"/>
      <c r="H118" s="36"/>
      <c r="I118" s="969"/>
      <c r="J118" s="444"/>
      <c r="K118" s="741"/>
      <c r="L118" s="1995"/>
      <c r="M118" s="199"/>
    </row>
    <row r="119" spans="1:14" ht="67.5" customHeight="1" x14ac:dyDescent="0.2">
      <c r="A119" s="510"/>
      <c r="B119" s="924"/>
      <c r="C119" s="680"/>
      <c r="D119" s="707"/>
      <c r="E119" s="445" t="s">
        <v>188</v>
      </c>
      <c r="F119" s="615"/>
      <c r="G119" s="766">
        <v>10010231</v>
      </c>
      <c r="H119" s="36"/>
      <c r="I119" s="969"/>
      <c r="J119" s="446" t="s">
        <v>5</v>
      </c>
      <c r="K119" s="743">
        <v>350</v>
      </c>
      <c r="L119" s="928"/>
      <c r="M119" s="199"/>
    </row>
    <row r="120" spans="1:14" ht="16.5" customHeight="1" x14ac:dyDescent="0.2">
      <c r="A120" s="510"/>
      <c r="B120" s="924"/>
      <c r="C120" s="680"/>
      <c r="D120" s="707"/>
      <c r="E120" s="2237" t="s">
        <v>189</v>
      </c>
      <c r="F120" s="615"/>
      <c r="G120" s="2232">
        <v>10010232</v>
      </c>
      <c r="H120" s="36"/>
      <c r="I120" s="969"/>
      <c r="J120" s="446" t="s">
        <v>17</v>
      </c>
      <c r="K120" s="743">
        <v>7.5</v>
      </c>
      <c r="L120" s="928"/>
      <c r="M120" s="199"/>
    </row>
    <row r="121" spans="1:14" ht="16.5" customHeight="1" x14ac:dyDescent="0.2">
      <c r="A121" s="510"/>
      <c r="B121" s="924"/>
      <c r="C121" s="680"/>
      <c r="D121" s="707"/>
      <c r="E121" s="2238"/>
      <c r="F121" s="615"/>
      <c r="G121" s="2233"/>
      <c r="H121" s="36"/>
      <c r="I121" s="969"/>
      <c r="J121" s="446" t="s">
        <v>5</v>
      </c>
      <c r="K121" s="743">
        <v>42.5</v>
      </c>
      <c r="L121" s="928"/>
      <c r="M121" s="199"/>
    </row>
    <row r="122" spans="1:14" x14ac:dyDescent="0.2">
      <c r="A122" s="510"/>
      <c r="B122" s="924"/>
      <c r="C122" s="934"/>
      <c r="D122" s="964"/>
      <c r="E122" s="2239"/>
      <c r="F122" s="609"/>
      <c r="G122" s="2242"/>
      <c r="H122" s="106"/>
      <c r="I122" s="966"/>
      <c r="J122" s="352" t="s">
        <v>18</v>
      </c>
      <c r="K122" s="742">
        <f>SUM(K119:K121)</f>
        <v>400</v>
      </c>
      <c r="L122" s="730"/>
      <c r="M122" s="53"/>
    </row>
    <row r="123" spans="1:14" ht="27.75" customHeight="1" x14ac:dyDescent="0.2">
      <c r="A123" s="946"/>
      <c r="B123" s="924"/>
      <c r="C123" s="680"/>
      <c r="D123" s="2206" t="s">
        <v>284</v>
      </c>
      <c r="E123" s="1992" t="s">
        <v>155</v>
      </c>
      <c r="F123" s="448" t="s">
        <v>3</v>
      </c>
      <c r="G123" s="2191">
        <v>10010234</v>
      </c>
      <c r="H123" s="90">
        <v>5</v>
      </c>
      <c r="I123" s="2240" t="s">
        <v>190</v>
      </c>
      <c r="J123" s="351" t="s">
        <v>17</v>
      </c>
      <c r="K123" s="745">
        <v>146</v>
      </c>
      <c r="L123" s="928"/>
      <c r="M123" s="437"/>
    </row>
    <row r="124" spans="1:14" x14ac:dyDescent="0.2">
      <c r="A124" s="510"/>
      <c r="B124" s="924"/>
      <c r="C124" s="950"/>
      <c r="D124" s="2208"/>
      <c r="E124" s="1994"/>
      <c r="F124" s="609"/>
      <c r="G124" s="2194"/>
      <c r="H124" s="106"/>
      <c r="I124" s="2241"/>
      <c r="J124" s="352" t="s">
        <v>18</v>
      </c>
      <c r="K124" s="742">
        <f>K123</f>
        <v>146</v>
      </c>
      <c r="L124" s="929"/>
      <c r="M124" s="731"/>
    </row>
    <row r="125" spans="1:14" ht="21.75" customHeight="1" x14ac:dyDescent="0.2">
      <c r="A125" s="946"/>
      <c r="B125" s="924"/>
      <c r="C125" s="680"/>
      <c r="D125" s="707" t="s">
        <v>285</v>
      </c>
      <c r="E125" s="1993" t="s">
        <v>236</v>
      </c>
      <c r="F125" s="448" t="s">
        <v>3</v>
      </c>
      <c r="G125" s="2191">
        <v>10010233</v>
      </c>
      <c r="H125" s="90">
        <v>5</v>
      </c>
      <c r="I125" s="2240" t="s">
        <v>65</v>
      </c>
      <c r="J125" s="351" t="s">
        <v>17</v>
      </c>
      <c r="K125" s="745">
        <v>2</v>
      </c>
      <c r="L125" s="2234" t="s">
        <v>229</v>
      </c>
      <c r="M125" s="693">
        <v>1</v>
      </c>
    </row>
    <row r="126" spans="1:14" ht="21.75" customHeight="1" x14ac:dyDescent="0.2">
      <c r="A126" s="510"/>
      <c r="B126" s="924"/>
      <c r="C126" s="950"/>
      <c r="D126" s="964"/>
      <c r="E126" s="1994"/>
      <c r="F126" s="448"/>
      <c r="G126" s="2193"/>
      <c r="H126" s="106"/>
      <c r="I126" s="2241"/>
      <c r="J126" s="352" t="s">
        <v>18</v>
      </c>
      <c r="K126" s="742">
        <f>K125</f>
        <v>2</v>
      </c>
      <c r="L126" s="1999"/>
      <c r="M126" s="694"/>
    </row>
    <row r="127" spans="1:14" ht="30" customHeight="1" x14ac:dyDescent="0.2">
      <c r="A127" s="510"/>
      <c r="B127" s="924"/>
      <c r="C127" s="120"/>
      <c r="D127" s="2300" t="s">
        <v>6</v>
      </c>
      <c r="E127" s="2008" t="s">
        <v>310</v>
      </c>
      <c r="F127" s="303"/>
      <c r="G127" s="2232">
        <v>10010226</v>
      </c>
      <c r="H127" s="36">
        <v>6</v>
      </c>
      <c r="I127" s="2235" t="s">
        <v>68</v>
      </c>
      <c r="J127" s="557" t="s">
        <v>17</v>
      </c>
      <c r="K127" s="408">
        <v>413.4</v>
      </c>
      <c r="L127" s="854" t="s">
        <v>311</v>
      </c>
      <c r="M127" s="863" t="s">
        <v>186</v>
      </c>
      <c r="N127" s="999">
        <f>K127+K130+K176+K177+K178+K179+K180+K181+K184+K185+K186+K187+K188+K189+K190+K197+K199+K201</f>
        <v>5593.4</v>
      </c>
    </row>
    <row r="128" spans="1:14" ht="29.25" customHeight="1" x14ac:dyDescent="0.2">
      <c r="A128" s="510"/>
      <c r="B128" s="924"/>
      <c r="C128" s="120"/>
      <c r="D128" s="2190"/>
      <c r="E128" s="2008"/>
      <c r="F128" s="127"/>
      <c r="G128" s="2233"/>
      <c r="H128" s="36"/>
      <c r="I128" s="2235"/>
      <c r="J128" s="534"/>
      <c r="K128" s="216"/>
      <c r="L128" s="856" t="s">
        <v>312</v>
      </c>
      <c r="M128" s="857" t="s">
        <v>314</v>
      </c>
    </row>
    <row r="129" spans="1:17" ht="17.25" customHeight="1" x14ac:dyDescent="0.2">
      <c r="A129" s="510"/>
      <c r="B129" s="924"/>
      <c r="C129" s="120"/>
      <c r="D129" s="2301"/>
      <c r="E129" s="1935"/>
      <c r="F129" s="141"/>
      <c r="G129" s="2242"/>
      <c r="H129" s="260"/>
      <c r="I129" s="2236"/>
      <c r="J129" s="560"/>
      <c r="K129" s="287"/>
      <c r="L129" s="855" t="s">
        <v>313</v>
      </c>
      <c r="M129" s="695"/>
    </row>
    <row r="130" spans="1:17" ht="52.5" customHeight="1" x14ac:dyDescent="0.2">
      <c r="A130" s="510"/>
      <c r="B130" s="924"/>
      <c r="C130" s="953"/>
      <c r="D130" s="707" t="s">
        <v>286</v>
      </c>
      <c r="E130" s="930" t="s">
        <v>237</v>
      </c>
      <c r="F130" s="448"/>
      <c r="G130" s="972">
        <v>1002010101</v>
      </c>
      <c r="H130" s="722">
        <v>6</v>
      </c>
      <c r="I130" s="514" t="s">
        <v>68</v>
      </c>
      <c r="J130" s="945" t="s">
        <v>17</v>
      </c>
      <c r="K130" s="355">
        <v>134.19999999999999</v>
      </c>
      <c r="L130" s="951" t="s">
        <v>220</v>
      </c>
      <c r="M130" s="942">
        <v>100</v>
      </c>
    </row>
    <row r="131" spans="1:17" ht="14.25" customHeight="1" thickBot="1" x14ac:dyDescent="0.25">
      <c r="A131" s="510"/>
      <c r="B131" s="924"/>
      <c r="C131" s="953"/>
      <c r="D131" s="707"/>
      <c r="E131" s="678"/>
      <c r="F131" s="2005" t="s">
        <v>71</v>
      </c>
      <c r="G131" s="2006"/>
      <c r="H131" s="2006"/>
      <c r="I131" s="2006"/>
      <c r="J131" s="2006"/>
      <c r="K131" s="563">
        <f>SUM(K127:K130)+K126+K124+K122+K116+K114+K111+K108+K105+K101</f>
        <v>1407.8</v>
      </c>
      <c r="L131" s="449"/>
      <c r="M131" s="696"/>
    </row>
    <row r="132" spans="1:17" ht="27.75" customHeight="1" x14ac:dyDescent="0.2">
      <c r="A132" s="956" t="s">
        <v>19</v>
      </c>
      <c r="B132" s="938" t="s">
        <v>16</v>
      </c>
      <c r="C132" s="955" t="s">
        <v>19</v>
      </c>
      <c r="D132" s="960"/>
      <c r="E132" s="262" t="s">
        <v>156</v>
      </c>
      <c r="F132" s="165" t="s">
        <v>3</v>
      </c>
      <c r="G132" s="761"/>
      <c r="H132" s="105">
        <v>5</v>
      </c>
      <c r="I132" s="971"/>
      <c r="J132" s="830"/>
      <c r="K132" s="277"/>
      <c r="L132" s="264"/>
      <c r="M132" s="697"/>
    </row>
    <row r="133" spans="1:17" ht="30" customHeight="1" x14ac:dyDescent="0.2">
      <c r="A133" s="510"/>
      <c r="B133" s="924"/>
      <c r="C133" s="680"/>
      <c r="D133" s="707" t="s">
        <v>16</v>
      </c>
      <c r="E133" s="1934" t="s">
        <v>297</v>
      </c>
      <c r="F133" s="921"/>
      <c r="G133" s="2229" t="s">
        <v>295</v>
      </c>
      <c r="H133" s="947"/>
      <c r="I133" s="2240" t="s">
        <v>65</v>
      </c>
      <c r="J133" s="864" t="s">
        <v>17</v>
      </c>
      <c r="K133" s="250">
        <v>40.5</v>
      </c>
      <c r="L133" s="197" t="s">
        <v>165</v>
      </c>
      <c r="M133" s="652">
        <v>4</v>
      </c>
      <c r="N133" s="1006">
        <f>SUMIF(J133:J141,"sb",K133:K141)</f>
        <v>41.8</v>
      </c>
    </row>
    <row r="134" spans="1:17" ht="30" customHeight="1" x14ac:dyDescent="0.2">
      <c r="A134" s="510"/>
      <c r="B134" s="924"/>
      <c r="C134" s="680"/>
      <c r="D134" s="707"/>
      <c r="E134" s="2008"/>
      <c r="F134" s="921"/>
      <c r="G134" s="2230"/>
      <c r="H134" s="947"/>
      <c r="I134" s="2240"/>
      <c r="J134" s="698"/>
      <c r="K134" s="215"/>
      <c r="L134" s="679" t="s">
        <v>166</v>
      </c>
      <c r="M134" s="652">
        <v>1</v>
      </c>
      <c r="N134" s="1006">
        <f>SUMIF(J134:J142,"sb(l)",K134:K142)</f>
        <v>2056</v>
      </c>
    </row>
    <row r="135" spans="1:17" ht="22.5" customHeight="1" x14ac:dyDescent="0.2">
      <c r="A135" s="946"/>
      <c r="B135" s="924"/>
      <c r="C135" s="680"/>
      <c r="D135" s="707"/>
      <c r="E135" s="1935"/>
      <c r="F135" s="921"/>
      <c r="G135" s="2231"/>
      <c r="H135" s="947"/>
      <c r="I135" s="965"/>
      <c r="J135" s="831" t="s">
        <v>18</v>
      </c>
      <c r="K135" s="442">
        <f t="shared" ref="K135" si="8">SUM(K133:K134)</f>
        <v>40.5</v>
      </c>
      <c r="L135" s="920"/>
      <c r="M135" s="926"/>
    </row>
    <row r="136" spans="1:17" ht="15.75" customHeight="1" x14ac:dyDescent="0.2">
      <c r="A136" s="510"/>
      <c r="B136" s="924"/>
      <c r="C136" s="680"/>
      <c r="D136" s="962" t="s">
        <v>19</v>
      </c>
      <c r="E136" s="1934" t="s">
        <v>183</v>
      </c>
      <c r="F136" s="2009" t="s">
        <v>58</v>
      </c>
      <c r="G136" s="2191">
        <v>10010315</v>
      </c>
      <c r="H136" s="947"/>
      <c r="I136" s="2248" t="s">
        <v>190</v>
      </c>
      <c r="J136" s="832" t="s">
        <v>305</v>
      </c>
      <c r="K136" s="459">
        <v>2056</v>
      </c>
      <c r="L136" s="919" t="s">
        <v>104</v>
      </c>
      <c r="M136" s="925">
        <v>100</v>
      </c>
      <c r="O136" s="1007"/>
      <c r="P136" s="542"/>
      <c r="Q136" s="542"/>
    </row>
    <row r="137" spans="1:17" ht="15.75" customHeight="1" x14ac:dyDescent="0.2">
      <c r="A137" s="510"/>
      <c r="B137" s="924"/>
      <c r="C137" s="680"/>
      <c r="D137" s="964"/>
      <c r="E137" s="2008"/>
      <c r="F137" s="2009"/>
      <c r="G137" s="2193"/>
      <c r="H137" s="947"/>
      <c r="I137" s="2240"/>
      <c r="J137" s="833"/>
      <c r="K137" s="458"/>
      <c r="L137" s="919"/>
      <c r="M137" s="645"/>
      <c r="O137" s="1007"/>
      <c r="P137" s="542"/>
      <c r="Q137" s="542"/>
    </row>
    <row r="138" spans="1:17" ht="15" customHeight="1" x14ac:dyDescent="0.2">
      <c r="A138" s="946"/>
      <c r="B138" s="924"/>
      <c r="C138" s="680"/>
      <c r="D138" s="963"/>
      <c r="E138" s="1935"/>
      <c r="F138" s="2299"/>
      <c r="G138" s="2193"/>
      <c r="H138" s="947"/>
      <c r="I138" s="2241"/>
      <c r="J138" s="827" t="s">
        <v>18</v>
      </c>
      <c r="K138" s="455">
        <f>SUM(K136:K137)</f>
        <v>2056</v>
      </c>
      <c r="L138" s="919"/>
      <c r="M138" s="698"/>
      <c r="O138" s="1007"/>
      <c r="P138" s="542"/>
      <c r="Q138" s="542"/>
    </row>
    <row r="139" spans="1:17" ht="30" customHeight="1" x14ac:dyDescent="0.2">
      <c r="A139" s="946"/>
      <c r="B139" s="924"/>
      <c r="C139" s="680"/>
      <c r="D139" s="707" t="s">
        <v>21</v>
      </c>
      <c r="E139" s="409" t="s">
        <v>98</v>
      </c>
      <c r="F139" s="456"/>
      <c r="G139" s="2232"/>
      <c r="H139" s="610"/>
      <c r="I139" s="2227" t="s">
        <v>190</v>
      </c>
      <c r="J139" s="834" t="s">
        <v>67</v>
      </c>
      <c r="K139" s="440">
        <v>125</v>
      </c>
      <c r="L139" s="679" t="s">
        <v>99</v>
      </c>
      <c r="M139" s="160">
        <v>1</v>
      </c>
    </row>
    <row r="140" spans="1:17" ht="15" customHeight="1" x14ac:dyDescent="0.2">
      <c r="A140" s="510"/>
      <c r="B140" s="924"/>
      <c r="C140" s="934"/>
      <c r="D140" s="964"/>
      <c r="E140" s="681"/>
      <c r="F140" s="910"/>
      <c r="G140" s="2233"/>
      <c r="H140" s="610"/>
      <c r="I140" s="2228"/>
      <c r="J140" s="827" t="s">
        <v>18</v>
      </c>
      <c r="K140" s="828">
        <f>K139</f>
        <v>125</v>
      </c>
      <c r="L140" s="919"/>
      <c r="M140" s="645"/>
    </row>
    <row r="141" spans="1:17" ht="30" customHeight="1" x14ac:dyDescent="0.2">
      <c r="A141" s="510"/>
      <c r="B141" s="924"/>
      <c r="C141" s="680"/>
      <c r="D141" s="716" t="s">
        <v>23</v>
      </c>
      <c r="E141" s="1974" t="s">
        <v>304</v>
      </c>
      <c r="F141" s="2290"/>
      <c r="G141" s="2232">
        <v>10010309</v>
      </c>
      <c r="H141" s="2292"/>
      <c r="I141" s="2227" t="s">
        <v>190</v>
      </c>
      <c r="J141" s="691" t="s">
        <v>17</v>
      </c>
      <c r="K141" s="383">
        <v>1.3</v>
      </c>
      <c r="L141" s="984" t="s">
        <v>306</v>
      </c>
      <c r="M141" s="652">
        <v>1</v>
      </c>
    </row>
    <row r="142" spans="1:17" ht="14.25" customHeight="1" x14ac:dyDescent="0.2">
      <c r="A142" s="510"/>
      <c r="B142" s="924"/>
      <c r="C142" s="680"/>
      <c r="D142" s="707"/>
      <c r="E142" s="1997"/>
      <c r="F142" s="2291"/>
      <c r="G142" s="2242"/>
      <c r="H142" s="2293"/>
      <c r="I142" s="2294"/>
      <c r="J142" s="827" t="s">
        <v>18</v>
      </c>
      <c r="K142" s="828">
        <f>K141</f>
        <v>1.3</v>
      </c>
      <c r="L142" s="826"/>
      <c r="M142" s="925"/>
    </row>
    <row r="143" spans="1:17" ht="15" customHeight="1" thickBot="1" x14ac:dyDescent="0.25">
      <c r="A143" s="957"/>
      <c r="B143" s="939"/>
      <c r="C143" s="959"/>
      <c r="D143" s="710"/>
      <c r="E143" s="829"/>
      <c r="F143" s="2032" t="s">
        <v>71</v>
      </c>
      <c r="G143" s="2033"/>
      <c r="H143" s="2033"/>
      <c r="I143" s="2034"/>
      <c r="J143" s="2117"/>
      <c r="K143" s="430">
        <f>K140+K138+K135+K142</f>
        <v>2222.8000000000002</v>
      </c>
      <c r="L143" s="289"/>
      <c r="M143" s="987"/>
    </row>
    <row r="144" spans="1:17" ht="27" customHeight="1" x14ac:dyDescent="0.2">
      <c r="A144" s="956" t="s">
        <v>19</v>
      </c>
      <c r="B144" s="938" t="s">
        <v>16</v>
      </c>
      <c r="C144" s="933" t="s">
        <v>21</v>
      </c>
      <c r="D144" s="713"/>
      <c r="E144" s="640" t="s">
        <v>36</v>
      </c>
      <c r="F144" s="674"/>
      <c r="G144" s="758"/>
      <c r="H144" s="908"/>
      <c r="I144" s="675"/>
      <c r="J144" s="556"/>
      <c r="K144" s="737"/>
      <c r="L144" s="676"/>
      <c r="M144" s="690"/>
    </row>
    <row r="145" spans="1:18" ht="26.25" customHeight="1" x14ac:dyDescent="0.2">
      <c r="A145" s="510"/>
      <c r="B145" s="1029"/>
      <c r="C145" s="680"/>
      <c r="D145" s="1048" t="s">
        <v>16</v>
      </c>
      <c r="E145" s="2003" t="s">
        <v>185</v>
      </c>
      <c r="F145" s="1038" t="s">
        <v>3</v>
      </c>
      <c r="G145" s="2229">
        <v>10010407</v>
      </c>
      <c r="H145" s="90">
        <v>5</v>
      </c>
      <c r="I145" s="1046" t="s">
        <v>65</v>
      </c>
      <c r="J145" s="479" t="s">
        <v>17</v>
      </c>
      <c r="K145" s="567">
        <v>36.700000000000003</v>
      </c>
      <c r="L145" s="281" t="s">
        <v>101</v>
      </c>
      <c r="M145" s="160">
        <v>1</v>
      </c>
      <c r="O145" s="2223"/>
      <c r="P145" s="2029"/>
      <c r="Q145" s="2029"/>
      <c r="R145" s="2029"/>
    </row>
    <row r="146" spans="1:18" ht="36" customHeight="1" x14ac:dyDescent="0.2">
      <c r="A146" s="1027"/>
      <c r="B146" s="1029"/>
      <c r="C146" s="129"/>
      <c r="D146" s="1049"/>
      <c r="E146" s="2003"/>
      <c r="F146" s="1038"/>
      <c r="G146" s="2230"/>
      <c r="H146" s="90"/>
      <c r="I146" s="1046"/>
      <c r="J146" s="475"/>
      <c r="K146" s="453"/>
      <c r="L146" s="280"/>
      <c r="M146" s="99"/>
      <c r="O146" s="2223"/>
      <c r="P146" s="2029"/>
      <c r="Q146" s="2029"/>
      <c r="R146" s="2029"/>
    </row>
    <row r="147" spans="1:18" ht="19.5" customHeight="1" x14ac:dyDescent="0.2">
      <c r="A147" s="1026"/>
      <c r="B147" s="1028"/>
      <c r="C147" s="1100"/>
      <c r="D147" s="1050"/>
      <c r="E147" s="2004"/>
      <c r="F147" s="1039"/>
      <c r="G147" s="2231"/>
      <c r="H147" s="106"/>
      <c r="I147" s="651"/>
      <c r="J147" s="559" t="s">
        <v>18</v>
      </c>
      <c r="K147" s="441">
        <f>SUM(K145:K146)</f>
        <v>36.700000000000003</v>
      </c>
      <c r="L147" s="297"/>
      <c r="M147" s="1040"/>
      <c r="O147" s="1008"/>
      <c r="P147" s="918"/>
      <c r="Q147" s="918"/>
      <c r="R147" s="918"/>
    </row>
    <row r="148" spans="1:18" ht="15.75" customHeight="1" x14ac:dyDescent="0.2">
      <c r="A148" s="510"/>
      <c r="B148" s="924"/>
      <c r="C148" s="680"/>
      <c r="D148" s="964" t="s">
        <v>19</v>
      </c>
      <c r="E148" s="2003" t="s">
        <v>167</v>
      </c>
      <c r="F148" s="921" t="s">
        <v>3</v>
      </c>
      <c r="G148" s="2230">
        <v>10010408</v>
      </c>
      <c r="H148" s="90">
        <v>5</v>
      </c>
      <c r="I148" s="2196" t="s">
        <v>65</v>
      </c>
      <c r="J148" s="68" t="s">
        <v>17</v>
      </c>
      <c r="K148" s="216">
        <v>31.6</v>
      </c>
      <c r="L148" s="280" t="s">
        <v>101</v>
      </c>
      <c r="M148" s="99">
        <v>1</v>
      </c>
      <c r="O148" s="1009">
        <f>K148+K145+K141+K133+K125+K123+K120+K115+K112+K109+K106+K102+K98</f>
        <v>365.8</v>
      </c>
      <c r="P148" s="918"/>
      <c r="Q148" s="918"/>
      <c r="R148" s="918"/>
    </row>
    <row r="149" spans="1:18" ht="15.75" customHeight="1" x14ac:dyDescent="0.2">
      <c r="A149" s="946"/>
      <c r="B149" s="924"/>
      <c r="C149" s="129"/>
      <c r="D149" s="964"/>
      <c r="E149" s="2003"/>
      <c r="F149" s="921"/>
      <c r="G149" s="2230"/>
      <c r="H149" s="90"/>
      <c r="I149" s="2196"/>
      <c r="J149" s="560"/>
      <c r="K149" s="287"/>
      <c r="L149" s="2030"/>
      <c r="M149" s="925"/>
      <c r="O149" s="1008"/>
      <c r="P149" s="918"/>
      <c r="Q149" s="918"/>
      <c r="R149" s="918"/>
    </row>
    <row r="150" spans="1:18" ht="15.75" customHeight="1" x14ac:dyDescent="0.2">
      <c r="A150" s="946"/>
      <c r="B150" s="924"/>
      <c r="C150" s="129"/>
      <c r="D150" s="964"/>
      <c r="E150" s="2003"/>
      <c r="F150" s="921"/>
      <c r="G150" s="2230"/>
      <c r="H150" s="90"/>
      <c r="I150" s="970"/>
      <c r="J150" s="727" t="s">
        <v>18</v>
      </c>
      <c r="K150" s="739">
        <f>SUM(K148:K149)</f>
        <v>31.6</v>
      </c>
      <c r="L150" s="2030"/>
      <c r="M150" s="687"/>
      <c r="O150" s="1008"/>
      <c r="P150" s="918"/>
      <c r="Q150" s="918"/>
      <c r="R150" s="918"/>
    </row>
    <row r="151" spans="1:18" ht="17.25" customHeight="1" thickBot="1" x14ac:dyDescent="0.25">
      <c r="A151" s="917"/>
      <c r="B151" s="939"/>
      <c r="C151" s="959"/>
      <c r="D151" s="961"/>
      <c r="E151" s="1962"/>
      <c r="F151" s="2032" t="s">
        <v>71</v>
      </c>
      <c r="G151" s="2033"/>
      <c r="H151" s="2033"/>
      <c r="I151" s="2033"/>
      <c r="J151" s="2033"/>
      <c r="K151" s="325">
        <f>K150+K147</f>
        <v>68.300000000000011</v>
      </c>
      <c r="L151" s="462"/>
      <c r="M151" s="465"/>
    </row>
    <row r="152" spans="1:18" ht="30" customHeight="1" x14ac:dyDescent="0.2">
      <c r="A152" s="510" t="s">
        <v>19</v>
      </c>
      <c r="B152" s="924" t="s">
        <v>16</v>
      </c>
      <c r="C152" s="134" t="s">
        <v>23</v>
      </c>
      <c r="D152" s="706"/>
      <c r="E152" s="724" t="s">
        <v>276</v>
      </c>
      <c r="F152" s="941"/>
      <c r="G152" s="754"/>
      <c r="H152" s="612">
        <v>2</v>
      </c>
      <c r="I152" s="466" t="s">
        <v>66</v>
      </c>
      <c r="J152" s="514"/>
      <c r="K152" s="725"/>
      <c r="L152" s="726"/>
      <c r="M152" s="29"/>
    </row>
    <row r="153" spans="1:18" ht="51" customHeight="1" x14ac:dyDescent="0.2">
      <c r="A153" s="510"/>
      <c r="B153" s="924"/>
      <c r="C153" s="134"/>
      <c r="D153" s="720" t="s">
        <v>16</v>
      </c>
      <c r="E153" s="142" t="s">
        <v>138</v>
      </c>
      <c r="F153" s="941"/>
      <c r="G153" s="754">
        <v>1002010303</v>
      </c>
      <c r="H153" s="612"/>
      <c r="I153" s="466"/>
      <c r="J153" s="205" t="s">
        <v>17</v>
      </c>
      <c r="K153" s="903">
        <v>25</v>
      </c>
      <c r="L153" s="278" t="s">
        <v>277</v>
      </c>
      <c r="M153" s="699">
        <v>1</v>
      </c>
    </row>
    <row r="154" spans="1:18" ht="19.5" customHeight="1" x14ac:dyDescent="0.2">
      <c r="A154" s="510"/>
      <c r="B154" s="924"/>
      <c r="C154" s="134"/>
      <c r="D154" s="706" t="s">
        <v>19</v>
      </c>
      <c r="E154" s="2008" t="s">
        <v>308</v>
      </c>
      <c r="F154" s="941"/>
      <c r="G154" s="2191">
        <v>1002010306</v>
      </c>
      <c r="H154" s="612"/>
      <c r="I154" s="466"/>
      <c r="J154" s="983" t="s">
        <v>17</v>
      </c>
      <c r="K154" s="904">
        <v>18</v>
      </c>
      <c r="L154" s="1940" t="s">
        <v>278</v>
      </c>
      <c r="M154" s="700">
        <v>1</v>
      </c>
    </row>
    <row r="155" spans="1:18" ht="26.25" customHeight="1" x14ac:dyDescent="0.2">
      <c r="A155" s="510"/>
      <c r="B155" s="924"/>
      <c r="C155" s="134"/>
      <c r="D155" s="706"/>
      <c r="E155" s="2008"/>
      <c r="F155" s="941"/>
      <c r="G155" s="2193"/>
      <c r="H155" s="612"/>
      <c r="I155" s="466"/>
      <c r="J155" s="514"/>
      <c r="K155" s="331"/>
      <c r="L155" s="2116"/>
      <c r="M155" s="687"/>
    </row>
    <row r="156" spans="1:18" ht="15.75" customHeight="1" thickBot="1" x14ac:dyDescent="0.25">
      <c r="A156" s="510"/>
      <c r="B156" s="924"/>
      <c r="C156" s="134"/>
      <c r="D156" s="706"/>
      <c r="E156" s="940"/>
      <c r="F156" s="343"/>
      <c r="G156" s="2192"/>
      <c r="H156" s="613"/>
      <c r="I156" s="466"/>
      <c r="J156" s="457" t="s">
        <v>18</v>
      </c>
      <c r="K156" s="452">
        <f>SUM(K152:K155)</f>
        <v>43</v>
      </c>
      <c r="L156" s="313"/>
      <c r="M156" s="936"/>
    </row>
    <row r="157" spans="1:18" ht="13.5" thickBot="1" x14ac:dyDescent="0.25">
      <c r="A157" s="192" t="s">
        <v>19</v>
      </c>
      <c r="B157" s="11" t="s">
        <v>16</v>
      </c>
      <c r="C157" s="2037" t="s">
        <v>22</v>
      </c>
      <c r="D157" s="1976"/>
      <c r="E157" s="1976"/>
      <c r="F157" s="1976"/>
      <c r="G157" s="1976"/>
      <c r="H157" s="1976"/>
      <c r="I157" s="1976"/>
      <c r="J157" s="1976"/>
      <c r="K157" s="653">
        <f>K156+K151+K143+K131</f>
        <v>3741.9000000000005</v>
      </c>
      <c r="L157" s="2021"/>
      <c r="M157" s="1968"/>
    </row>
    <row r="158" spans="1:18" ht="13.5" thickBot="1" x14ac:dyDescent="0.25">
      <c r="A158" s="946" t="s">
        <v>19</v>
      </c>
      <c r="B158" s="2" t="s">
        <v>19</v>
      </c>
      <c r="C158" s="2078" t="s">
        <v>134</v>
      </c>
      <c r="D158" s="2079"/>
      <c r="E158" s="2079"/>
      <c r="F158" s="2079"/>
      <c r="G158" s="2079"/>
      <c r="H158" s="2079"/>
      <c r="I158" s="2079"/>
      <c r="J158" s="2079"/>
      <c r="K158" s="2079"/>
      <c r="L158" s="2079"/>
      <c r="M158" s="2080"/>
    </row>
    <row r="159" spans="1:18" ht="37.5" customHeight="1" x14ac:dyDescent="0.2">
      <c r="A159" s="193" t="s">
        <v>19</v>
      </c>
      <c r="B159" s="194" t="s">
        <v>19</v>
      </c>
      <c r="C159" s="933" t="s">
        <v>16</v>
      </c>
      <c r="D159" s="964"/>
      <c r="E159" s="2023" t="s">
        <v>85</v>
      </c>
      <c r="F159" s="1963"/>
      <c r="G159" s="2199">
        <v>1002020101</v>
      </c>
      <c r="H159" s="976">
        <v>2</v>
      </c>
      <c r="I159" s="2224" t="s">
        <v>66</v>
      </c>
      <c r="J159" s="468" t="s">
        <v>17</v>
      </c>
      <c r="K159" s="333">
        <v>76.599999999999994</v>
      </c>
      <c r="L159" s="207" t="s">
        <v>47</v>
      </c>
      <c r="M159" s="108">
        <v>20</v>
      </c>
    </row>
    <row r="160" spans="1:18" ht="15.75" customHeight="1" thickBot="1" x14ac:dyDescent="0.25">
      <c r="A160" s="195"/>
      <c r="B160" s="196"/>
      <c r="C160" s="680"/>
      <c r="D160" s="707"/>
      <c r="E160" s="2003"/>
      <c r="F160" s="1972"/>
      <c r="G160" s="2192"/>
      <c r="H160" s="980"/>
      <c r="I160" s="2210"/>
      <c r="J160" s="144" t="s">
        <v>18</v>
      </c>
      <c r="K160" s="227">
        <f t="shared" ref="K160" si="9">K159</f>
        <v>76.599999999999994</v>
      </c>
      <c r="L160" s="139" t="s">
        <v>135</v>
      </c>
      <c r="M160" s="91">
        <f>310+413</f>
        <v>723</v>
      </c>
    </row>
    <row r="161" spans="1:13" ht="29.25" customHeight="1" x14ac:dyDescent="0.2">
      <c r="A161" s="193" t="s">
        <v>19</v>
      </c>
      <c r="B161" s="194" t="s">
        <v>19</v>
      </c>
      <c r="C161" s="933" t="s">
        <v>19</v>
      </c>
      <c r="D161" s="960"/>
      <c r="E161" s="1961" t="s">
        <v>216</v>
      </c>
      <c r="F161" s="1963"/>
      <c r="G161" s="2199">
        <v>10010818</v>
      </c>
      <c r="H161" s="976">
        <v>2</v>
      </c>
      <c r="I161" s="2224" t="s">
        <v>66</v>
      </c>
      <c r="J161" s="64" t="s">
        <v>17</v>
      </c>
      <c r="K161" s="333">
        <v>65.599999999999994</v>
      </c>
      <c r="L161" s="161" t="s">
        <v>217</v>
      </c>
      <c r="M161" s="85">
        <v>1</v>
      </c>
    </row>
    <row r="162" spans="1:13" ht="15.75" customHeight="1" thickBot="1" x14ac:dyDescent="0.25">
      <c r="A162" s="291"/>
      <c r="B162" s="24"/>
      <c r="C162" s="959"/>
      <c r="D162" s="710"/>
      <c r="E162" s="1962"/>
      <c r="F162" s="1964"/>
      <c r="G162" s="2192"/>
      <c r="H162" s="977"/>
      <c r="I162" s="2210"/>
      <c r="J162" s="42" t="s">
        <v>18</v>
      </c>
      <c r="K162" s="227">
        <f t="shared" ref="K162" si="10">K161</f>
        <v>65.599999999999994</v>
      </c>
      <c r="L162" s="344"/>
      <c r="M162" s="109"/>
    </row>
    <row r="163" spans="1:13" ht="17.25" customHeight="1" x14ac:dyDescent="0.2">
      <c r="A163" s="956" t="s">
        <v>19</v>
      </c>
      <c r="B163" s="938" t="s">
        <v>19</v>
      </c>
      <c r="C163" s="133" t="s">
        <v>21</v>
      </c>
      <c r="D163" s="714"/>
      <c r="E163" s="497" t="s">
        <v>238</v>
      </c>
      <c r="F163" s="909"/>
      <c r="G163" s="755"/>
      <c r="H163" s="976">
        <v>2</v>
      </c>
      <c r="I163" s="2224" t="s">
        <v>66</v>
      </c>
      <c r="J163" s="469"/>
      <c r="K163" s="470"/>
      <c r="L163" s="335"/>
      <c r="M163" s="701"/>
    </row>
    <row r="164" spans="1:13" ht="19.5" customHeight="1" x14ac:dyDescent="0.2">
      <c r="A164" s="510"/>
      <c r="B164" s="924"/>
      <c r="C164" s="15"/>
      <c r="D164" s="719" t="s">
        <v>16</v>
      </c>
      <c r="E164" s="1949" t="s">
        <v>218</v>
      </c>
      <c r="F164" s="910"/>
      <c r="G164" s="2200">
        <v>1001070703</v>
      </c>
      <c r="H164" s="980"/>
      <c r="I164" s="2225"/>
      <c r="J164" s="397" t="s">
        <v>17</v>
      </c>
      <c r="K164" s="408">
        <v>128</v>
      </c>
      <c r="L164" s="177" t="s">
        <v>219</v>
      </c>
      <c r="M164" s="702">
        <v>661</v>
      </c>
    </row>
    <row r="165" spans="1:13" ht="33" customHeight="1" x14ac:dyDescent="0.2">
      <c r="A165" s="510"/>
      <c r="B165" s="924"/>
      <c r="C165" s="15"/>
      <c r="D165" s="706"/>
      <c r="E165" s="2024"/>
      <c r="F165" s="910"/>
      <c r="G165" s="2226"/>
      <c r="H165" s="980"/>
      <c r="I165" s="132"/>
      <c r="J165" s="32"/>
      <c r="K165" s="221"/>
      <c r="L165" s="161" t="s">
        <v>318</v>
      </c>
      <c r="M165" s="702">
        <v>223</v>
      </c>
    </row>
    <row r="166" spans="1:13" ht="27" customHeight="1" x14ac:dyDescent="0.2">
      <c r="A166" s="510"/>
      <c r="B166" s="924"/>
      <c r="C166" s="15"/>
      <c r="D166" s="719" t="s">
        <v>19</v>
      </c>
      <c r="E166" s="937" t="s">
        <v>121</v>
      </c>
      <c r="F166" s="910"/>
      <c r="G166" s="2191">
        <v>10010702</v>
      </c>
      <c r="H166" s="980"/>
      <c r="I166" s="132"/>
      <c r="J166" s="397" t="s">
        <v>17</v>
      </c>
      <c r="K166" s="224">
        <v>34.700000000000003</v>
      </c>
      <c r="L166" s="197" t="s">
        <v>122</v>
      </c>
      <c r="M166" s="82">
        <v>10</v>
      </c>
    </row>
    <row r="167" spans="1:13" ht="15.75" customHeight="1" x14ac:dyDescent="0.2">
      <c r="A167" s="510"/>
      <c r="B167" s="924"/>
      <c r="C167" s="134"/>
      <c r="D167" s="708"/>
      <c r="E167" s="935"/>
      <c r="F167" s="910"/>
      <c r="G167" s="2193"/>
      <c r="H167" s="980"/>
      <c r="I167" s="132"/>
      <c r="J167" s="836"/>
      <c r="K167" s="803"/>
      <c r="L167" s="197" t="s">
        <v>123</v>
      </c>
      <c r="M167" s="652">
        <v>10</v>
      </c>
    </row>
    <row r="168" spans="1:13" ht="42.75" customHeight="1" x14ac:dyDescent="0.2">
      <c r="A168" s="510"/>
      <c r="B168" s="924"/>
      <c r="C168" s="15"/>
      <c r="D168" s="719" t="s">
        <v>21</v>
      </c>
      <c r="E168" s="1934" t="s">
        <v>223</v>
      </c>
      <c r="F168" s="870"/>
      <c r="G168" s="2191">
        <v>1001070704</v>
      </c>
      <c r="H168" s="871">
        <v>2</v>
      </c>
      <c r="I168" s="2209" t="s">
        <v>66</v>
      </c>
      <c r="J168" s="474" t="s">
        <v>17</v>
      </c>
      <c r="K168" s="232">
        <v>12.6</v>
      </c>
      <c r="L168" s="2202" t="s">
        <v>242</v>
      </c>
      <c r="M168" s="700">
        <v>50</v>
      </c>
    </row>
    <row r="169" spans="1:13" ht="15.75" customHeight="1" thickBot="1" x14ac:dyDescent="0.25">
      <c r="A169" s="946"/>
      <c r="B169" s="924"/>
      <c r="C169" s="15"/>
      <c r="D169" s="709"/>
      <c r="E169" s="1939"/>
      <c r="F169" s="872"/>
      <c r="G169" s="2192"/>
      <c r="H169" s="977"/>
      <c r="I169" s="2210"/>
      <c r="J169" s="873" t="s">
        <v>18</v>
      </c>
      <c r="K169" s="738">
        <f>SUM(K164:K168)</f>
        <v>175.29999999999998</v>
      </c>
      <c r="L169" s="2203"/>
      <c r="M169" s="987"/>
    </row>
    <row r="170" spans="1:13" ht="33" customHeight="1" x14ac:dyDescent="0.2">
      <c r="A170" s="2295" t="s">
        <v>19</v>
      </c>
      <c r="B170" s="1957" t="s">
        <v>19</v>
      </c>
      <c r="C170" s="1988" t="s">
        <v>24</v>
      </c>
      <c r="D170" s="2297"/>
      <c r="E170" s="2221" t="s">
        <v>145</v>
      </c>
      <c r="F170" s="1963"/>
      <c r="G170" s="2211">
        <v>1002010108</v>
      </c>
      <c r="H170" s="2213">
        <v>2</v>
      </c>
      <c r="I170" s="2215" t="s">
        <v>66</v>
      </c>
      <c r="J170" s="427" t="s">
        <v>17</v>
      </c>
      <c r="K170" s="905">
        <v>9</v>
      </c>
      <c r="L170" s="2217" t="s">
        <v>215</v>
      </c>
      <c r="M170" s="2219">
        <v>9</v>
      </c>
    </row>
    <row r="171" spans="1:13" ht="16.5" customHeight="1" thickBot="1" x14ac:dyDescent="0.25">
      <c r="A171" s="2296"/>
      <c r="B171" s="1958"/>
      <c r="C171" s="1989"/>
      <c r="D171" s="2298"/>
      <c r="E171" s="2222"/>
      <c r="F171" s="1964"/>
      <c r="G171" s="2212"/>
      <c r="H171" s="2214"/>
      <c r="I171" s="2216"/>
      <c r="J171" s="873" t="s">
        <v>18</v>
      </c>
      <c r="K171" s="738">
        <f>K170</f>
        <v>9</v>
      </c>
      <c r="L171" s="2218"/>
      <c r="M171" s="2220"/>
    </row>
    <row r="172" spans="1:13" ht="13.5" thickBot="1" x14ac:dyDescent="0.25">
      <c r="A172" s="917" t="s">
        <v>19</v>
      </c>
      <c r="B172" s="939" t="s">
        <v>19</v>
      </c>
      <c r="C172" s="2020" t="s">
        <v>22</v>
      </c>
      <c r="D172" s="1977"/>
      <c r="E172" s="1977"/>
      <c r="F172" s="1977"/>
      <c r="G172" s="1977"/>
      <c r="H172" s="1977"/>
      <c r="I172" s="1977"/>
      <c r="J172" s="1977"/>
      <c r="K172" s="653">
        <f>K171+K169+K162+K160</f>
        <v>326.5</v>
      </c>
      <c r="L172" s="2204"/>
      <c r="M172" s="2205"/>
    </row>
    <row r="173" spans="1:13" ht="13.5" thickBot="1" x14ac:dyDescent="0.25">
      <c r="A173" s="3" t="s">
        <v>19</v>
      </c>
      <c r="B173" s="17" t="s">
        <v>21</v>
      </c>
      <c r="C173" s="1954" t="s">
        <v>38</v>
      </c>
      <c r="D173" s="1954"/>
      <c r="E173" s="1954"/>
      <c r="F173" s="1954"/>
      <c r="G173" s="1954"/>
      <c r="H173" s="1954"/>
      <c r="I173" s="1954"/>
      <c r="J173" s="1954"/>
      <c r="K173" s="1954"/>
      <c r="L173" s="1954"/>
      <c r="M173" s="1955"/>
    </row>
    <row r="174" spans="1:13" ht="18" customHeight="1" x14ac:dyDescent="0.2">
      <c r="A174" s="956" t="s">
        <v>19</v>
      </c>
      <c r="B174" s="938" t="s">
        <v>21</v>
      </c>
      <c r="C174" s="958" t="s">
        <v>16</v>
      </c>
      <c r="D174" s="715"/>
      <c r="E174" s="1986" t="s">
        <v>39</v>
      </c>
      <c r="F174" s="169"/>
      <c r="G174" s="755"/>
      <c r="H174" s="614">
        <v>6</v>
      </c>
      <c r="I174" s="2195" t="s">
        <v>68</v>
      </c>
      <c r="J174" s="66"/>
      <c r="K174" s="251"/>
      <c r="L174" s="95"/>
      <c r="M174" s="703"/>
    </row>
    <row r="175" spans="1:13" ht="17.25" customHeight="1" x14ac:dyDescent="0.2">
      <c r="A175" s="510"/>
      <c r="B175" s="924"/>
      <c r="C175" s="680"/>
      <c r="D175" s="963"/>
      <c r="E175" s="2022"/>
      <c r="F175" s="941"/>
      <c r="G175" s="754"/>
      <c r="H175" s="947"/>
      <c r="I175" s="2196"/>
      <c r="J175" s="38"/>
      <c r="K175" s="216"/>
      <c r="L175" s="138"/>
      <c r="M175" s="61"/>
    </row>
    <row r="176" spans="1:13" ht="45" customHeight="1" x14ac:dyDescent="0.2">
      <c r="A176" s="510"/>
      <c r="B176" s="924"/>
      <c r="C176" s="934"/>
      <c r="D176" s="964" t="s">
        <v>16</v>
      </c>
      <c r="E176" s="140" t="s">
        <v>51</v>
      </c>
      <c r="F176" s="910"/>
      <c r="G176" s="756">
        <v>10010801</v>
      </c>
      <c r="H176" s="947"/>
      <c r="I176" s="2196"/>
      <c r="J176" s="474" t="s">
        <v>17</v>
      </c>
      <c r="K176" s="735">
        <v>283</v>
      </c>
      <c r="L176" s="988" t="s">
        <v>92</v>
      </c>
      <c r="M176" s="82">
        <v>14</v>
      </c>
    </row>
    <row r="177" spans="1:16" ht="40.5" customHeight="1" x14ac:dyDescent="0.2">
      <c r="A177" s="510"/>
      <c r="B177" s="924"/>
      <c r="C177" s="934"/>
      <c r="D177" s="721" t="s">
        <v>19</v>
      </c>
      <c r="E177" s="200" t="s">
        <v>132</v>
      </c>
      <c r="F177" s="910"/>
      <c r="G177" s="754">
        <v>10010804</v>
      </c>
      <c r="H177" s="947"/>
      <c r="I177" s="970"/>
      <c r="J177" s="475" t="s">
        <v>17</v>
      </c>
      <c r="K177" s="287">
        <v>44.8</v>
      </c>
      <c r="L177" s="922" t="s">
        <v>169</v>
      </c>
      <c r="M177" s="61">
        <v>93</v>
      </c>
    </row>
    <row r="178" spans="1:16" s="87" customFormat="1" ht="48" customHeight="1" x14ac:dyDescent="0.2">
      <c r="A178" s="510"/>
      <c r="B178" s="924"/>
      <c r="C178" s="680"/>
      <c r="D178" s="716" t="s">
        <v>21</v>
      </c>
      <c r="E178" s="667" t="s">
        <v>45</v>
      </c>
      <c r="F178" s="910"/>
      <c r="G178" s="756">
        <v>10010804</v>
      </c>
      <c r="H178" s="947"/>
      <c r="I178" s="970"/>
      <c r="J178" s="479" t="s">
        <v>17</v>
      </c>
      <c r="K178" s="735">
        <v>90.2</v>
      </c>
      <c r="L178" s="988" t="s">
        <v>168</v>
      </c>
      <c r="M178" s="478">
        <v>30</v>
      </c>
      <c r="N178" s="1010"/>
      <c r="O178" s="1010"/>
    </row>
    <row r="179" spans="1:16" ht="41.25" customHeight="1" x14ac:dyDescent="0.2">
      <c r="A179" s="1063"/>
      <c r="B179" s="1028"/>
      <c r="C179" s="1030"/>
      <c r="D179" s="721" t="s">
        <v>23</v>
      </c>
      <c r="E179" s="140" t="s">
        <v>48</v>
      </c>
      <c r="F179" s="1067"/>
      <c r="G179" s="1101">
        <v>10010808</v>
      </c>
      <c r="H179" s="1024"/>
      <c r="I179" s="651"/>
      <c r="J179" s="474" t="s">
        <v>17</v>
      </c>
      <c r="K179" s="287">
        <v>24</v>
      </c>
      <c r="L179" s="1043" t="s">
        <v>93</v>
      </c>
      <c r="M179" s="478">
        <v>3</v>
      </c>
    </row>
    <row r="180" spans="1:16" s="87" customFormat="1" ht="45" customHeight="1" x14ac:dyDescent="0.2">
      <c r="A180" s="510"/>
      <c r="B180" s="924"/>
      <c r="C180" s="934"/>
      <c r="D180" s="964" t="s">
        <v>24</v>
      </c>
      <c r="E180" s="200" t="s">
        <v>44</v>
      </c>
      <c r="F180" s="941"/>
      <c r="G180" s="1045">
        <v>10010803</v>
      </c>
      <c r="H180" s="947"/>
      <c r="I180" s="970"/>
      <c r="J180" s="475" t="s">
        <v>17</v>
      </c>
      <c r="K180" s="287">
        <v>14.2</v>
      </c>
      <c r="L180" s="1036" t="s">
        <v>50</v>
      </c>
      <c r="M180" s="1040">
        <v>32.9</v>
      </c>
      <c r="N180" s="1010"/>
      <c r="O180" s="1010"/>
    </row>
    <row r="181" spans="1:16" ht="16.5" customHeight="1" x14ac:dyDescent="0.2">
      <c r="A181" s="510"/>
      <c r="B181" s="924"/>
      <c r="C181" s="680"/>
      <c r="D181" s="2206" t="s">
        <v>282</v>
      </c>
      <c r="E181" s="2023" t="s">
        <v>46</v>
      </c>
      <c r="F181" s="941"/>
      <c r="G181" s="2191">
        <v>10010806</v>
      </c>
      <c r="H181" s="947"/>
      <c r="I181" s="970"/>
      <c r="J181" s="475" t="s">
        <v>17</v>
      </c>
      <c r="K181" s="408">
        <f>455.7-35.4</f>
        <v>420.3</v>
      </c>
      <c r="L181" s="1940" t="s">
        <v>201</v>
      </c>
      <c r="M181" s="2051">
        <v>101</v>
      </c>
    </row>
    <row r="182" spans="1:16" ht="16.5" customHeight="1" x14ac:dyDescent="0.2">
      <c r="A182" s="510"/>
      <c r="B182" s="924"/>
      <c r="C182" s="680"/>
      <c r="D182" s="2207"/>
      <c r="E182" s="2003"/>
      <c r="F182" s="941"/>
      <c r="G182" s="2193"/>
      <c r="H182" s="947"/>
      <c r="I182" s="970"/>
      <c r="J182" s="475" t="s">
        <v>305</v>
      </c>
      <c r="K182" s="408">
        <v>35.4</v>
      </c>
      <c r="L182" s="2116"/>
      <c r="M182" s="2051"/>
      <c r="N182" s="999">
        <f>K182+K198</f>
        <v>315.09999999999997</v>
      </c>
    </row>
    <row r="183" spans="1:16" ht="16.5" customHeight="1" x14ac:dyDescent="0.2">
      <c r="A183" s="510"/>
      <c r="B183" s="924"/>
      <c r="C183" s="934"/>
      <c r="D183" s="2208"/>
      <c r="E183" s="2004"/>
      <c r="F183" s="941"/>
      <c r="G183" s="2194"/>
      <c r="H183" s="947"/>
      <c r="I183" s="970"/>
      <c r="J183" s="137" t="s">
        <v>20</v>
      </c>
      <c r="K183" s="736">
        <v>7.4</v>
      </c>
      <c r="L183" s="2046"/>
      <c r="M183" s="2052"/>
    </row>
    <row r="184" spans="1:16" ht="44.25" customHeight="1" x14ac:dyDescent="0.2">
      <c r="A184" s="510"/>
      <c r="B184" s="924"/>
      <c r="C184" s="934"/>
      <c r="D184" s="964" t="s">
        <v>283</v>
      </c>
      <c r="E184" s="142" t="s">
        <v>61</v>
      </c>
      <c r="F184" s="98"/>
      <c r="G184" s="759">
        <v>10010703</v>
      </c>
      <c r="H184" s="615"/>
      <c r="I184" s="982"/>
      <c r="J184" s="135" t="s">
        <v>17</v>
      </c>
      <c r="K184" s="735">
        <v>679</v>
      </c>
      <c r="L184" s="186" t="s">
        <v>94</v>
      </c>
      <c r="M184" s="82">
        <v>16</v>
      </c>
      <c r="N184" s="1010"/>
      <c r="P184" s="143"/>
    </row>
    <row r="185" spans="1:16" ht="68.25" customHeight="1" x14ac:dyDescent="0.2">
      <c r="A185" s="510"/>
      <c r="B185" s="924"/>
      <c r="C185" s="934"/>
      <c r="D185" s="721" t="s">
        <v>284</v>
      </c>
      <c r="E185" s="516" t="s">
        <v>202</v>
      </c>
      <c r="F185" s="98"/>
      <c r="G185" s="975">
        <v>10010800</v>
      </c>
      <c r="H185" s="615"/>
      <c r="I185" s="982"/>
      <c r="J185" s="69" t="s">
        <v>17</v>
      </c>
      <c r="K185" s="735">
        <v>70</v>
      </c>
      <c r="L185" s="988" t="s">
        <v>131</v>
      </c>
      <c r="M185" s="478">
        <v>1</v>
      </c>
      <c r="N185" s="1010"/>
      <c r="P185" s="143"/>
    </row>
    <row r="186" spans="1:16" ht="42.75" customHeight="1" x14ac:dyDescent="0.2">
      <c r="A186" s="510"/>
      <c r="B186" s="924"/>
      <c r="C186" s="934"/>
      <c r="D186" s="964" t="s">
        <v>285</v>
      </c>
      <c r="E186" s="927" t="s">
        <v>97</v>
      </c>
      <c r="F186" s="98"/>
      <c r="G186" s="763">
        <v>10010800</v>
      </c>
      <c r="H186" s="615"/>
      <c r="I186" s="982"/>
      <c r="J186" s="38" t="s">
        <v>17</v>
      </c>
      <c r="K186" s="735">
        <v>70</v>
      </c>
      <c r="L186" s="255" t="s">
        <v>170</v>
      </c>
      <c r="M186" s="926">
        <v>5</v>
      </c>
      <c r="N186" s="1010"/>
      <c r="P186" s="143"/>
    </row>
    <row r="187" spans="1:16" ht="43.5" customHeight="1" x14ac:dyDescent="0.2">
      <c r="A187" s="510"/>
      <c r="B187" s="924"/>
      <c r="C187" s="934"/>
      <c r="D187" s="721" t="s">
        <v>6</v>
      </c>
      <c r="E187" s="927" t="s">
        <v>199</v>
      </c>
      <c r="F187" s="98"/>
      <c r="G187" s="759">
        <v>10010815</v>
      </c>
      <c r="H187" s="615"/>
      <c r="I187" s="982"/>
      <c r="J187" s="135" t="s">
        <v>17</v>
      </c>
      <c r="K187" s="735">
        <v>200</v>
      </c>
      <c r="L187" s="255" t="s">
        <v>200</v>
      </c>
      <c r="M187" s="926">
        <v>8</v>
      </c>
      <c r="N187" s="1011"/>
      <c r="P187" s="143"/>
    </row>
    <row r="188" spans="1:16" ht="54.75" customHeight="1" x14ac:dyDescent="0.2">
      <c r="A188" s="510"/>
      <c r="B188" s="924"/>
      <c r="C188" s="934"/>
      <c r="D188" s="721" t="s">
        <v>286</v>
      </c>
      <c r="E188" s="927" t="s">
        <v>292</v>
      </c>
      <c r="F188" s="98"/>
      <c r="G188" s="763">
        <v>10010816</v>
      </c>
      <c r="H188" s="615"/>
      <c r="I188" s="982"/>
      <c r="J188" s="135" t="s">
        <v>17</v>
      </c>
      <c r="K188" s="735">
        <v>20</v>
      </c>
      <c r="L188" s="297" t="s">
        <v>130</v>
      </c>
      <c r="M188" s="926">
        <v>3</v>
      </c>
      <c r="N188" s="1011"/>
      <c r="P188" s="143"/>
    </row>
    <row r="189" spans="1:16" ht="41.25" customHeight="1" x14ac:dyDescent="0.2">
      <c r="A189" s="510"/>
      <c r="B189" s="924"/>
      <c r="C189" s="934"/>
      <c r="D189" s="721" t="s">
        <v>287</v>
      </c>
      <c r="E189" s="989" t="s">
        <v>245</v>
      </c>
      <c r="F189" s="910" t="s">
        <v>60</v>
      </c>
      <c r="G189" s="756">
        <v>10010704</v>
      </c>
      <c r="H189" s="947"/>
      <c r="I189" s="970"/>
      <c r="J189" s="479" t="s">
        <v>17</v>
      </c>
      <c r="K189" s="231">
        <f>510+170</f>
        <v>680</v>
      </c>
      <c r="L189" s="461" t="s">
        <v>133</v>
      </c>
      <c r="M189" s="82">
        <v>40</v>
      </c>
    </row>
    <row r="190" spans="1:16" ht="30.75" customHeight="1" x14ac:dyDescent="0.2">
      <c r="A190" s="510"/>
      <c r="B190" s="924"/>
      <c r="C190" s="953"/>
      <c r="D190" s="707" t="s">
        <v>288</v>
      </c>
      <c r="E190" s="915" t="s">
        <v>248</v>
      </c>
      <c r="F190" s="312"/>
      <c r="G190" s="2200">
        <v>10010817</v>
      </c>
      <c r="H190" s="615"/>
      <c r="I190" s="982"/>
      <c r="J190" s="504" t="s">
        <v>17</v>
      </c>
      <c r="K190" s="384">
        <v>45</v>
      </c>
      <c r="L190" s="505" t="s">
        <v>74</v>
      </c>
      <c r="M190" s="201">
        <v>1</v>
      </c>
    </row>
    <row r="191" spans="1:16" ht="13.5" thickBot="1" x14ac:dyDescent="0.25">
      <c r="A191" s="510"/>
      <c r="B191" s="924"/>
      <c r="C191" s="680"/>
      <c r="D191" s="707"/>
      <c r="E191" s="940"/>
      <c r="F191" s="914"/>
      <c r="G191" s="2201"/>
      <c r="H191" s="613"/>
      <c r="I191" s="986"/>
      <c r="J191" s="70" t="s">
        <v>18</v>
      </c>
      <c r="K191" s="229">
        <f>SUM(K174:K190)</f>
        <v>2683.3</v>
      </c>
      <c r="L191" s="505" t="s">
        <v>230</v>
      </c>
      <c r="M191" s="201">
        <v>100</v>
      </c>
    </row>
    <row r="192" spans="1:16" ht="39.75" customHeight="1" x14ac:dyDescent="0.2">
      <c r="A192" s="2071" t="s">
        <v>19</v>
      </c>
      <c r="B192" s="2073" t="s">
        <v>21</v>
      </c>
      <c r="C192" s="16" t="s">
        <v>19</v>
      </c>
      <c r="D192" s="714"/>
      <c r="E192" s="1952" t="s">
        <v>43</v>
      </c>
      <c r="F192" s="1963"/>
      <c r="G192" s="2199">
        <v>1001080700</v>
      </c>
      <c r="H192" s="2197">
        <v>2</v>
      </c>
      <c r="I192" s="978" t="s">
        <v>66</v>
      </c>
      <c r="J192" s="480" t="s">
        <v>17</v>
      </c>
      <c r="K192" s="330">
        <v>31.3</v>
      </c>
      <c r="L192" s="2013" t="s">
        <v>95</v>
      </c>
      <c r="M192" s="704">
        <v>300</v>
      </c>
    </row>
    <row r="193" spans="1:26" ht="15.75" customHeight="1" thickBot="1" x14ac:dyDescent="0.25">
      <c r="A193" s="2072"/>
      <c r="B193" s="2074"/>
      <c r="C193" s="508"/>
      <c r="D193" s="717"/>
      <c r="E193" s="1951"/>
      <c r="F193" s="1964"/>
      <c r="G193" s="2192"/>
      <c r="H193" s="2198"/>
      <c r="I193" s="979"/>
      <c r="J193" s="70" t="s">
        <v>18</v>
      </c>
      <c r="K193" s="227">
        <f>SUM(K192)</f>
        <v>31.3</v>
      </c>
      <c r="L193" s="2014"/>
      <c r="M193" s="936"/>
    </row>
    <row r="194" spans="1:26" ht="36" customHeight="1" x14ac:dyDescent="0.2">
      <c r="A194" s="510" t="s">
        <v>19</v>
      </c>
      <c r="B194" s="924" t="s">
        <v>21</v>
      </c>
      <c r="C194" s="134" t="s">
        <v>21</v>
      </c>
      <c r="D194" s="706"/>
      <c r="E194" s="911" t="s">
        <v>128</v>
      </c>
      <c r="F194" s="762" t="s">
        <v>296</v>
      </c>
      <c r="G194" s="2199">
        <v>10010506</v>
      </c>
      <c r="H194" s="2197">
        <v>2</v>
      </c>
      <c r="I194" s="978" t="s">
        <v>66</v>
      </c>
      <c r="J194" s="985" t="s">
        <v>17</v>
      </c>
      <c r="K194" s="904">
        <v>15</v>
      </c>
      <c r="L194" s="281" t="s">
        <v>129</v>
      </c>
      <c r="M194" s="700">
        <v>2</v>
      </c>
    </row>
    <row r="195" spans="1:26" ht="18" customHeight="1" thickBot="1" x14ac:dyDescent="0.25">
      <c r="A195" s="510"/>
      <c r="B195" s="924"/>
      <c r="C195" s="134"/>
      <c r="D195" s="717"/>
      <c r="E195" s="927"/>
      <c r="F195" s="342" t="s">
        <v>42</v>
      </c>
      <c r="G195" s="2192"/>
      <c r="H195" s="2198"/>
      <c r="I195" s="979"/>
      <c r="J195" s="639" t="s">
        <v>18</v>
      </c>
      <c r="K195" s="502">
        <f>SUM(K194:K194)</f>
        <v>15</v>
      </c>
      <c r="L195" s="297"/>
      <c r="M195" s="29"/>
    </row>
    <row r="196" spans="1:26" ht="30.75" customHeight="1" x14ac:dyDescent="0.2">
      <c r="A196" s="1053" t="s">
        <v>19</v>
      </c>
      <c r="B196" s="1032" t="s">
        <v>21</v>
      </c>
      <c r="C196" s="1033" t="s">
        <v>23</v>
      </c>
      <c r="D196" s="1054"/>
      <c r="E196" s="1041" t="s">
        <v>240</v>
      </c>
      <c r="F196" s="498"/>
      <c r="G196" s="1047"/>
      <c r="H196" s="611">
        <v>6</v>
      </c>
      <c r="I196" s="2195" t="s">
        <v>68</v>
      </c>
      <c r="J196" s="500"/>
      <c r="K196" s="501"/>
      <c r="L196" s="1042"/>
      <c r="M196" s="1034"/>
    </row>
    <row r="197" spans="1:26" ht="20.25" customHeight="1" x14ac:dyDescent="0.2">
      <c r="A197" s="510"/>
      <c r="B197" s="1029"/>
      <c r="C197" s="134"/>
      <c r="D197" s="719" t="s">
        <v>16</v>
      </c>
      <c r="E197" s="1992" t="s">
        <v>191</v>
      </c>
      <c r="F197" s="481"/>
      <c r="G197" s="2191">
        <v>10010901</v>
      </c>
      <c r="H197" s="612"/>
      <c r="I197" s="2196"/>
      <c r="J197" s="514" t="s">
        <v>17</v>
      </c>
      <c r="K197" s="331">
        <f>2563.5-279.7</f>
        <v>2283.8000000000002</v>
      </c>
      <c r="L197" s="847" t="s">
        <v>192</v>
      </c>
      <c r="M197" s="128">
        <v>96</v>
      </c>
      <c r="N197" s="1012"/>
    </row>
    <row r="198" spans="1:26" ht="20.25" customHeight="1" x14ac:dyDescent="0.2">
      <c r="A198" s="510"/>
      <c r="B198" s="1029"/>
      <c r="C198" s="134"/>
      <c r="D198" s="706"/>
      <c r="E198" s="1994"/>
      <c r="F198" s="481"/>
      <c r="G198" s="2194"/>
      <c r="H198" s="612"/>
      <c r="I198" s="2196"/>
      <c r="J198" s="514" t="s">
        <v>305</v>
      </c>
      <c r="K198" s="233">
        <v>279.7</v>
      </c>
      <c r="L198" s="847"/>
      <c r="M198" s="128"/>
      <c r="N198" s="1012"/>
    </row>
    <row r="199" spans="1:26" s="22" customFormat="1" ht="30" customHeight="1" x14ac:dyDescent="0.2">
      <c r="A199" s="510"/>
      <c r="B199" s="2045"/>
      <c r="C199" s="482"/>
      <c r="D199" s="1044" t="s">
        <v>19</v>
      </c>
      <c r="E199" s="2112" t="s">
        <v>243</v>
      </c>
      <c r="F199" s="481"/>
      <c r="G199" s="2191">
        <v>10010902</v>
      </c>
      <c r="H199" s="612"/>
      <c r="I199" s="2196"/>
      <c r="J199" s="483" t="s">
        <v>17</v>
      </c>
      <c r="K199" s="848">
        <v>75.5</v>
      </c>
      <c r="L199" s="23" t="s">
        <v>193</v>
      </c>
      <c r="M199" s="652">
        <f>20+19</f>
        <v>39</v>
      </c>
      <c r="N199" s="1013"/>
      <c r="O199" s="1013"/>
      <c r="P199" s="1"/>
      <c r="Q199" s="1"/>
      <c r="R199" s="1"/>
      <c r="S199" s="1"/>
      <c r="T199" s="1"/>
      <c r="U199" s="1"/>
      <c r="V199" s="1"/>
      <c r="W199" s="1"/>
      <c r="X199" s="1"/>
      <c r="Y199" s="1"/>
      <c r="Z199" s="1"/>
    </row>
    <row r="200" spans="1:26" s="22" customFormat="1" ht="56.25" customHeight="1" x14ac:dyDescent="0.2">
      <c r="A200" s="1063"/>
      <c r="B200" s="2134"/>
      <c r="C200" s="1082"/>
      <c r="D200" s="1102"/>
      <c r="E200" s="2069"/>
      <c r="F200" s="1070"/>
      <c r="G200" s="2194"/>
      <c r="H200" s="1103"/>
      <c r="I200" s="651"/>
      <c r="J200" s="487"/>
      <c r="K200" s="467"/>
      <c r="L200" s="488" t="s">
        <v>194</v>
      </c>
      <c r="M200" s="699">
        <v>20</v>
      </c>
      <c r="N200" s="1013"/>
      <c r="O200" s="1013"/>
      <c r="P200" s="1"/>
      <c r="Q200" s="1"/>
      <c r="R200" s="1"/>
      <c r="S200" s="1"/>
      <c r="T200" s="1"/>
      <c r="U200" s="1"/>
      <c r="V200" s="1"/>
      <c r="W200" s="1"/>
      <c r="X200" s="1"/>
      <c r="Y200" s="1"/>
      <c r="Z200" s="1"/>
    </row>
    <row r="201" spans="1:26" s="22" customFormat="1" ht="27.75" customHeight="1" x14ac:dyDescent="0.2">
      <c r="A201" s="510"/>
      <c r="B201" s="196"/>
      <c r="C201" s="482"/>
      <c r="D201" s="2190" t="s">
        <v>21</v>
      </c>
      <c r="E201" s="2068" t="s">
        <v>244</v>
      </c>
      <c r="F201" s="481"/>
      <c r="G201" s="2193">
        <v>10010903</v>
      </c>
      <c r="H201" s="612"/>
      <c r="I201" s="970"/>
      <c r="J201" s="483" t="s">
        <v>17</v>
      </c>
      <c r="K201" s="472">
        <v>46</v>
      </c>
      <c r="L201" s="491" t="s">
        <v>309</v>
      </c>
      <c r="M201" s="1040">
        <v>4</v>
      </c>
      <c r="N201" s="1013"/>
      <c r="O201" s="1013"/>
      <c r="P201" s="1"/>
      <c r="Q201" s="1"/>
      <c r="R201" s="1"/>
      <c r="S201" s="1"/>
      <c r="T201" s="1"/>
      <c r="U201" s="1"/>
      <c r="V201" s="1"/>
      <c r="W201" s="1"/>
      <c r="X201" s="1"/>
      <c r="Y201" s="1"/>
      <c r="Z201" s="1"/>
    </row>
    <row r="202" spans="1:26" s="22" customFormat="1" ht="107.25" customHeight="1" x14ac:dyDescent="0.2">
      <c r="A202" s="510"/>
      <c r="B202" s="196"/>
      <c r="C202" s="490"/>
      <c r="D202" s="2190"/>
      <c r="E202" s="2068"/>
      <c r="F202" s="666"/>
      <c r="G202" s="2194"/>
      <c r="H202" s="612"/>
      <c r="I202" s="970"/>
      <c r="J202" s="489" t="s">
        <v>20</v>
      </c>
      <c r="K202" s="668">
        <v>324</v>
      </c>
      <c r="L202" s="491" t="s">
        <v>196</v>
      </c>
      <c r="M202" s="926">
        <v>4</v>
      </c>
      <c r="N202" s="1013"/>
      <c r="O202" s="1013"/>
      <c r="P202" s="1"/>
      <c r="Q202" s="1"/>
      <c r="R202" s="1"/>
      <c r="S202" s="1"/>
      <c r="T202" s="1"/>
      <c r="U202" s="1"/>
      <c r="V202" s="1"/>
      <c r="W202" s="1"/>
      <c r="X202" s="1"/>
      <c r="Y202" s="1"/>
      <c r="Z202" s="1"/>
    </row>
    <row r="203" spans="1:26" s="22" customFormat="1" ht="41.25" customHeight="1" x14ac:dyDescent="0.2">
      <c r="A203" s="510"/>
      <c r="B203" s="924"/>
      <c r="C203" s="482"/>
      <c r="D203" s="967" t="s">
        <v>23</v>
      </c>
      <c r="E203" s="2112" t="s">
        <v>197</v>
      </c>
      <c r="F203" s="481"/>
      <c r="G203" s="2191">
        <v>10010904</v>
      </c>
      <c r="H203" s="612"/>
      <c r="I203" s="970"/>
      <c r="J203" s="852" t="s">
        <v>67</v>
      </c>
      <c r="K203" s="853">
        <v>5.0999999999999996</v>
      </c>
      <c r="L203" s="2015" t="s">
        <v>198</v>
      </c>
      <c r="M203" s="925">
        <v>1</v>
      </c>
      <c r="N203" s="1013"/>
      <c r="O203" s="1013"/>
      <c r="P203" s="1"/>
      <c r="Q203" s="1"/>
      <c r="R203" s="1"/>
      <c r="S203" s="1"/>
      <c r="T203" s="1"/>
      <c r="U203" s="1"/>
      <c r="V203" s="1"/>
      <c r="W203" s="1"/>
      <c r="X203" s="1"/>
      <c r="Y203" s="1"/>
      <c r="Z203" s="1"/>
    </row>
    <row r="204" spans="1:26" s="22" customFormat="1" ht="16.5" customHeight="1" thickBot="1" x14ac:dyDescent="0.25">
      <c r="A204" s="957"/>
      <c r="B204" s="669"/>
      <c r="C204" s="677"/>
      <c r="D204" s="718"/>
      <c r="E204" s="2070"/>
      <c r="F204" s="494"/>
      <c r="G204" s="2192"/>
      <c r="H204" s="613"/>
      <c r="I204" s="528"/>
      <c r="J204" s="26" t="s">
        <v>18</v>
      </c>
      <c r="K204" s="227">
        <f>SUM(K197:K203)</f>
        <v>3014.1</v>
      </c>
      <c r="L204" s="2016"/>
      <c r="M204" s="987"/>
      <c r="N204" s="1013"/>
      <c r="O204" s="1013"/>
      <c r="P204" s="1"/>
      <c r="Q204" s="1"/>
      <c r="R204" s="1"/>
      <c r="S204" s="1"/>
      <c r="T204" s="1"/>
      <c r="U204" s="1"/>
      <c r="V204" s="1"/>
      <c r="W204" s="1"/>
      <c r="X204" s="1"/>
      <c r="Y204" s="1"/>
      <c r="Z204" s="1"/>
    </row>
    <row r="205" spans="1:26" ht="15" customHeight="1" thickBot="1" x14ac:dyDescent="0.25">
      <c r="A205" s="10" t="s">
        <v>19</v>
      </c>
      <c r="B205" s="11" t="s">
        <v>23</v>
      </c>
      <c r="C205" s="2037" t="s">
        <v>22</v>
      </c>
      <c r="D205" s="1976"/>
      <c r="E205" s="1976"/>
      <c r="F205" s="1976"/>
      <c r="G205" s="1976"/>
      <c r="H205" s="1976"/>
      <c r="I205" s="1976"/>
      <c r="J205" s="1976"/>
      <c r="K205" s="653">
        <f>K193+K191+K204+K195</f>
        <v>5743.7000000000007</v>
      </c>
      <c r="L205" s="2021"/>
      <c r="M205" s="1968"/>
    </row>
    <row r="206" spans="1:26" ht="15.75" customHeight="1" thickBot="1" x14ac:dyDescent="0.25">
      <c r="A206" s="10" t="s">
        <v>19</v>
      </c>
      <c r="B206" s="1979" t="s">
        <v>7</v>
      </c>
      <c r="C206" s="1979"/>
      <c r="D206" s="1979"/>
      <c r="E206" s="1979"/>
      <c r="F206" s="1979"/>
      <c r="G206" s="1979"/>
      <c r="H206" s="1979"/>
      <c r="I206" s="1979"/>
      <c r="J206" s="1979"/>
      <c r="K206" s="654">
        <f>K205+K172+K157</f>
        <v>9812.1000000000022</v>
      </c>
      <c r="L206" s="1980"/>
      <c r="M206" s="1982"/>
    </row>
    <row r="207" spans="1:26" ht="14.25" customHeight="1" thickBot="1" x14ac:dyDescent="0.25">
      <c r="A207" s="12" t="s">
        <v>6</v>
      </c>
      <c r="B207" s="2041" t="s">
        <v>8</v>
      </c>
      <c r="C207" s="2041"/>
      <c r="D207" s="2041"/>
      <c r="E207" s="2041"/>
      <c r="F207" s="2041"/>
      <c r="G207" s="2041"/>
      <c r="H207" s="2041"/>
      <c r="I207" s="2041"/>
      <c r="J207" s="2041"/>
      <c r="K207" s="239">
        <f>K206+K94</f>
        <v>75749.600000000006</v>
      </c>
      <c r="L207" s="2042"/>
      <c r="M207" s="2044"/>
    </row>
    <row r="208" spans="1:26" s="329" customFormat="1" ht="18" customHeight="1" x14ac:dyDescent="0.2">
      <c r="A208" s="2189" t="s">
        <v>326</v>
      </c>
      <c r="B208" s="2189"/>
      <c r="C208" s="2189"/>
      <c r="D208" s="2189"/>
      <c r="E208" s="2189"/>
      <c r="F208" s="2189"/>
      <c r="G208" s="2189"/>
      <c r="H208" s="2189"/>
      <c r="I208" s="2189"/>
      <c r="J208" s="2189"/>
      <c r="K208" s="2189"/>
      <c r="L208" s="2189"/>
      <c r="M208" s="2189"/>
      <c r="N208" s="2189"/>
      <c r="O208" s="2189"/>
      <c r="P208" s="2189"/>
      <c r="Q208" s="2189"/>
      <c r="R208" s="2189"/>
      <c r="S208" s="2189"/>
      <c r="T208" s="2189"/>
      <c r="U208" s="2189"/>
      <c r="V208" s="2189"/>
      <c r="W208" s="2189"/>
      <c r="X208" s="2189"/>
      <c r="Y208" s="2189"/>
      <c r="Z208" s="2189"/>
    </row>
    <row r="209" spans="1:18" s="104" customFormat="1" ht="22.5" customHeight="1" thickBot="1" x14ac:dyDescent="0.25">
      <c r="A209" s="2063" t="s">
        <v>1</v>
      </c>
      <c r="B209" s="2063"/>
      <c r="C209" s="2063"/>
      <c r="D209" s="2063"/>
      <c r="E209" s="2063"/>
      <c r="F209" s="2063"/>
      <c r="G209" s="2063"/>
      <c r="H209" s="2063"/>
      <c r="I209" s="2063"/>
      <c r="J209" s="2063"/>
      <c r="K209" s="2063"/>
      <c r="L209" s="102"/>
      <c r="M209" s="252"/>
      <c r="N209" s="1014"/>
      <c r="O209" s="1014"/>
    </row>
    <row r="210" spans="1:18" s="77" customFormat="1" ht="42.75" customHeight="1" thickBot="1" x14ac:dyDescent="0.25">
      <c r="A210" s="2064" t="s">
        <v>2</v>
      </c>
      <c r="B210" s="2065"/>
      <c r="C210" s="2065"/>
      <c r="D210" s="2065"/>
      <c r="E210" s="2065"/>
      <c r="F210" s="2065"/>
      <c r="G210" s="2065"/>
      <c r="H210" s="2065"/>
      <c r="I210" s="2065"/>
      <c r="J210" s="2065"/>
      <c r="K210" s="573" t="s">
        <v>293</v>
      </c>
      <c r="L210" s="524"/>
      <c r="M210" s="524"/>
      <c r="N210" s="1015"/>
      <c r="O210" s="1015"/>
      <c r="P210" s="76"/>
      <c r="R210" s="76"/>
    </row>
    <row r="211" spans="1:18" s="77" customFormat="1" x14ac:dyDescent="0.2">
      <c r="A211" s="2066" t="s">
        <v>26</v>
      </c>
      <c r="B211" s="2067"/>
      <c r="C211" s="2067"/>
      <c r="D211" s="2067"/>
      <c r="E211" s="2067"/>
      <c r="F211" s="2067"/>
      <c r="G211" s="2067"/>
      <c r="H211" s="2067"/>
      <c r="I211" s="2067"/>
      <c r="J211" s="2067"/>
      <c r="K211" s="338">
        <f>SUM(K212:K217)</f>
        <v>75057</v>
      </c>
      <c r="L211" s="524"/>
      <c r="M211" s="524"/>
      <c r="N211" s="1015"/>
      <c r="O211" s="1015"/>
    </row>
    <row r="212" spans="1:18" s="77" customFormat="1" x14ac:dyDescent="0.2">
      <c r="A212" s="2057" t="s">
        <v>29</v>
      </c>
      <c r="B212" s="2058"/>
      <c r="C212" s="2058"/>
      <c r="D212" s="2058"/>
      <c r="E212" s="2058"/>
      <c r="F212" s="2058"/>
      <c r="G212" s="2058"/>
      <c r="H212" s="2058"/>
      <c r="I212" s="2059"/>
      <c r="J212" s="2059"/>
      <c r="K212" s="230">
        <f>SUMIF(J14:J203,"sb",K14:K203)</f>
        <v>30965.5</v>
      </c>
      <c r="L212" s="523"/>
      <c r="M212" s="523"/>
      <c r="N212" s="1015"/>
      <c r="O212" s="1015"/>
    </row>
    <row r="213" spans="1:18" s="77" customFormat="1" x14ac:dyDescent="0.2">
      <c r="A213" s="2026" t="s">
        <v>307</v>
      </c>
      <c r="B213" s="2027"/>
      <c r="C213" s="2027"/>
      <c r="D213" s="2027"/>
      <c r="E213" s="2027"/>
      <c r="F213" s="2027"/>
      <c r="G213" s="2027"/>
      <c r="H213" s="2027"/>
      <c r="I213" s="2027"/>
      <c r="J213" s="2028"/>
      <c r="K213" s="230">
        <f>SUMIF(J15:J204,"sb(l)",K15:K204)</f>
        <v>2488.1</v>
      </c>
      <c r="L213" s="523"/>
      <c r="M213" s="523"/>
      <c r="N213" s="1015"/>
      <c r="O213" s="1015"/>
    </row>
    <row r="214" spans="1:18" s="77" customFormat="1" x14ac:dyDescent="0.2">
      <c r="A214" s="2057" t="s">
        <v>34</v>
      </c>
      <c r="B214" s="2058"/>
      <c r="C214" s="2058"/>
      <c r="D214" s="2058"/>
      <c r="E214" s="2058"/>
      <c r="F214" s="2058"/>
      <c r="G214" s="2058"/>
      <c r="H214" s="2058"/>
      <c r="I214" s="2059"/>
      <c r="J214" s="2059"/>
      <c r="K214" s="230">
        <f>SUMIF(J15:J203,"sb(sp)",K15:K203)</f>
        <v>5433.4000000000005</v>
      </c>
      <c r="L214" s="523"/>
      <c r="M214" s="523"/>
      <c r="N214" s="1015"/>
      <c r="O214" s="1015"/>
    </row>
    <row r="215" spans="1:18" s="77" customFormat="1" x14ac:dyDescent="0.2">
      <c r="A215" s="2026" t="s">
        <v>126</v>
      </c>
      <c r="B215" s="2027"/>
      <c r="C215" s="2027"/>
      <c r="D215" s="2027"/>
      <c r="E215" s="2027"/>
      <c r="F215" s="2027"/>
      <c r="G215" s="2027"/>
      <c r="H215" s="2027"/>
      <c r="I215" s="2027"/>
      <c r="J215" s="2027"/>
      <c r="K215" s="230">
        <f>SUMIF(J18:J204,"sb(spl)",K18:K204)</f>
        <v>592.69999999999993</v>
      </c>
      <c r="L215" s="523"/>
      <c r="M215" s="523"/>
      <c r="N215" s="1015"/>
      <c r="O215" s="1015"/>
    </row>
    <row r="216" spans="1:18" s="77" customFormat="1" x14ac:dyDescent="0.2">
      <c r="A216" s="2057" t="s">
        <v>30</v>
      </c>
      <c r="B216" s="2058"/>
      <c r="C216" s="2058"/>
      <c r="D216" s="2058"/>
      <c r="E216" s="2058"/>
      <c r="F216" s="2058"/>
      <c r="G216" s="2058"/>
      <c r="H216" s="2058"/>
      <c r="I216" s="2059"/>
      <c r="J216" s="2059"/>
      <c r="K216" s="741">
        <f>SUMIF(J15:J203,"sb(vb)",K15:K203)</f>
        <v>35339.299999999996</v>
      </c>
      <c r="L216" s="523"/>
      <c r="M216" s="523"/>
      <c r="N216" s="1015"/>
      <c r="O216" s="1015"/>
    </row>
    <row r="217" spans="1:18" s="77" customFormat="1" ht="16.5" customHeight="1" thickBot="1" x14ac:dyDescent="0.25">
      <c r="A217" s="2026" t="s">
        <v>325</v>
      </c>
      <c r="B217" s="2027"/>
      <c r="C217" s="2027"/>
      <c r="D217" s="2027"/>
      <c r="E217" s="2027"/>
      <c r="F217" s="2027"/>
      <c r="G217" s="2027"/>
      <c r="H217" s="2027"/>
      <c r="I217" s="2027"/>
      <c r="J217" s="2028"/>
      <c r="K217" s="241">
        <f>SUMIF(J19:J205,"SB(es)",K19:K205)</f>
        <v>238</v>
      </c>
      <c r="L217" s="523"/>
      <c r="M217" s="523"/>
      <c r="N217" s="1015"/>
      <c r="O217" s="1015"/>
    </row>
    <row r="218" spans="1:18" s="77" customFormat="1" ht="13.5" thickBot="1" x14ac:dyDescent="0.25">
      <c r="A218" s="2061" t="s">
        <v>27</v>
      </c>
      <c r="B218" s="2062"/>
      <c r="C218" s="2062"/>
      <c r="D218" s="2062"/>
      <c r="E218" s="2062"/>
      <c r="F218" s="2062"/>
      <c r="G218" s="2062"/>
      <c r="H218" s="2062"/>
      <c r="I218" s="2062"/>
      <c r="J218" s="2062"/>
      <c r="K218" s="273">
        <f>SUM(K219:K221)</f>
        <v>692.6</v>
      </c>
      <c r="L218" s="525"/>
      <c r="M218" s="525"/>
      <c r="N218" s="1015"/>
      <c r="O218" s="1015"/>
    </row>
    <row r="219" spans="1:18" s="77" customFormat="1" x14ac:dyDescent="0.2">
      <c r="A219" s="1940" t="s">
        <v>31</v>
      </c>
      <c r="B219" s="2023"/>
      <c r="C219" s="2023"/>
      <c r="D219" s="2023"/>
      <c r="E219" s="2023"/>
      <c r="F219" s="2023"/>
      <c r="G219" s="2023"/>
      <c r="H219" s="2023"/>
      <c r="I219" s="2060"/>
      <c r="J219" s="2060"/>
      <c r="K219" s="242">
        <f>SUMIF(J15:J203,"es",K15:K203)</f>
        <v>562.5</v>
      </c>
      <c r="L219" s="527"/>
      <c r="M219" s="527"/>
      <c r="N219" s="1015"/>
      <c r="O219" s="1015"/>
    </row>
    <row r="220" spans="1:18" s="77" customFormat="1" x14ac:dyDescent="0.2">
      <c r="A220" s="2186" t="s">
        <v>0</v>
      </c>
      <c r="B220" s="2187"/>
      <c r="C220" s="2187"/>
      <c r="D220" s="2187"/>
      <c r="E220" s="2187"/>
      <c r="F220" s="2187"/>
      <c r="G220" s="2187"/>
      <c r="H220" s="2187"/>
      <c r="I220" s="2188"/>
      <c r="J220" s="2188"/>
      <c r="K220" s="746">
        <f>SUMIF(J15:J203,"lrvb",K15:K203)</f>
        <v>0</v>
      </c>
      <c r="L220" s="527"/>
      <c r="M220" s="527"/>
      <c r="N220" s="1015"/>
      <c r="O220" s="1015"/>
    </row>
    <row r="221" spans="1:18" s="77" customFormat="1" ht="13.5" thickBot="1" x14ac:dyDescent="0.25">
      <c r="A221" s="2053" t="s">
        <v>69</v>
      </c>
      <c r="B221" s="2054"/>
      <c r="C221" s="2054"/>
      <c r="D221" s="2054"/>
      <c r="E221" s="2054"/>
      <c r="F221" s="2054"/>
      <c r="G221" s="2054"/>
      <c r="H221" s="2054"/>
      <c r="I221" s="2054"/>
      <c r="J221" s="2054"/>
      <c r="K221" s="243">
        <f>SUMIF(J15:J203,"kt",K15:K203)</f>
        <v>130.1</v>
      </c>
      <c r="L221" s="527"/>
      <c r="M221" s="527"/>
      <c r="N221" s="1015"/>
      <c r="O221" s="1015"/>
    </row>
    <row r="222" spans="1:18" ht="13.5" thickBot="1" x14ac:dyDescent="0.25">
      <c r="A222" s="2055" t="s">
        <v>28</v>
      </c>
      <c r="B222" s="2056"/>
      <c r="C222" s="2056"/>
      <c r="D222" s="2056"/>
      <c r="E222" s="2056"/>
      <c r="F222" s="2056"/>
      <c r="G222" s="2056"/>
      <c r="H222" s="2056"/>
      <c r="I222" s="2056"/>
      <c r="J222" s="2056"/>
      <c r="K222" s="244">
        <f>K211+K218</f>
        <v>75749.600000000006</v>
      </c>
      <c r="L222" s="524"/>
      <c r="M222" s="524"/>
    </row>
    <row r="224" spans="1:18" x14ac:dyDescent="0.2">
      <c r="E224" s="76"/>
      <c r="F224" s="80"/>
      <c r="G224" s="760"/>
      <c r="H224" s="90"/>
      <c r="I224" s="261"/>
      <c r="J224" s="75"/>
      <c r="K224" s="247"/>
    </row>
    <row r="225" spans="1:13" ht="60" customHeight="1" x14ac:dyDescent="0.2">
      <c r="E225" s="76"/>
      <c r="F225" s="80"/>
      <c r="G225" s="760"/>
      <c r="H225" s="90"/>
      <c r="I225" s="261"/>
      <c r="J225" s="75"/>
      <c r="K225" s="247"/>
    </row>
    <row r="226" spans="1:13" x14ac:dyDescent="0.2">
      <c r="E226" s="76"/>
      <c r="F226" s="80"/>
      <c r="G226" s="760"/>
      <c r="H226" s="90"/>
      <c r="I226" s="261"/>
      <c r="J226" s="75"/>
      <c r="K226" s="247"/>
    </row>
    <row r="227" spans="1:13" x14ac:dyDescent="0.2">
      <c r="E227" s="76"/>
      <c r="F227" s="80"/>
      <c r="G227" s="760"/>
      <c r="H227" s="90"/>
      <c r="I227" s="261"/>
      <c r="J227" s="75"/>
      <c r="K227" s="247"/>
    </row>
    <row r="228" spans="1:13" x14ac:dyDescent="0.2">
      <c r="E228" s="76"/>
      <c r="F228" s="80"/>
      <c r="G228" s="760"/>
      <c r="H228" s="90"/>
      <c r="I228" s="261"/>
      <c r="J228" s="75"/>
      <c r="K228" s="247"/>
    </row>
    <row r="229" spans="1:13" x14ac:dyDescent="0.2">
      <c r="E229" s="76"/>
      <c r="F229" s="80"/>
      <c r="G229" s="760"/>
      <c r="H229" s="90"/>
      <c r="I229" s="261"/>
      <c r="J229" s="75"/>
      <c r="K229" s="247"/>
    </row>
    <row r="230" spans="1:13" x14ac:dyDescent="0.2">
      <c r="E230" s="76"/>
      <c r="F230" s="80"/>
      <c r="G230" s="760"/>
      <c r="H230" s="90"/>
      <c r="I230" s="261"/>
      <c r="J230" s="75"/>
      <c r="K230" s="247"/>
    </row>
    <row r="231" spans="1:13" x14ac:dyDescent="0.2">
      <c r="E231" s="76"/>
      <c r="F231" s="80"/>
      <c r="G231" s="760"/>
      <c r="H231" s="90"/>
      <c r="I231" s="261"/>
      <c r="J231" s="75"/>
      <c r="K231" s="247"/>
    </row>
    <row r="232" spans="1:13" x14ac:dyDescent="0.2">
      <c r="E232" s="76"/>
      <c r="F232" s="80"/>
      <c r="G232" s="760"/>
      <c r="H232" s="90"/>
      <c r="I232" s="261"/>
      <c r="J232" s="75"/>
      <c r="K232" s="247"/>
    </row>
    <row r="233" spans="1:13" x14ac:dyDescent="0.2">
      <c r="E233" s="76"/>
      <c r="F233" s="80"/>
      <c r="G233" s="760"/>
      <c r="H233" s="90"/>
      <c r="I233" s="261"/>
      <c r="J233" s="75"/>
      <c r="K233" s="247"/>
    </row>
    <row r="234" spans="1:13" x14ac:dyDescent="0.2">
      <c r="E234" s="76"/>
      <c r="F234" s="80"/>
      <c r="G234" s="760"/>
      <c r="H234" s="90"/>
      <c r="I234" s="261"/>
      <c r="J234" s="75"/>
      <c r="K234" s="247"/>
    </row>
    <row r="235" spans="1:13" x14ac:dyDescent="0.2">
      <c r="A235" s="120"/>
      <c r="B235" s="120"/>
      <c r="C235" s="120"/>
      <c r="D235" s="712"/>
      <c r="E235" s="76"/>
      <c r="F235" s="80"/>
      <c r="G235" s="760"/>
      <c r="H235" s="90"/>
      <c r="I235" s="261"/>
      <c r="J235" s="75"/>
      <c r="K235" s="247"/>
      <c r="L235" s="76"/>
      <c r="M235" s="80"/>
    </row>
    <row r="236" spans="1:13" x14ac:dyDescent="0.2">
      <c r="A236" s="120"/>
      <c r="B236" s="120"/>
      <c r="C236" s="120"/>
      <c r="D236" s="712"/>
      <c r="E236" s="76"/>
      <c r="F236" s="80"/>
      <c r="G236" s="760"/>
      <c r="H236" s="90"/>
      <c r="I236" s="261"/>
      <c r="J236" s="75"/>
      <c r="K236" s="247"/>
      <c r="L236" s="76"/>
      <c r="M236" s="80"/>
    </row>
    <row r="237" spans="1:13" x14ac:dyDescent="0.2">
      <c r="A237" s="120"/>
      <c r="B237" s="120"/>
      <c r="C237" s="120"/>
      <c r="D237" s="712"/>
      <c r="E237" s="76"/>
      <c r="F237" s="80"/>
      <c r="G237" s="760"/>
      <c r="H237" s="90"/>
      <c r="I237" s="261"/>
      <c r="J237" s="75"/>
      <c r="K237" s="247"/>
      <c r="L237" s="76"/>
      <c r="M237" s="80"/>
    </row>
    <row r="238" spans="1:13" x14ac:dyDescent="0.2">
      <c r="A238" s="120"/>
      <c r="B238" s="120"/>
      <c r="C238" s="120"/>
      <c r="D238" s="712"/>
      <c r="E238" s="76"/>
      <c r="F238" s="80"/>
      <c r="G238" s="760"/>
      <c r="H238" s="90"/>
      <c r="I238" s="261"/>
      <c r="J238" s="75"/>
      <c r="K238" s="247"/>
      <c r="L238" s="76"/>
      <c r="M238" s="80"/>
    </row>
    <row r="239" spans="1:13" x14ac:dyDescent="0.2">
      <c r="A239" s="120"/>
      <c r="B239" s="120"/>
      <c r="C239" s="120"/>
      <c r="D239" s="712"/>
      <c r="E239" s="76"/>
      <c r="F239" s="80"/>
      <c r="G239" s="760"/>
      <c r="H239" s="90"/>
      <c r="I239" s="261"/>
      <c r="J239" s="75"/>
      <c r="K239" s="247"/>
      <c r="L239" s="76"/>
      <c r="M239" s="80"/>
    </row>
    <row r="240" spans="1:13" x14ac:dyDescent="0.2">
      <c r="A240" s="120"/>
      <c r="B240" s="120"/>
      <c r="C240" s="120"/>
      <c r="D240" s="712"/>
      <c r="E240" s="76"/>
      <c r="F240" s="80"/>
      <c r="G240" s="760"/>
      <c r="H240" s="90"/>
      <c r="I240" s="261"/>
      <c r="J240" s="75"/>
      <c r="K240" s="247"/>
      <c r="L240" s="76"/>
      <c r="M240" s="80"/>
    </row>
    <row r="241" spans="1:13" x14ac:dyDescent="0.2">
      <c r="A241" s="120"/>
      <c r="B241" s="120"/>
      <c r="C241" s="120"/>
      <c r="D241" s="712"/>
      <c r="E241" s="76"/>
      <c r="F241" s="80"/>
      <c r="G241" s="760"/>
      <c r="H241" s="90"/>
      <c r="I241" s="261"/>
      <c r="J241" s="75"/>
      <c r="K241" s="247"/>
      <c r="L241" s="76"/>
      <c r="M241" s="80"/>
    </row>
    <row r="242" spans="1:13" x14ac:dyDescent="0.2">
      <c r="A242" s="120"/>
      <c r="B242" s="120"/>
      <c r="C242" s="120"/>
      <c r="D242" s="712"/>
      <c r="E242" s="76"/>
      <c r="F242" s="80"/>
      <c r="G242" s="760"/>
      <c r="H242" s="90"/>
      <c r="I242" s="261"/>
      <c r="J242" s="75"/>
      <c r="K242" s="247"/>
      <c r="L242" s="76"/>
      <c r="M242" s="80"/>
    </row>
    <row r="243" spans="1:13" x14ac:dyDescent="0.2">
      <c r="A243" s="120"/>
      <c r="B243" s="120"/>
      <c r="C243" s="120"/>
      <c r="D243" s="712"/>
      <c r="E243" s="76"/>
      <c r="F243" s="80"/>
      <c r="G243" s="760"/>
      <c r="H243" s="90"/>
      <c r="I243" s="261"/>
      <c r="J243" s="75"/>
      <c r="K243" s="247"/>
      <c r="L243" s="76"/>
      <c r="M243" s="80"/>
    </row>
    <row r="244" spans="1:13" x14ac:dyDescent="0.2">
      <c r="A244" s="120"/>
      <c r="B244" s="120"/>
      <c r="C244" s="120"/>
      <c r="D244" s="712"/>
      <c r="E244" s="76"/>
      <c r="F244" s="80"/>
      <c r="G244" s="760"/>
      <c r="H244" s="90"/>
      <c r="I244" s="261"/>
      <c r="J244" s="75"/>
      <c r="K244" s="247"/>
      <c r="L244" s="76"/>
      <c r="M244" s="80"/>
    </row>
    <row r="245" spans="1:13" x14ac:dyDescent="0.2">
      <c r="A245" s="120"/>
      <c r="B245" s="120"/>
      <c r="C245" s="120"/>
      <c r="D245" s="712"/>
      <c r="E245" s="76"/>
      <c r="F245" s="80"/>
      <c r="G245" s="760"/>
      <c r="H245" s="90"/>
      <c r="I245" s="261"/>
      <c r="J245" s="75"/>
      <c r="K245" s="247"/>
      <c r="L245" s="76"/>
      <c r="M245" s="80"/>
    </row>
    <row r="246" spans="1:13" x14ac:dyDescent="0.2">
      <c r="A246" s="120"/>
      <c r="B246" s="120"/>
      <c r="C246" s="120"/>
      <c r="D246" s="712"/>
      <c r="E246" s="76"/>
      <c r="F246" s="80"/>
      <c r="G246" s="760"/>
      <c r="H246" s="90"/>
      <c r="I246" s="261"/>
      <c r="J246" s="75"/>
      <c r="K246" s="247"/>
      <c r="L246" s="76"/>
      <c r="M246" s="80"/>
    </row>
    <row r="247" spans="1:13" x14ac:dyDescent="0.2">
      <c r="A247" s="120"/>
      <c r="B247" s="120"/>
      <c r="C247" s="120"/>
      <c r="D247" s="712"/>
      <c r="E247" s="76"/>
      <c r="F247" s="80"/>
      <c r="G247" s="760"/>
      <c r="H247" s="90"/>
      <c r="I247" s="261"/>
      <c r="J247" s="75"/>
      <c r="K247" s="247"/>
      <c r="L247" s="76"/>
      <c r="M247" s="80"/>
    </row>
  </sheetData>
  <mergeCells count="296">
    <mergeCell ref="D123:D124"/>
    <mergeCell ref="D115:D116"/>
    <mergeCell ref="D109:D111"/>
    <mergeCell ref="I109:I110"/>
    <mergeCell ref="F131:J131"/>
    <mergeCell ref="E133:E135"/>
    <mergeCell ref="I133:I134"/>
    <mergeCell ref="E136:E138"/>
    <mergeCell ref="F136:F138"/>
    <mergeCell ref="I136:I138"/>
    <mergeCell ref="D127:D129"/>
    <mergeCell ref="G133:G135"/>
    <mergeCell ref="G136:G138"/>
    <mergeCell ref="E141:E142"/>
    <mergeCell ref="F141:F142"/>
    <mergeCell ref="G141:G142"/>
    <mergeCell ref="H141:H142"/>
    <mergeCell ref="I141:I142"/>
    <mergeCell ref="A170:A171"/>
    <mergeCell ref="B170:B171"/>
    <mergeCell ref="C170:C171"/>
    <mergeCell ref="D170:D171"/>
    <mergeCell ref="F170:F171"/>
    <mergeCell ref="F151:J151"/>
    <mergeCell ref="E154:E155"/>
    <mergeCell ref="G166:G167"/>
    <mergeCell ref="D102:D105"/>
    <mergeCell ref="D98:D101"/>
    <mergeCell ref="D76:D77"/>
    <mergeCell ref="D68:D69"/>
    <mergeCell ref="D60:D61"/>
    <mergeCell ref="D56:D57"/>
    <mergeCell ref="C93:J93"/>
    <mergeCell ref="B94:J94"/>
    <mergeCell ref="E106:E108"/>
    <mergeCell ref="I106:I107"/>
    <mergeCell ref="G56:G57"/>
    <mergeCell ref="E72:E73"/>
    <mergeCell ref="I72:I73"/>
    <mergeCell ref="I83:I84"/>
    <mergeCell ref="L1:M1"/>
    <mergeCell ref="A2:M2"/>
    <mergeCell ref="A3:M3"/>
    <mergeCell ref="A4:M4"/>
    <mergeCell ref="C5:M5"/>
    <mergeCell ref="A6:A9"/>
    <mergeCell ref="B6:B9"/>
    <mergeCell ref="C6:C9"/>
    <mergeCell ref="E6:E9"/>
    <mergeCell ref="F6:F9"/>
    <mergeCell ref="D6:D9"/>
    <mergeCell ref="G6:G9"/>
    <mergeCell ref="L6:M6"/>
    <mergeCell ref="C13:M13"/>
    <mergeCell ref="C14:C15"/>
    <mergeCell ref="E14:E15"/>
    <mergeCell ref="F14:F15"/>
    <mergeCell ref="H14:H15"/>
    <mergeCell ref="I14:I15"/>
    <mergeCell ref="M8:M9"/>
    <mergeCell ref="A10:M10"/>
    <mergeCell ref="A11:M11"/>
    <mergeCell ref="B12:M12"/>
    <mergeCell ref="K7:K9"/>
    <mergeCell ref="L7:L9"/>
    <mergeCell ref="H6:H9"/>
    <mergeCell ref="I6:I9"/>
    <mergeCell ref="J6:J9"/>
    <mergeCell ref="G14:G15"/>
    <mergeCell ref="E18:E21"/>
    <mergeCell ref="I18:I22"/>
    <mergeCell ref="L20:L21"/>
    <mergeCell ref="A23:A27"/>
    <mergeCell ref="C23:C27"/>
    <mergeCell ref="E23:E27"/>
    <mergeCell ref="F23:F27"/>
    <mergeCell ref="H23:H27"/>
    <mergeCell ref="I23:I27"/>
    <mergeCell ref="L23:L24"/>
    <mergeCell ref="D23:D27"/>
    <mergeCell ref="D18:D22"/>
    <mergeCell ref="G18:G22"/>
    <mergeCell ref="G23:G27"/>
    <mergeCell ref="L30:L31"/>
    <mergeCell ref="E33:E34"/>
    <mergeCell ref="A35:A39"/>
    <mergeCell ref="B35:B39"/>
    <mergeCell ref="C35:C39"/>
    <mergeCell ref="E35:E39"/>
    <mergeCell ref="F35:F39"/>
    <mergeCell ref="H35:H39"/>
    <mergeCell ref="I35:I39"/>
    <mergeCell ref="L35:L36"/>
    <mergeCell ref="A28:A34"/>
    <mergeCell ref="C28:C34"/>
    <mergeCell ref="E28:E32"/>
    <mergeCell ref="F28:F34"/>
    <mergeCell ref="H28:H34"/>
    <mergeCell ref="I28:I34"/>
    <mergeCell ref="L38:L39"/>
    <mergeCell ref="D35:D39"/>
    <mergeCell ref="G28:G32"/>
    <mergeCell ref="G35:G39"/>
    <mergeCell ref="P39:P40"/>
    <mergeCell ref="Q39:Q40"/>
    <mergeCell ref="A40:A44"/>
    <mergeCell ref="B40:B44"/>
    <mergeCell ref="C40:C44"/>
    <mergeCell ref="E40:E44"/>
    <mergeCell ref="F40:F44"/>
    <mergeCell ref="H40:H44"/>
    <mergeCell ref="I40:I44"/>
    <mergeCell ref="L40:L44"/>
    <mergeCell ref="M40:M44"/>
    <mergeCell ref="G40:G44"/>
    <mergeCell ref="A56:A57"/>
    <mergeCell ref="B56:B57"/>
    <mergeCell ref="C56:C57"/>
    <mergeCell ref="E56:E57"/>
    <mergeCell ref="F56:F57"/>
    <mergeCell ref="H56:H57"/>
    <mergeCell ref="I56:I57"/>
    <mergeCell ref="E50:E52"/>
    <mergeCell ref="O39:O40"/>
    <mergeCell ref="L50:L51"/>
    <mergeCell ref="E53:E55"/>
    <mergeCell ref="L53:L54"/>
    <mergeCell ref="D45:D49"/>
    <mergeCell ref="E45:E49"/>
    <mergeCell ref="F45:F49"/>
    <mergeCell ref="H45:H49"/>
    <mergeCell ref="I45:I49"/>
    <mergeCell ref="G45:G49"/>
    <mergeCell ref="M53:M54"/>
    <mergeCell ref="L60:L61"/>
    <mergeCell ref="E68:E69"/>
    <mergeCell ref="L68:L69"/>
    <mergeCell ref="E70:E71"/>
    <mergeCell ref="G68:G69"/>
    <mergeCell ref="G50:G52"/>
    <mergeCell ref="G53:G55"/>
    <mergeCell ref="G70:G71"/>
    <mergeCell ref="H71:J71"/>
    <mergeCell ref="G58:G59"/>
    <mergeCell ref="G62:G65"/>
    <mergeCell ref="G60:G61"/>
    <mergeCell ref="L85:L86"/>
    <mergeCell ref="B87:B88"/>
    <mergeCell ref="C87:C88"/>
    <mergeCell ref="E87:E88"/>
    <mergeCell ref="F87:F88"/>
    <mergeCell ref="H87:H88"/>
    <mergeCell ref="I87:I88"/>
    <mergeCell ref="E76:E77"/>
    <mergeCell ref="F76:F77"/>
    <mergeCell ref="H76:H77"/>
    <mergeCell ref="E80:E82"/>
    <mergeCell ref="E83:E84"/>
    <mergeCell ref="G76:G77"/>
    <mergeCell ref="G83:G86"/>
    <mergeCell ref="G80:G82"/>
    <mergeCell ref="G87:G88"/>
    <mergeCell ref="L94:M94"/>
    <mergeCell ref="B95:M95"/>
    <mergeCell ref="C96:M96"/>
    <mergeCell ref="A89:A92"/>
    <mergeCell ref="C89:C92"/>
    <mergeCell ref="E89:E92"/>
    <mergeCell ref="F89:F92"/>
    <mergeCell ref="H89:H92"/>
    <mergeCell ref="L91:L92"/>
    <mergeCell ref="L107:L108"/>
    <mergeCell ref="E109:E111"/>
    <mergeCell ref="E112:E114"/>
    <mergeCell ref="I112:I114"/>
    <mergeCell ref="E98:E101"/>
    <mergeCell ref="I98:I99"/>
    <mergeCell ref="L98:L99"/>
    <mergeCell ref="L100:L101"/>
    <mergeCell ref="E102:E105"/>
    <mergeCell ref="I102:I103"/>
    <mergeCell ref="L103:L105"/>
    <mergeCell ref="G98:G101"/>
    <mergeCell ref="G102:G105"/>
    <mergeCell ref="G109:G111"/>
    <mergeCell ref="G112:G114"/>
    <mergeCell ref="G106:G108"/>
    <mergeCell ref="L109:L111"/>
    <mergeCell ref="L125:L126"/>
    <mergeCell ref="E127:E129"/>
    <mergeCell ref="I127:I129"/>
    <mergeCell ref="E115:E116"/>
    <mergeCell ref="E117:E118"/>
    <mergeCell ref="L117:L118"/>
    <mergeCell ref="E120:E122"/>
    <mergeCell ref="E123:E124"/>
    <mergeCell ref="I123:I124"/>
    <mergeCell ref="G115:G116"/>
    <mergeCell ref="G123:G124"/>
    <mergeCell ref="G125:G126"/>
    <mergeCell ref="G127:G129"/>
    <mergeCell ref="G120:G122"/>
    <mergeCell ref="E125:E126"/>
    <mergeCell ref="I125:I126"/>
    <mergeCell ref="P145:P146"/>
    <mergeCell ref="Q145:Q146"/>
    <mergeCell ref="R145:R146"/>
    <mergeCell ref="I148:I149"/>
    <mergeCell ref="L149:L150"/>
    <mergeCell ref="I139:I140"/>
    <mergeCell ref="F143:J143"/>
    <mergeCell ref="G145:G147"/>
    <mergeCell ref="G148:G150"/>
    <mergeCell ref="G139:G140"/>
    <mergeCell ref="L154:L155"/>
    <mergeCell ref="C157:J157"/>
    <mergeCell ref="L157:M157"/>
    <mergeCell ref="E145:E147"/>
    <mergeCell ref="O145:O146"/>
    <mergeCell ref="I163:I164"/>
    <mergeCell ref="G161:G162"/>
    <mergeCell ref="C158:M158"/>
    <mergeCell ref="E159:E160"/>
    <mergeCell ref="F159:F160"/>
    <mergeCell ref="I159:I160"/>
    <mergeCell ref="E161:E162"/>
    <mergeCell ref="F161:F162"/>
    <mergeCell ref="I161:I162"/>
    <mergeCell ref="G159:G160"/>
    <mergeCell ref="G154:G156"/>
    <mergeCell ref="G164:G165"/>
    <mergeCell ref="E148:E151"/>
    <mergeCell ref="E164:E165"/>
    <mergeCell ref="M181:M183"/>
    <mergeCell ref="L168:L169"/>
    <mergeCell ref="C172:J172"/>
    <mergeCell ref="L172:M172"/>
    <mergeCell ref="C173:M173"/>
    <mergeCell ref="E174:E175"/>
    <mergeCell ref="I174:I176"/>
    <mergeCell ref="D181:D183"/>
    <mergeCell ref="E168:E169"/>
    <mergeCell ref="I168:I169"/>
    <mergeCell ref="G168:G169"/>
    <mergeCell ref="G170:G171"/>
    <mergeCell ref="H170:H171"/>
    <mergeCell ref="I170:I171"/>
    <mergeCell ref="L170:L171"/>
    <mergeCell ref="M170:M171"/>
    <mergeCell ref="E170:E171"/>
    <mergeCell ref="L192:L193"/>
    <mergeCell ref="E181:E183"/>
    <mergeCell ref="L181:L183"/>
    <mergeCell ref="I196:I199"/>
    <mergeCell ref="B199:B200"/>
    <mergeCell ref="E199:E200"/>
    <mergeCell ref="A192:A193"/>
    <mergeCell ref="B192:B193"/>
    <mergeCell ref="E192:E193"/>
    <mergeCell ref="F192:F193"/>
    <mergeCell ref="H192:H193"/>
    <mergeCell ref="G181:G183"/>
    <mergeCell ref="G192:G193"/>
    <mergeCell ref="G194:G195"/>
    <mergeCell ref="G190:G191"/>
    <mergeCell ref="G199:G200"/>
    <mergeCell ref="E197:E198"/>
    <mergeCell ref="G197:G198"/>
    <mergeCell ref="H194:H195"/>
    <mergeCell ref="L207:M207"/>
    <mergeCell ref="A208:Z208"/>
    <mergeCell ref="A209:K209"/>
    <mergeCell ref="A210:J210"/>
    <mergeCell ref="E201:E202"/>
    <mergeCell ref="E203:E204"/>
    <mergeCell ref="L203:L204"/>
    <mergeCell ref="C205:J205"/>
    <mergeCell ref="L205:M205"/>
    <mergeCell ref="B206:J206"/>
    <mergeCell ref="L206:M206"/>
    <mergeCell ref="D201:D202"/>
    <mergeCell ref="G203:G204"/>
    <mergeCell ref="G201:G202"/>
    <mergeCell ref="B207:J207"/>
    <mergeCell ref="A218:J218"/>
    <mergeCell ref="A220:J220"/>
    <mergeCell ref="A221:J221"/>
    <mergeCell ref="A222:J222"/>
    <mergeCell ref="A211:J211"/>
    <mergeCell ref="A212:J212"/>
    <mergeCell ref="A214:J214"/>
    <mergeCell ref="A215:J215"/>
    <mergeCell ref="A216:J216"/>
    <mergeCell ref="A219:J219"/>
    <mergeCell ref="A213:J213"/>
    <mergeCell ref="A217:J217"/>
  </mergeCells>
  <printOptions horizontalCentered="1"/>
  <pageMargins left="0.70866141732283472" right="0.19685039370078741" top="0.35433070866141736" bottom="0.35433070866141736" header="0.31496062992125984" footer="0.31496062992125984"/>
  <pageSetup paperSize="9" scale="86" orientation="portrait" r:id="rId1"/>
  <rowBreaks count="4" manualBreakCount="4">
    <brk id="77" max="12" man="1"/>
    <brk id="114" max="12" man="1"/>
    <brk id="147" max="12" man="1"/>
    <brk id="200"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10 programa</vt:lpstr>
      <vt:lpstr>Lyginamasis variantas</vt:lpstr>
      <vt:lpstr>MVP 2017</vt:lpstr>
      <vt:lpstr>'10 programa'!Print_Area</vt:lpstr>
      <vt:lpstr>'Lyginamasis variantas'!Print_Area</vt:lpstr>
      <vt:lpstr>'MVP 2017'!Print_Area</vt:lpstr>
      <vt:lpstr>'10 programa'!Print_Titles</vt:lpstr>
      <vt:lpstr>'Lyginamasis variantas'!Print_Titles</vt:lpstr>
      <vt:lpstr>'MVP 2017'!Print_Titles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2017-07-25T13:29:34Z</cp:lastPrinted>
  <dcterms:created xsi:type="dcterms:W3CDTF">2006-05-12T05:50:12Z</dcterms:created>
  <dcterms:modified xsi:type="dcterms:W3CDTF">2017-07-27T13:46:07Z</dcterms:modified>
</cp:coreProperties>
</file>