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0490" windowHeight="7755"/>
  </bookViews>
  <sheets>
    <sheet name="11 programa" sheetId="2" r:id="rId1"/>
    <sheet name="Lyginamasis variantas" sheetId="3" state="hidden" r:id="rId2"/>
    <sheet name="MVP 2017" sheetId="1" state="hidden" r:id="rId3"/>
  </sheets>
  <definedNames>
    <definedName name="_xlnm.Print_Area" localSheetId="0">'11 programa'!$A$1:$N$116</definedName>
    <definedName name="_xlnm.Print_Area" localSheetId="1">'Lyginamasis variantas'!$A$1:$U$126</definedName>
    <definedName name="_xlnm.Print_Area" localSheetId="2">'MVP 2017'!$A$1:$M$114</definedName>
    <definedName name="_xlnm.Print_Titles" localSheetId="0">'11 programa'!$6:$9</definedName>
    <definedName name="_xlnm.Print_Titles" localSheetId="1">'Lyginamasis variantas'!$6:$9</definedName>
    <definedName name="_xlnm.Print_Titles" localSheetId="2">'MVP 2017'!$6:$9</definedName>
  </definedNames>
  <calcPr calcId="152511"/>
</workbook>
</file>

<file path=xl/calcChain.xml><?xml version="1.0" encoding="utf-8"?>
<calcChain xmlns="http://schemas.openxmlformats.org/spreadsheetml/2006/main">
  <c r="J123" i="3" l="1"/>
  <c r="J120" i="3"/>
  <c r="J121" i="3"/>
  <c r="I58" i="3"/>
  <c r="I88" i="3" s="1"/>
  <c r="I27" i="3"/>
  <c r="J61" i="3" l="1"/>
  <c r="I36" i="3"/>
  <c r="L58" i="3" l="1"/>
  <c r="H17" i="2" l="1"/>
  <c r="J37" i="3"/>
  <c r="J44" i="3" s="1"/>
  <c r="I37" i="3"/>
  <c r="I45" i="3"/>
  <c r="J45" i="3" s="1"/>
  <c r="J46" i="3" s="1"/>
  <c r="H96" i="2" l="1"/>
  <c r="I106" i="3"/>
  <c r="J106" i="3" s="1"/>
  <c r="J107" i="3" s="1"/>
  <c r="J110" i="3" s="1"/>
  <c r="J21" i="2" l="1"/>
  <c r="I21" i="2"/>
  <c r="H21" i="2"/>
  <c r="M21" i="3"/>
  <c r="M22" i="3" s="1"/>
  <c r="M23" i="3" s="1"/>
  <c r="J21" i="3"/>
  <c r="J22" i="3" s="1"/>
  <c r="O22" i="3"/>
  <c r="N22" i="3"/>
  <c r="L22" i="3"/>
  <c r="K22" i="3"/>
  <c r="I22" i="3"/>
  <c r="H22" i="3"/>
  <c r="J82" i="3"/>
  <c r="M74" i="3"/>
  <c r="J74" i="3"/>
  <c r="J70" i="3"/>
  <c r="J69" i="3"/>
  <c r="O58" i="3" l="1"/>
  <c r="P58" i="3" s="1"/>
  <c r="P88" i="3" s="1"/>
  <c r="P104" i="3" s="1"/>
  <c r="P111" i="3" s="1"/>
  <c r="P112" i="3" s="1"/>
  <c r="P87" i="3"/>
  <c r="M58" i="3"/>
  <c r="L61" i="3"/>
  <c r="M61" i="3" s="1"/>
  <c r="M86" i="3"/>
  <c r="P73" i="3"/>
  <c r="M73" i="3"/>
  <c r="P71" i="3"/>
  <c r="P69" i="3"/>
  <c r="P70" i="3"/>
  <c r="L62" i="3"/>
  <c r="M62" i="3" s="1"/>
  <c r="O125" i="3"/>
  <c r="O124" i="3"/>
  <c r="O123" i="3"/>
  <c r="O120" i="3"/>
  <c r="O118" i="3"/>
  <c r="O116" i="3"/>
  <c r="N125" i="3"/>
  <c r="N124" i="3"/>
  <c r="N123" i="3"/>
  <c r="N120" i="3"/>
  <c r="N118" i="3"/>
  <c r="N116" i="3"/>
  <c r="K125" i="3"/>
  <c r="K124" i="3"/>
  <c r="K121" i="3"/>
  <c r="K123" i="3"/>
  <c r="K120" i="3"/>
  <c r="K118" i="3"/>
  <c r="K116" i="3"/>
  <c r="I60" i="3"/>
  <c r="J60" i="3" s="1"/>
  <c r="K88" i="3"/>
  <c r="N88" i="3"/>
  <c r="O88" i="3"/>
  <c r="H88" i="3"/>
  <c r="I125" i="3"/>
  <c r="I124" i="3"/>
  <c r="I123" i="3"/>
  <c r="I119" i="3"/>
  <c r="I118" i="3"/>
  <c r="L125" i="3"/>
  <c r="L124" i="3"/>
  <c r="L121" i="3"/>
  <c r="L118" i="3"/>
  <c r="O109" i="3"/>
  <c r="O107" i="3"/>
  <c r="O101" i="3"/>
  <c r="O98" i="3"/>
  <c r="O57" i="3"/>
  <c r="O51" i="3"/>
  <c r="O49" i="3"/>
  <c r="O46" i="3"/>
  <c r="O44" i="3"/>
  <c r="O36" i="3"/>
  <c r="O20" i="3"/>
  <c r="O18" i="3"/>
  <c r="N109" i="3"/>
  <c r="N110" i="3" s="1"/>
  <c r="N107" i="3"/>
  <c r="N101" i="3"/>
  <c r="N98" i="3"/>
  <c r="N57" i="3"/>
  <c r="N51" i="3"/>
  <c r="N49" i="3"/>
  <c r="N46" i="3"/>
  <c r="N44" i="3"/>
  <c r="N36" i="3"/>
  <c r="N20" i="3"/>
  <c r="N18" i="3"/>
  <c r="M71" i="3"/>
  <c r="J58" i="3"/>
  <c r="J62" i="3"/>
  <c r="M70" i="3"/>
  <c r="M69" i="3"/>
  <c r="L109" i="3"/>
  <c r="L107" i="3"/>
  <c r="L101" i="3"/>
  <c r="L98" i="3"/>
  <c r="L57" i="3"/>
  <c r="L51" i="3"/>
  <c r="L49" i="3"/>
  <c r="L46" i="3"/>
  <c r="L44" i="3"/>
  <c r="L36" i="3"/>
  <c r="L20" i="3"/>
  <c r="L18" i="3"/>
  <c r="K109" i="3"/>
  <c r="K107" i="3"/>
  <c r="K101" i="3"/>
  <c r="K98" i="3"/>
  <c r="K57" i="3"/>
  <c r="K51" i="3"/>
  <c r="K49" i="3"/>
  <c r="K46" i="3"/>
  <c r="K44" i="3"/>
  <c r="K36" i="3"/>
  <c r="K20" i="3"/>
  <c r="K18" i="3"/>
  <c r="O103" i="3" l="1"/>
  <c r="L123" i="3"/>
  <c r="M123" i="3" s="1"/>
  <c r="M122" i="3" s="1"/>
  <c r="P116" i="3"/>
  <c r="P115" i="3" s="1"/>
  <c r="P126" i="3" s="1"/>
  <c r="N103" i="3"/>
  <c r="N104" i="3" s="1"/>
  <c r="K23" i="3"/>
  <c r="L23" i="3"/>
  <c r="K110" i="3"/>
  <c r="O23" i="3"/>
  <c r="L120" i="3"/>
  <c r="M120" i="3" s="1"/>
  <c r="I120" i="3"/>
  <c r="O110" i="3"/>
  <c r="I121" i="3"/>
  <c r="J88" i="3"/>
  <c r="M88" i="3"/>
  <c r="M104" i="3" s="1"/>
  <c r="M111" i="3" s="1"/>
  <c r="M112" i="3" s="1"/>
  <c r="K115" i="3"/>
  <c r="L88" i="3"/>
  <c r="L116" i="3"/>
  <c r="M116" i="3" s="1"/>
  <c r="O122" i="3"/>
  <c r="O104" i="3"/>
  <c r="N122" i="3"/>
  <c r="L103" i="3"/>
  <c r="O115" i="3"/>
  <c r="O126" i="3" s="1"/>
  <c r="K103" i="3"/>
  <c r="L110" i="3"/>
  <c r="N23" i="3"/>
  <c r="O52" i="3"/>
  <c r="N115" i="3"/>
  <c r="N52" i="3"/>
  <c r="K104" i="3"/>
  <c r="K52" i="3"/>
  <c r="L52" i="3"/>
  <c r="L122" i="3"/>
  <c r="K122" i="3"/>
  <c r="M115" i="3" l="1"/>
  <c r="M126" i="3" s="1"/>
  <c r="L115" i="3"/>
  <c r="L126" i="3" s="1"/>
  <c r="N111" i="3"/>
  <c r="N112" i="3" s="1"/>
  <c r="L104" i="3"/>
  <c r="L111" i="3" s="1"/>
  <c r="L112" i="3" s="1"/>
  <c r="O111" i="3"/>
  <c r="O112" i="3" s="1"/>
  <c r="N126" i="3"/>
  <c r="K111" i="3"/>
  <c r="K112" i="3" s="1"/>
  <c r="K126" i="3"/>
  <c r="J55" i="3" l="1"/>
  <c r="I77" i="2" l="1"/>
  <c r="H50" i="2" l="1"/>
  <c r="J50" i="2"/>
  <c r="I50" i="2"/>
  <c r="J50" i="3"/>
  <c r="J51" i="3" s="1"/>
  <c r="I51" i="3"/>
  <c r="H51" i="3"/>
  <c r="J28" i="3" l="1"/>
  <c r="H59" i="2" l="1"/>
  <c r="H77" i="2" s="1"/>
  <c r="J16" i="3" l="1"/>
  <c r="J18" i="3" s="1"/>
  <c r="J23" i="3" s="1"/>
  <c r="H121" i="3"/>
  <c r="H117" i="3"/>
  <c r="H98" i="3"/>
  <c r="H90" i="3"/>
  <c r="H57" i="3"/>
  <c r="H27" i="3"/>
  <c r="J27" i="3" s="1"/>
  <c r="H14" i="3"/>
  <c r="H116" i="3" s="1"/>
  <c r="H14" i="2" l="1"/>
  <c r="I14" i="3" l="1"/>
  <c r="I116" i="3" l="1"/>
  <c r="J116" i="3" s="1"/>
  <c r="I18" i="3"/>
  <c r="H35" i="2"/>
  <c r="H111" i="2" l="1"/>
  <c r="K109" i="1"/>
  <c r="K111" i="1" l="1"/>
  <c r="O50" i="1"/>
  <c r="O54" i="1"/>
  <c r="I92" i="2" l="1"/>
  <c r="J92" i="2"/>
  <c r="H92" i="2"/>
  <c r="H56" i="2"/>
  <c r="K59" i="1"/>
  <c r="O57" i="1"/>
  <c r="O56" i="1"/>
  <c r="K33" i="1"/>
  <c r="O55" i="1" l="1"/>
  <c r="J57" i="3" l="1"/>
  <c r="I35" i="2"/>
  <c r="J36" i="3"/>
  <c r="J52" i="3" s="1"/>
  <c r="K86" i="1" l="1"/>
  <c r="I101" i="3"/>
  <c r="H90" i="2"/>
  <c r="H107" i="2"/>
  <c r="I117" i="3"/>
  <c r="H101" i="3"/>
  <c r="K104" i="1"/>
  <c r="I115" i="3" l="1"/>
  <c r="J101" i="3"/>
  <c r="J103" i="3" s="1"/>
  <c r="H109" i="2"/>
  <c r="H119" i="3"/>
  <c r="I109" i="3"/>
  <c r="I107" i="3"/>
  <c r="I98" i="3"/>
  <c r="I103" i="3" s="1"/>
  <c r="I90" i="3"/>
  <c r="I57" i="3"/>
  <c r="I49" i="3"/>
  <c r="I46" i="3"/>
  <c r="I44" i="3"/>
  <c r="I20" i="3"/>
  <c r="I23" i="3" s="1"/>
  <c r="H125" i="3"/>
  <c r="H124" i="3"/>
  <c r="H123" i="3"/>
  <c r="H120" i="3"/>
  <c r="H118" i="3"/>
  <c r="H109" i="3"/>
  <c r="H107" i="3"/>
  <c r="H103" i="3"/>
  <c r="H49" i="3"/>
  <c r="H46" i="3"/>
  <c r="H44" i="3"/>
  <c r="H36" i="3"/>
  <c r="H20" i="3"/>
  <c r="H18" i="3"/>
  <c r="J104" i="3" l="1"/>
  <c r="J111" i="3" s="1"/>
  <c r="J112" i="3" s="1"/>
  <c r="I52" i="3"/>
  <c r="H52" i="3"/>
  <c r="H115" i="3"/>
  <c r="H110" i="3"/>
  <c r="I110" i="3"/>
  <c r="H23" i="3"/>
  <c r="H104" i="3"/>
  <c r="J122" i="3"/>
  <c r="I104" i="3"/>
  <c r="H122" i="3"/>
  <c r="I111" i="3" l="1"/>
  <c r="I112" i="3" s="1"/>
  <c r="J115" i="3"/>
  <c r="J126" i="3" s="1"/>
  <c r="H126" i="3"/>
  <c r="I122" i="3"/>
  <c r="H111" i="3"/>
  <c r="H112" i="3" s="1"/>
  <c r="I126" i="3" l="1"/>
  <c r="J115" i="2" l="1"/>
  <c r="I115" i="2"/>
  <c r="H115" i="2"/>
  <c r="J114" i="2"/>
  <c r="I114" i="2"/>
  <c r="H114" i="2"/>
  <c r="J113" i="2"/>
  <c r="I113" i="2"/>
  <c r="H113" i="2"/>
  <c r="J110" i="2"/>
  <c r="I110" i="2"/>
  <c r="H110" i="2"/>
  <c r="J108" i="2"/>
  <c r="I108" i="2"/>
  <c r="H108" i="2"/>
  <c r="H106" i="2"/>
  <c r="J99" i="2"/>
  <c r="I99" i="2"/>
  <c r="H99" i="2"/>
  <c r="J97" i="2"/>
  <c r="I97" i="2"/>
  <c r="H97" i="2"/>
  <c r="J87" i="2"/>
  <c r="I87" i="2"/>
  <c r="H87" i="2"/>
  <c r="H93" i="2" s="1"/>
  <c r="H79" i="2"/>
  <c r="J77" i="2"/>
  <c r="J56" i="2"/>
  <c r="I56" i="2"/>
  <c r="J48" i="2"/>
  <c r="I48" i="2"/>
  <c r="H48" i="2"/>
  <c r="H45" i="2"/>
  <c r="J44" i="2"/>
  <c r="J43" i="2"/>
  <c r="I43" i="2"/>
  <c r="H43" i="2"/>
  <c r="J35" i="2"/>
  <c r="J19" i="2"/>
  <c r="J22" i="2" s="1"/>
  <c r="I19" i="2"/>
  <c r="I22" i="2" s="1"/>
  <c r="H19" i="2"/>
  <c r="J17" i="2"/>
  <c r="I17" i="2"/>
  <c r="H22" i="2" l="1"/>
  <c r="H51" i="2"/>
  <c r="H100" i="2"/>
  <c r="H105" i="2"/>
  <c r="J90" i="2"/>
  <c r="J93" i="2" s="1"/>
  <c r="J94" i="2" s="1"/>
  <c r="I90" i="2"/>
  <c r="J112" i="2"/>
  <c r="I100" i="2"/>
  <c r="H94" i="2"/>
  <c r="I45" i="2"/>
  <c r="I51" i="2" s="1"/>
  <c r="J100" i="2"/>
  <c r="H112" i="2"/>
  <c r="I112" i="2"/>
  <c r="J106" i="2"/>
  <c r="J105" i="2" s="1"/>
  <c r="J116" i="2" s="1"/>
  <c r="J45" i="2"/>
  <c r="J51" i="2" s="1"/>
  <c r="I106" i="2"/>
  <c r="I105" i="2" s="1"/>
  <c r="I93" i="2" l="1"/>
  <c r="I94" i="2" s="1"/>
  <c r="I101" i="2" s="1"/>
  <c r="I102" i="2" s="1"/>
  <c r="H101" i="2"/>
  <c r="H102" i="2" s="1"/>
  <c r="I116" i="2"/>
  <c r="J101" i="2"/>
  <c r="J102" i="2" s="1"/>
  <c r="H116" i="2"/>
  <c r="K46" i="1" l="1"/>
  <c r="K83" i="1" l="1"/>
  <c r="K87" i="1" s="1"/>
  <c r="K73" i="1" l="1"/>
  <c r="K43" i="1" l="1"/>
  <c r="K71" i="1" l="1"/>
  <c r="K69" i="1"/>
  <c r="K52" i="1" l="1"/>
  <c r="K108" i="1"/>
  <c r="K107" i="1"/>
  <c r="K106" i="1"/>
  <c r="K67" i="1"/>
  <c r="K64" i="1"/>
  <c r="K16" i="1"/>
  <c r="K74" i="1" l="1"/>
  <c r="K76" i="1"/>
  <c r="K113" i="1"/>
  <c r="K112" i="1"/>
  <c r="K110" i="1" s="1"/>
  <c r="K88" i="1" l="1"/>
  <c r="K103" i="1"/>
  <c r="K40" i="1"/>
  <c r="K47" i="1" s="1"/>
  <c r="K105" i="1" l="1"/>
  <c r="K102" i="1" s="1"/>
  <c r="K114" i="1" l="1"/>
  <c r="K95" i="1" l="1"/>
  <c r="K93" i="1"/>
  <c r="K18" i="1"/>
  <c r="K19" i="1" s="1"/>
  <c r="K96" i="1" l="1"/>
  <c r="K97" i="1" s="1"/>
  <c r="N19" i="1" l="1"/>
  <c r="K98" i="1"/>
</calcChain>
</file>

<file path=xl/comments1.xml><?xml version="1.0" encoding="utf-8"?>
<comments xmlns="http://schemas.openxmlformats.org/spreadsheetml/2006/main">
  <authors>
    <author>Sniega</author>
    <author>Skaiste Kliaubiene</author>
    <author>Snieguole Kacerauskaite</author>
    <author>Indre Buteniene</author>
  </authors>
  <commentList>
    <comment ref="E14" authorId="0" shapeId="0">
      <text>
        <r>
          <rPr>
            <sz val="9"/>
            <color indexed="81"/>
            <rFont val="Tahoma"/>
            <family val="2"/>
            <charset val="186"/>
          </rPr>
          <t>"Pritraukti į Klaipėdą prestižinius šalies ir tarptautinius sporto renginius"</t>
        </r>
      </text>
    </comment>
    <comment ref="H46" authorId="1" shapeId="0">
      <text>
        <r>
          <rPr>
            <b/>
            <sz val="9"/>
            <color indexed="81"/>
            <rFont val="Tahoma"/>
            <family val="2"/>
            <charset val="186"/>
          </rPr>
          <t>Skaiste Kliaubiene:</t>
        </r>
        <r>
          <rPr>
            <sz val="9"/>
            <color indexed="81"/>
            <rFont val="Tahoma"/>
            <family val="2"/>
            <charset val="186"/>
          </rPr>
          <t xml:space="preserve">
I srautas 123651 ir II srautas 100881 // 224532 eurų. Sumažinta 8 proc.</t>
        </r>
      </text>
    </comment>
    <comment ref="G47" authorId="2" shapeId="0">
      <text>
        <r>
          <rPr>
            <sz val="9"/>
            <color indexed="81"/>
            <rFont val="Tahoma"/>
            <family val="2"/>
            <charset val="186"/>
          </rPr>
          <t>Lietuvos plaukimo federacija</t>
        </r>
      </text>
    </comment>
    <comment ref="D67" authorId="2" shapeId="0">
      <text>
        <r>
          <rPr>
            <sz val="9"/>
            <color indexed="81"/>
            <rFont val="Tahoma"/>
            <family val="2"/>
            <charset val="186"/>
          </rPr>
          <t>priemonė įtraukta pagal  2014 m. spalio 31 d. SPG protokolą Nr. STR3-25</t>
        </r>
      </text>
    </comment>
    <comment ref="D71" authorId="3" shapeId="0">
      <text>
        <r>
          <rPr>
            <b/>
            <sz val="9"/>
            <color indexed="81"/>
            <rFont val="Tahoma"/>
            <family val="2"/>
            <charset val="186"/>
          </rPr>
          <t>Indre Buteniene:</t>
        </r>
        <r>
          <rPr>
            <sz val="9"/>
            <color indexed="81"/>
            <rFont val="Tahoma"/>
            <family val="2"/>
            <charset val="186"/>
          </rPr>
          <t xml:space="preserve">
Vietoje uždaromos salės Burių g. (Melnragė)</t>
        </r>
      </text>
    </comment>
    <comment ref="K81" authorId="2" shapeId="0">
      <text>
        <r>
          <rPr>
            <sz val="9"/>
            <color indexed="81"/>
            <rFont val="Tahoma"/>
            <family val="2"/>
            <charset val="186"/>
          </rPr>
          <t xml:space="preserve">1) </t>
        </r>
        <r>
          <rPr>
            <u/>
            <sz val="9"/>
            <color indexed="81"/>
            <rFont val="Tahoma"/>
            <family val="2"/>
            <charset val="186"/>
          </rPr>
          <t>Pagalbinių patalpų remontas</t>
        </r>
        <r>
          <rPr>
            <sz val="9"/>
            <color indexed="81"/>
            <rFont val="Tahoma"/>
            <family val="2"/>
            <charset val="186"/>
          </rPr>
          <t xml:space="preserve"> - </t>
        </r>
        <r>
          <rPr>
            <b/>
            <sz val="9"/>
            <color indexed="81"/>
            <rFont val="Tahoma"/>
            <family val="2"/>
            <charset val="186"/>
          </rPr>
          <t>27,5</t>
        </r>
        <r>
          <rPr>
            <sz val="9"/>
            <color indexed="81"/>
            <rFont val="Tahoma"/>
            <family val="2"/>
            <charset val="186"/>
          </rPr>
          <t xml:space="preserve"> tūkst. Eur;
2) </t>
        </r>
        <r>
          <rPr>
            <i/>
            <sz val="9"/>
            <color indexed="81"/>
            <rFont val="Tahoma"/>
            <family val="2"/>
            <charset val="186"/>
          </rPr>
          <t>S</t>
        </r>
        <r>
          <rPr>
            <u/>
            <sz val="9"/>
            <color indexed="81"/>
            <rFont val="Tahoma"/>
            <family val="2"/>
            <charset val="186"/>
          </rPr>
          <t xml:space="preserve">porto salės remontas </t>
        </r>
        <r>
          <rPr>
            <sz val="9"/>
            <color indexed="81"/>
            <rFont val="Tahoma"/>
            <family val="2"/>
            <charset val="186"/>
          </rPr>
          <t xml:space="preserve">- </t>
        </r>
        <r>
          <rPr>
            <b/>
            <sz val="9"/>
            <color indexed="81"/>
            <rFont val="Tahoma"/>
            <family val="2"/>
            <charset val="186"/>
          </rPr>
          <t>27,2</t>
        </r>
        <r>
          <rPr>
            <sz val="9"/>
            <color indexed="81"/>
            <rFont val="Tahoma"/>
            <family val="2"/>
            <charset val="186"/>
          </rPr>
          <t xml:space="preserve"> tūkst. Eur
3) </t>
        </r>
        <r>
          <rPr>
            <u/>
            <sz val="9"/>
            <color indexed="81"/>
            <rFont val="Tahoma"/>
            <family val="2"/>
            <charset val="186"/>
          </rPr>
          <t>Inventorius</t>
        </r>
        <r>
          <rPr>
            <sz val="9"/>
            <color indexed="81"/>
            <rFont val="Tahoma"/>
            <family val="2"/>
            <charset val="186"/>
          </rPr>
          <t xml:space="preserve"> - </t>
        </r>
        <r>
          <rPr>
            <b/>
            <sz val="9"/>
            <color indexed="81"/>
            <rFont val="Tahoma"/>
            <family val="2"/>
            <charset val="186"/>
          </rPr>
          <t>81,2</t>
        </r>
        <r>
          <rPr>
            <sz val="9"/>
            <color indexed="81"/>
            <rFont val="Tahoma"/>
            <family val="2"/>
            <charset val="186"/>
          </rPr>
          <t xml:space="preserve"> tūkst. Eur</t>
        </r>
      </text>
    </comment>
    <comment ref="K82" authorId="2" shapeId="0">
      <text>
        <r>
          <rPr>
            <sz val="9"/>
            <color indexed="81"/>
            <rFont val="Tahoma"/>
            <family val="2"/>
            <charset val="186"/>
          </rPr>
          <t>1) Lubų dangos keitimas - 17 tūkst. €
2) Ventiliacija - 15 tūkst. €
3) Rūbinių ir dušų remontas - 14 tūkst. €</t>
        </r>
      </text>
    </comment>
    <comment ref="M86" authorId="2" shapeId="0">
      <text>
        <r>
          <rPr>
            <sz val="9"/>
            <color indexed="81"/>
            <rFont val="Tahoma"/>
            <family val="2"/>
            <charset val="186"/>
          </rPr>
          <t>Taikos pr.  61a ir Daukanto g. 24</t>
        </r>
      </text>
    </comment>
    <comment ref="N86" authorId="2" shapeId="0">
      <text>
        <r>
          <rPr>
            <sz val="9"/>
            <color indexed="81"/>
            <rFont val="Tahoma"/>
            <family val="2"/>
            <charset val="186"/>
          </rPr>
          <t xml:space="preserve"> Dariaus ir Girėno g. 10</t>
        </r>
      </text>
    </comment>
  </commentList>
</comments>
</file>

<file path=xl/comments2.xml><?xml version="1.0" encoding="utf-8"?>
<comments xmlns="http://schemas.openxmlformats.org/spreadsheetml/2006/main">
  <authors>
    <author>Sniega</author>
    <author>Skaiste Kliaubiene</author>
    <author>Snieguole Kacerauskaite</author>
    <author>Indre Buteniene</author>
  </authors>
  <commentList>
    <comment ref="E14" authorId="0" shapeId="0">
      <text>
        <r>
          <rPr>
            <sz val="9"/>
            <color indexed="81"/>
            <rFont val="Tahoma"/>
            <family val="2"/>
            <charset val="186"/>
          </rPr>
          <t>"Pritraukti į Klaipėdą prestižinius šalies ir tarptautinius sporto renginius"</t>
        </r>
      </text>
    </comment>
    <comment ref="H47" authorId="1" shapeId="0">
      <text>
        <r>
          <rPr>
            <b/>
            <sz val="9"/>
            <color indexed="81"/>
            <rFont val="Tahoma"/>
            <family val="2"/>
            <charset val="186"/>
          </rPr>
          <t>Skaiste Kliaubiene:</t>
        </r>
        <r>
          <rPr>
            <sz val="9"/>
            <color indexed="81"/>
            <rFont val="Tahoma"/>
            <family val="2"/>
            <charset val="186"/>
          </rPr>
          <t xml:space="preserve">
I srautas 123651 ir II srautas 100881 // 224532 eurų. Sumažinta 8 proc.</t>
        </r>
      </text>
    </comment>
    <comment ref="I47" authorId="1" shapeId="0">
      <text>
        <r>
          <rPr>
            <b/>
            <sz val="9"/>
            <color indexed="81"/>
            <rFont val="Tahoma"/>
            <family val="2"/>
            <charset val="186"/>
          </rPr>
          <t>Skaiste Kliaubiene:</t>
        </r>
        <r>
          <rPr>
            <sz val="9"/>
            <color indexed="81"/>
            <rFont val="Tahoma"/>
            <family val="2"/>
            <charset val="186"/>
          </rPr>
          <t xml:space="preserve">
I srautas 123651 ir II srautas 100881 // 224532 eurų. Sumažinta 8 proc.</t>
        </r>
      </text>
    </comment>
    <comment ref="G48" authorId="2" shapeId="0">
      <text>
        <r>
          <rPr>
            <sz val="9"/>
            <color indexed="81"/>
            <rFont val="Tahoma"/>
            <family val="2"/>
            <charset val="186"/>
          </rPr>
          <t>Lietuvos plaukimo federacija</t>
        </r>
      </text>
    </comment>
    <comment ref="D76" authorId="2" shapeId="0">
      <text>
        <r>
          <rPr>
            <sz val="9"/>
            <color indexed="81"/>
            <rFont val="Tahoma"/>
            <family val="2"/>
            <charset val="186"/>
          </rPr>
          <t>priemonė įtraukta pagal  2014 m. spalio 31 d. SPG protokolą Nr. STR3-25</t>
        </r>
      </text>
    </comment>
    <comment ref="D80" authorId="3" shapeId="0">
      <text>
        <r>
          <rPr>
            <b/>
            <sz val="9"/>
            <color indexed="81"/>
            <rFont val="Tahoma"/>
            <family val="2"/>
            <charset val="186"/>
          </rPr>
          <t>Indre Buteniene:</t>
        </r>
        <r>
          <rPr>
            <sz val="9"/>
            <color indexed="81"/>
            <rFont val="Tahoma"/>
            <family val="2"/>
            <charset val="186"/>
          </rPr>
          <t xml:space="preserve">
Vietoje uždaromos salės Burių g. (Melnragė)</t>
        </r>
      </text>
    </comment>
    <comment ref="Q92" authorId="2" shapeId="0">
      <text>
        <r>
          <rPr>
            <sz val="9"/>
            <color indexed="81"/>
            <rFont val="Tahoma"/>
            <family val="2"/>
            <charset val="186"/>
          </rPr>
          <t xml:space="preserve">1) </t>
        </r>
        <r>
          <rPr>
            <u/>
            <sz val="9"/>
            <color indexed="81"/>
            <rFont val="Tahoma"/>
            <family val="2"/>
            <charset val="186"/>
          </rPr>
          <t>Pagalbinių patalpų remontas</t>
        </r>
        <r>
          <rPr>
            <sz val="9"/>
            <color indexed="81"/>
            <rFont val="Tahoma"/>
            <family val="2"/>
            <charset val="186"/>
          </rPr>
          <t xml:space="preserve"> - </t>
        </r>
        <r>
          <rPr>
            <b/>
            <sz val="9"/>
            <color indexed="81"/>
            <rFont val="Tahoma"/>
            <family val="2"/>
            <charset val="186"/>
          </rPr>
          <t>27,5</t>
        </r>
        <r>
          <rPr>
            <sz val="9"/>
            <color indexed="81"/>
            <rFont val="Tahoma"/>
            <family val="2"/>
            <charset val="186"/>
          </rPr>
          <t xml:space="preserve"> tūkst. Eur;
2) </t>
        </r>
        <r>
          <rPr>
            <i/>
            <sz val="9"/>
            <color indexed="81"/>
            <rFont val="Tahoma"/>
            <family val="2"/>
            <charset val="186"/>
          </rPr>
          <t>S</t>
        </r>
        <r>
          <rPr>
            <u/>
            <sz val="9"/>
            <color indexed="81"/>
            <rFont val="Tahoma"/>
            <family val="2"/>
            <charset val="186"/>
          </rPr>
          <t xml:space="preserve">porto salės remontas </t>
        </r>
        <r>
          <rPr>
            <sz val="9"/>
            <color indexed="81"/>
            <rFont val="Tahoma"/>
            <family val="2"/>
            <charset val="186"/>
          </rPr>
          <t xml:space="preserve">- </t>
        </r>
        <r>
          <rPr>
            <b/>
            <sz val="9"/>
            <color indexed="81"/>
            <rFont val="Tahoma"/>
            <family val="2"/>
            <charset val="186"/>
          </rPr>
          <t>27,2</t>
        </r>
        <r>
          <rPr>
            <sz val="9"/>
            <color indexed="81"/>
            <rFont val="Tahoma"/>
            <family val="2"/>
            <charset val="186"/>
          </rPr>
          <t xml:space="preserve"> tūkst. Eur
3) </t>
        </r>
        <r>
          <rPr>
            <u/>
            <sz val="9"/>
            <color indexed="81"/>
            <rFont val="Tahoma"/>
            <family val="2"/>
            <charset val="186"/>
          </rPr>
          <t>Inventorius</t>
        </r>
        <r>
          <rPr>
            <sz val="9"/>
            <color indexed="81"/>
            <rFont val="Tahoma"/>
            <family val="2"/>
            <charset val="186"/>
          </rPr>
          <t xml:space="preserve"> - </t>
        </r>
        <r>
          <rPr>
            <b/>
            <sz val="9"/>
            <color indexed="81"/>
            <rFont val="Tahoma"/>
            <family val="2"/>
            <charset val="186"/>
          </rPr>
          <t>81,2</t>
        </r>
        <r>
          <rPr>
            <sz val="9"/>
            <color indexed="81"/>
            <rFont val="Tahoma"/>
            <family val="2"/>
            <charset val="186"/>
          </rPr>
          <t xml:space="preserve"> tūkst. Eur</t>
        </r>
      </text>
    </comment>
    <comment ref="Q93" authorId="2" shapeId="0">
      <text>
        <r>
          <rPr>
            <sz val="9"/>
            <color indexed="81"/>
            <rFont val="Tahoma"/>
            <family val="2"/>
            <charset val="186"/>
          </rPr>
          <t>1) Lubų dangos keitimas - 17 tūkst. €
2) Ventiliacija - 15 tūkst. €
3) Rūbinių ir dušų remontas - 14 tūkst. €</t>
        </r>
      </text>
    </comment>
    <comment ref="S97" authorId="2" shapeId="0">
      <text>
        <r>
          <rPr>
            <sz val="9"/>
            <color indexed="81"/>
            <rFont val="Tahoma"/>
            <family val="2"/>
            <charset val="186"/>
          </rPr>
          <t>Taikos pr.  61a ir Daukanto g. 24</t>
        </r>
      </text>
    </comment>
    <comment ref="T97" authorId="2" shapeId="0">
      <text>
        <r>
          <rPr>
            <sz val="9"/>
            <color indexed="81"/>
            <rFont val="Tahoma"/>
            <family val="2"/>
            <charset val="186"/>
          </rPr>
          <t xml:space="preserve"> Dariaus ir Girėno g. 10</t>
        </r>
      </text>
    </comment>
  </commentList>
</comments>
</file>

<file path=xl/comments3.xml><?xml version="1.0" encoding="utf-8"?>
<comments xmlns="http://schemas.openxmlformats.org/spreadsheetml/2006/main">
  <authors>
    <author>Sniega</author>
    <author>Skaiste Kliaubiene</author>
    <author>Snieguole Kacerauskaite</author>
    <author>Indre Buteniene</author>
  </authors>
  <commentList>
    <comment ref="F14" authorId="0" shapeId="0">
      <text>
        <r>
          <rPr>
            <sz val="9"/>
            <color indexed="81"/>
            <rFont val="Tahoma"/>
            <family val="2"/>
            <charset val="186"/>
          </rPr>
          <t>"Pritraukti į Klaipėdą prestižinius šalies ir tarptautinius sporto renginius"</t>
        </r>
      </text>
    </comment>
    <comment ref="K44" authorId="1" shapeId="0">
      <text>
        <r>
          <rPr>
            <b/>
            <sz val="9"/>
            <color indexed="81"/>
            <rFont val="Tahoma"/>
            <family val="2"/>
            <charset val="186"/>
          </rPr>
          <t>Skaiste Kliaubiene:</t>
        </r>
        <r>
          <rPr>
            <sz val="9"/>
            <color indexed="81"/>
            <rFont val="Tahoma"/>
            <family val="2"/>
            <charset val="186"/>
          </rPr>
          <t xml:space="preserve">
I srautas 123651 ir II srautas 100881 // 224532 eurų. Sumažinta 8 proc.</t>
        </r>
      </text>
    </comment>
    <comment ref="J45" authorId="2" shapeId="0">
      <text>
        <r>
          <rPr>
            <sz val="9"/>
            <color indexed="81"/>
            <rFont val="Tahoma"/>
            <family val="2"/>
            <charset val="186"/>
          </rPr>
          <t>Lietuvos plaukimo federacija</t>
        </r>
      </text>
    </comment>
    <comment ref="E70" authorId="3" shapeId="0">
      <text>
        <r>
          <rPr>
            <b/>
            <sz val="9"/>
            <color indexed="81"/>
            <rFont val="Tahoma"/>
            <family val="2"/>
            <charset val="186"/>
          </rPr>
          <t>Indre Buteniene:</t>
        </r>
        <r>
          <rPr>
            <sz val="9"/>
            <color indexed="81"/>
            <rFont val="Tahoma"/>
            <family val="2"/>
            <charset val="186"/>
          </rPr>
          <t xml:space="preserve">
Vietoje uždaromos salės Burių g. (Melnragė)</t>
        </r>
      </text>
    </comment>
    <comment ref="L78" authorId="2" shapeId="0">
      <text>
        <r>
          <rPr>
            <sz val="9"/>
            <color indexed="81"/>
            <rFont val="Tahoma"/>
            <family val="2"/>
            <charset val="186"/>
          </rPr>
          <t xml:space="preserve">1) </t>
        </r>
        <r>
          <rPr>
            <u/>
            <sz val="9"/>
            <color indexed="81"/>
            <rFont val="Tahoma"/>
            <family val="2"/>
            <charset val="186"/>
          </rPr>
          <t>Pagalbinių patalpų remontas</t>
        </r>
        <r>
          <rPr>
            <sz val="9"/>
            <color indexed="81"/>
            <rFont val="Tahoma"/>
            <family val="2"/>
            <charset val="186"/>
          </rPr>
          <t xml:space="preserve"> - </t>
        </r>
        <r>
          <rPr>
            <b/>
            <sz val="9"/>
            <color indexed="81"/>
            <rFont val="Tahoma"/>
            <family val="2"/>
            <charset val="186"/>
          </rPr>
          <t>27,5</t>
        </r>
        <r>
          <rPr>
            <sz val="9"/>
            <color indexed="81"/>
            <rFont val="Tahoma"/>
            <family val="2"/>
            <charset val="186"/>
          </rPr>
          <t xml:space="preserve"> tūkst. Eur;
2) </t>
        </r>
        <r>
          <rPr>
            <i/>
            <sz val="9"/>
            <color indexed="81"/>
            <rFont val="Tahoma"/>
            <family val="2"/>
            <charset val="186"/>
          </rPr>
          <t>S</t>
        </r>
        <r>
          <rPr>
            <u/>
            <sz val="9"/>
            <color indexed="81"/>
            <rFont val="Tahoma"/>
            <family val="2"/>
            <charset val="186"/>
          </rPr>
          <t xml:space="preserve">porto salės remontas </t>
        </r>
        <r>
          <rPr>
            <sz val="9"/>
            <color indexed="81"/>
            <rFont val="Tahoma"/>
            <family val="2"/>
            <charset val="186"/>
          </rPr>
          <t xml:space="preserve">- </t>
        </r>
        <r>
          <rPr>
            <b/>
            <sz val="9"/>
            <color indexed="81"/>
            <rFont val="Tahoma"/>
            <family val="2"/>
            <charset val="186"/>
          </rPr>
          <t>27,2</t>
        </r>
        <r>
          <rPr>
            <sz val="9"/>
            <color indexed="81"/>
            <rFont val="Tahoma"/>
            <family val="2"/>
            <charset val="186"/>
          </rPr>
          <t xml:space="preserve"> tūkst. Eur
3) </t>
        </r>
        <r>
          <rPr>
            <u/>
            <sz val="9"/>
            <color indexed="81"/>
            <rFont val="Tahoma"/>
            <family val="2"/>
            <charset val="186"/>
          </rPr>
          <t>Inventorius</t>
        </r>
        <r>
          <rPr>
            <sz val="9"/>
            <color indexed="81"/>
            <rFont val="Tahoma"/>
            <family val="2"/>
            <charset val="186"/>
          </rPr>
          <t xml:space="preserve"> - </t>
        </r>
        <r>
          <rPr>
            <b/>
            <sz val="9"/>
            <color indexed="81"/>
            <rFont val="Tahoma"/>
            <family val="2"/>
            <charset val="186"/>
          </rPr>
          <t>81,2</t>
        </r>
        <r>
          <rPr>
            <sz val="9"/>
            <color indexed="81"/>
            <rFont val="Tahoma"/>
            <family val="2"/>
            <charset val="186"/>
          </rPr>
          <t xml:space="preserve"> tūkst. Eur</t>
        </r>
      </text>
    </comment>
    <comment ref="L79" authorId="2" shapeId="0">
      <text>
        <r>
          <rPr>
            <sz val="9"/>
            <color indexed="81"/>
            <rFont val="Tahoma"/>
            <family val="2"/>
            <charset val="186"/>
          </rPr>
          <t>1) Lubų dangos keitimas - 17 tūkst. €
2) Ventiliacija - 15 tūkst. €
3) Rūbinių ir dušų remontas - 14 tūkst. €</t>
        </r>
      </text>
    </comment>
  </commentList>
</comments>
</file>

<file path=xl/sharedStrings.xml><?xml version="1.0" encoding="utf-8"?>
<sst xmlns="http://schemas.openxmlformats.org/spreadsheetml/2006/main" count="862" uniqueCount="208">
  <si>
    <t>KŪNO KULTŪROS IR SPORTO PLĖTROS PROGRAMOS NR. 11</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</si>
  <si>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</si>
  <si>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</si>
  <si>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</si>
  <si>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</si>
  <si>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</si>
  <si>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</si>
  <si>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</si>
  <si>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</si>
  <si>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</si>
  <si>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vertinimo kriterijus</t>
  </si>
  <si>
    <t>Planas</t>
  </si>
  <si>
    <t>2017-ieji metai</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</si>
  <si>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</si>
  <si>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</si>
  <si>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</si>
  <si>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</si>
  <si>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</si>
  <si>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 xml:space="preserve">Prestižinių tarptautinių sporto renginių pritraukimas ir organizavimas </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</si>
  <si>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</si>
  <si>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</si>
  <si>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</si>
  <si>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</si>
  <si>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</si>
  <si>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</si>
  <si>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</si>
  <si>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</si>
  <si>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</si>
  <si>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</si>
  <si>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Asmenų, lankančių sporto mokyklas, skaičius</t>
  </si>
  <si>
    <t>BĮ Klaipėdos „Viesulo“ sporto centre</t>
  </si>
  <si>
    <t>BĮ Klaipėdos „Gintaro“ sporto centre</t>
  </si>
  <si>
    <t>BĮ Klaipėdos Vlado Knašiaus krepšinio mokykloje</t>
  </si>
  <si>
    <t>BĮ Klaipėdos futbolo sporto mokykloje</t>
  </si>
  <si>
    <t>BĮ Klaipėdos miesto lengvosios atletikos mokykloje, iš jų</t>
  </si>
  <si>
    <t xml:space="preserve">Dalyvavusiųjų sporto ir sveikatingumo renginiuose skaičius, tūkst. žmonių </t>
  </si>
  <si>
    <t>Sportinės veiklos programų dalinis finansavimas:</t>
  </si>
  <si>
    <t>Finansuota programų, iš viso:</t>
  </si>
  <si>
    <t xml:space="preserve">buriavimo, irklavimo, baidarių ir kanojų irklavimo sporto šakų </t>
  </si>
  <si>
    <t>tradicinių sporto renginių ir sporto klubų, plėtojančių judėjimą „Sportas visiems“</t>
  </si>
  <si>
    <t>miesto sporto šakų (federacijų, sąjungų, asociacijų) veiklos</t>
  </si>
  <si>
    <t>neįgaliųjų socialinės integracijos per kūno kultūrą ir sportą</t>
  </si>
  <si>
    <t>Pasirenkamojo vaikų ugdymo programų finansavimas iš sportininko krepšelio lėšų</t>
  </si>
  <si>
    <t>Vidutinis sportininkų, dalyvavusių programose, skaičius</t>
  </si>
  <si>
    <t>04</t>
  </si>
  <si>
    <t>Apmokyta plaukti vaikų, skaičius</t>
  </si>
  <si>
    <t>Įrengti naujas ir modernizuoti esamas sporto bazes</t>
  </si>
  <si>
    <t>Miesto stadionų atnaujinimas:</t>
  </si>
  <si>
    <t>Futbolo aikštės dangos įrengimas prie Klaipėdos „Pajūrio“ pagrindinės mokyklos</t>
  </si>
  <si>
    <t>I</t>
  </si>
  <si>
    <t>SB(VB)</t>
  </si>
  <si>
    <t>Kt</t>
  </si>
  <si>
    <t xml:space="preserve">Sporto bazių modernizavimas ir plėtra:
</t>
  </si>
  <si>
    <t>Įgyvendintas projektas, proc.</t>
  </si>
  <si>
    <t>ES</t>
  </si>
  <si>
    <t>1.6.3.3</t>
  </si>
  <si>
    <t>LRVB</t>
  </si>
  <si>
    <t>Atlikta modernizavimo darbų, proc.</t>
  </si>
  <si>
    <t>Iš viso priemonei:</t>
  </si>
  <si>
    <t xml:space="preserve">Sporto infrastruktūros objektų einamasis remontas ir techninis aptarnavimas:                                    </t>
  </si>
  <si>
    <t>Tinkamai reprezentuoti miestą šalies ir tarptautiniuose sporto renginiuose</t>
  </si>
  <si>
    <t>Prioritetinių sporto šakų didelio sportinio meistriškumo klubų veiklos dalinis finansavimas</t>
  </si>
  <si>
    <t>Iš dalies finansuota programų, skaičius</t>
  </si>
  <si>
    <t>Individualių sporto šakų sportininkų pasirengimas dalyvauti atrankos varžybose dėl patekimo į nacionalines rinktines</t>
  </si>
  <si>
    <t>Skirta stipendijų sportininkams, skaičius</t>
  </si>
  <si>
    <t>Iš viso tikslui:</t>
  </si>
  <si>
    <t>11</t>
  </si>
  <si>
    <t>Iš viso programai:</t>
  </si>
  <si>
    <t>Finansavimo šaltinių suvestinė</t>
  </si>
  <si>
    <t>Finansavimo šaltiniai</t>
  </si>
  <si>
    <t>SAVIVALDYBĖS LĖŠOS</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</si>
  <si>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</si>
  <si>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</si>
  <si>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Paskolos lėšos </t>
    </r>
    <r>
      <rPr>
        <b/>
        <sz val="10"/>
        <rFont val="Times New Roman"/>
        <family val="1"/>
      </rPr>
      <t>SB(P)</t>
    </r>
  </si>
  <si>
    <r>
      <t xml:space="preserve">Valstybės biudžeto specialiosios tikslinės dotacijos lėšos </t>
    </r>
    <r>
      <rPr>
        <b/>
        <sz val="10"/>
        <rFont val="Times New Roman"/>
        <family val="1"/>
        <charset val="186"/>
      </rPr>
      <t>SB(VB)</t>
    </r>
  </si>
  <si>
    <t>KITOS LĖŠOS</t>
  </si>
  <si>
    <r>
      <t xml:space="preserve">Europos Sąjungos paramos lėšos </t>
    </r>
    <r>
      <rPr>
        <b/>
        <sz val="10"/>
        <rFont val="Times New Roman"/>
        <family val="1"/>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</si>
  <si>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</si>
  <si>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</si>
  <si>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Vykdytojas (skyrius / asmuo)</t>
  </si>
  <si>
    <t>Iš viso</t>
  </si>
  <si>
    <t>Sporto ir kūno kultūros skyrius</t>
  </si>
  <si>
    <t>SB(SPL)</t>
  </si>
  <si>
    <t>05</t>
  </si>
  <si>
    <t>Projektų skyrius</t>
  </si>
  <si>
    <t>Socialinės infrastruktūros priežiūros skyrius</t>
  </si>
  <si>
    <t>Miestą reprezentuojančių komandų, miestą garsinančių individualių sporto šakų sportininkų ir trenerių pagerbimas</t>
  </si>
  <si>
    <r>
      <t xml:space="preserve">Futbolo mokyklos ir baseino pastatų konversija </t>
    </r>
    <r>
      <rPr>
        <sz val="10"/>
        <rFont val="Times New Roman"/>
        <family val="1"/>
      </rPr>
      <t>(taikant modernias technologijas ir atsinaujinančius energijos šaltinius), įkuriant daugiafunkcį paslaugų kompleksą, skirtą įvairių amžiaus grupių kvartalo gyventojams ir sporto bendruomenei (Paryžiaus Komunos g. 16A)</t>
    </r>
  </si>
  <si>
    <t xml:space="preserve">Irklavimo bazės (Gluosnių skg. 8) modernizavimas </t>
  </si>
  <si>
    <t>Klaipėdos  daugiafunkcio sveikatingumo centro statyba</t>
  </si>
  <si>
    <r>
      <t xml:space="preserve">Pajamos už atsitiktines paslaugas likutis </t>
    </r>
    <r>
      <rPr>
        <b/>
        <sz val="10"/>
        <rFont val="Times New Roman"/>
        <family val="1"/>
        <charset val="186"/>
      </rPr>
      <t>SB(SPL)</t>
    </r>
  </si>
  <si>
    <t>1.6.1.5</t>
  </si>
  <si>
    <t>1.6.3.2</t>
  </si>
  <si>
    <t xml:space="preserve"> </t>
  </si>
  <si>
    <t>Įrengta persirengimo konteinerių, skaičius</t>
  </si>
  <si>
    <t>Įsigyta reklaminių-reprezentacinių leidinių, skaičius</t>
  </si>
  <si>
    <t>Suorganizuotas Europos jaunių merginų rankinio čempionatas, vnt.</t>
  </si>
  <si>
    <t>BĮ Klaipėdos miesto sporto bazių valdymo centre</t>
  </si>
  <si>
    <t>BĮ Klaipėdos miesto lengvosios atletikos mokyklos lengvosios atletikos sporto šakos metimų sektorių įrengimas</t>
  </si>
  <si>
    <t>Atlikta įrengimo darbų, proc.</t>
  </si>
  <si>
    <t>BĮ Klaipėdos miesto sporto bazių valdymo centro pastatų patalpų ir įrenginių atnaujinimo darbai</t>
  </si>
  <si>
    <t>Atnaujinta gimnastikos salė ir patalpos (Debreceno g. 48), proc.</t>
  </si>
  <si>
    <t>Atnaujinta sunkiosios atletikos salė ir patalpos (Debreceno g. 41)</t>
  </si>
  <si>
    <t>Atnaujinta vaikų aikštelė (Poilsio parkas)</t>
  </si>
  <si>
    <t>Atnaujinta imtynių salė ir patalpos (Kretingos g. 23)</t>
  </si>
  <si>
    <t xml:space="preserve">Klaipėdos miesto vaikų apmokymas plaukti </t>
  </si>
  <si>
    <t>Sporto įstaigų patalpų šildymas</t>
  </si>
  <si>
    <t xml:space="preserve">Šîldoma įstaigų, skaičius  </t>
  </si>
  <si>
    <t>Įrengta aikštės danga (7275 kv.m), proc.</t>
  </si>
  <si>
    <t>Centralizuotas paviršinių (lietaus) nuotekų tvarkymas (paslaugos apmokėjimas)</t>
  </si>
  <si>
    <t xml:space="preserve">Parengtas dokumentų paketas koncesininko parinkimui, proc. </t>
  </si>
  <si>
    <t>Naujos sporto salės statyba</t>
  </si>
  <si>
    <t>Parengtas techninis projektas, vnt.</t>
  </si>
  <si>
    <t>Atlikta darbų, proc.</t>
  </si>
  <si>
    <t>Apmokėtas ieškinys, proc.</t>
  </si>
  <si>
    <t>Ieškinio už atliktus statybinius darbus „Švyturio“ arenoje apmokėjimas</t>
  </si>
  <si>
    <t>Įsigyta Centrinio stadiono lengvosios atletikos inventoriaus, atlikta įrengimo ir remonto darbų (Sportininkų g. 46)</t>
  </si>
  <si>
    <t>Dokumentacijos parengimas, siekiant parinkti  Ledo arenos statybos koncesininką</t>
  </si>
  <si>
    <t xml:space="preserve"> 2017 M. KLAIPĖDOS MIESTO SAVIVALDYBĖS ADMINISTRACIJOS
</t>
  </si>
  <si>
    <t>Papriemonės kodas</t>
  </si>
  <si>
    <t>06</t>
  </si>
  <si>
    <t>07</t>
  </si>
  <si>
    <t>2017 metų asignavimų planas</t>
  </si>
  <si>
    <t>Apskaitos kodas</t>
  </si>
  <si>
    <t>11.030501 Į</t>
  </si>
  <si>
    <t>11.010130</t>
  </si>
  <si>
    <t xml:space="preserve">2017–2019 M. KLAIPĖDOS MIESTO SAVIVALDYBĖS 
</t>
  </si>
  <si>
    <t>2017-ųjų metų asignavimų planas</t>
  </si>
  <si>
    <t>2018-ųjų metų lėšų projektas</t>
  </si>
  <si>
    <t>2019-ųjų metų lėšų projektas</t>
  </si>
  <si>
    <t>2018-ieji metai</t>
  </si>
  <si>
    <t>2019-ieji metai</t>
  </si>
  <si>
    <t>BĮ Klaipėdos miesto lengvosios atletikos mokykloje</t>
  </si>
  <si>
    <t>miesto jachtų su jaunųjų buriuotojų įgulomis dalyvavimo tarptautinėse regatose</t>
  </si>
  <si>
    <t>Įrengta aikštės danga (7275 kv. m), proc.</t>
  </si>
  <si>
    <t>Klaipėdos daugiafunkcio sveikatingumo centro inventoriaus įsigijimas ir įrangos įrengimas</t>
  </si>
  <si>
    <t>Klaipėdos sporto sveikatingumo bazės komplekso (Smiltynės g. 13) restauravimo ir remonto darbų techninio projekto parengimas</t>
  </si>
  <si>
    <t>1.6.3.4</t>
  </si>
  <si>
    <t>Parengtas techninis projektas, proc.</t>
  </si>
  <si>
    <t>Dokumentacijos parengimas, siekiant parinkti  ledo arenos statybos koncesininką</t>
  </si>
  <si>
    <t>Parengta dokumentacija, proc.</t>
  </si>
  <si>
    <t>Suremontuota sporto salių, skaičius</t>
  </si>
  <si>
    <t>BĮ Klaipėdos miesto lengvosios atletikos mokyklos maniežo dangos atnaujinimo darbai</t>
  </si>
  <si>
    <r>
      <t>Atlikti maniežo dangos pakeitimo darbai, 2250 m</t>
    </r>
    <r>
      <rPr>
        <sz val="10"/>
        <rFont val="Calibri"/>
        <family val="2"/>
        <charset val="186"/>
      </rPr>
      <t>², proc.</t>
    </r>
  </si>
  <si>
    <t>2017 m. asignavimų planas</t>
  </si>
  <si>
    <t>2018 m. lėšų projektas</t>
  </si>
  <si>
    <t>2019 m. lėšų projektas</t>
  </si>
  <si>
    <t>Siūlomas keisti 2017-ųjų metų asignavimų planas</t>
  </si>
  <si>
    <t>Skirtumas</t>
  </si>
  <si>
    <t>2017 m. lėšų projektas</t>
  </si>
  <si>
    <t>Siūlomas keisti 2017 metų asignavimų planas</t>
  </si>
  <si>
    <t>Paaiškinimas</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</si>
  <si>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</si>
  <si>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</si>
  <si>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</si>
  <si>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t>
  </si>
  <si>
    <t>sb(l)</t>
  </si>
  <si>
    <t>Klaipėdos miesto pasirenkamojo vaikų ugdymo programų, finansuojamų iš sportininko krepšelio lėšų, tvarkos aprašo pakeitimas</t>
  </si>
  <si>
    <t>Klaipėdos miesto savivaldybės biudžetinių sporto įstaigų sporto bazių teikiamų paslaugų analizės atlikimas</t>
  </si>
  <si>
    <t>Klaipėdos miesto didelio sportinio meistriškumo sportininkų rengimo ketverių metų programos parengimas</t>
  </si>
  <si>
    <t xml:space="preserve">Didelio sportinio meistriškumo sporto klubų tvarkos aprašo pakeitimas </t>
  </si>
  <si>
    <t>Biudžetinių sporto mokymo įstaigų nuostatų pakeitimas</t>
  </si>
  <si>
    <t>es</t>
  </si>
  <si>
    <t>sb(vb)</t>
  </si>
  <si>
    <t>5</t>
  </si>
  <si>
    <t>Atlikta analizė</t>
  </si>
  <si>
    <t>Pakeisti nuostatai</t>
  </si>
  <si>
    <t>Pakeistas tvarkos aprašas</t>
  </si>
  <si>
    <t>Parengta programa</t>
  </si>
  <si>
    <t>Pakeistas aprašas</t>
  </si>
  <si>
    <t xml:space="preserve">PATVIRTINTA
Klaipėdos miesto savivaldybės administracijos direktoriaus 2017 m. kovo ... d. įsakymu Nr. AD1-   </t>
  </si>
  <si>
    <t>SB(ES)</t>
  </si>
  <si>
    <r>
      <t xml:space="preserve">Europos Sąjungos paramos lėšos, kurios įtrauktos į Savivaldybės biudžetą </t>
    </r>
    <r>
      <rPr>
        <b/>
        <sz val="10"/>
        <rFont val="Times New Roman"/>
        <family val="1"/>
        <charset val="186"/>
      </rPr>
      <t>SB</t>
    </r>
    <r>
      <rPr>
        <sz val="10"/>
        <rFont val="Times New Roman"/>
        <family val="1"/>
      </rPr>
      <t>(</t>
    </r>
    <r>
      <rPr>
        <b/>
        <sz val="10"/>
        <rFont val="Times New Roman"/>
        <family val="1"/>
        <charset val="186"/>
      </rPr>
      <t>ES)</t>
    </r>
  </si>
  <si>
    <r>
      <t xml:space="preserve">Europos Sąjungos paramos lėšos, kurios įtrauktos į Savivaldybės biudžetą </t>
    </r>
    <r>
      <rPr>
        <b/>
        <sz val="10"/>
        <rFont val="Times New Roman"/>
        <family val="1"/>
        <charset val="186"/>
      </rPr>
      <t>SB(ES)</t>
    </r>
  </si>
  <si>
    <t xml:space="preserve">* pagal Klaipėdos miesto savivaldybės tarybos sprendimus: 2016 m. gruodžio 22 d. Nr. T2-290 ir 2017 m. vasario 23 d. Nr. T2-25
</t>
  </si>
  <si>
    <t>Klaipėdos miesto savivaldybės miesto kūno kultūros ir sporto plėtros programos (Nr. 11) aprašymo                                   priedas</t>
  </si>
  <si>
    <t>VšĮ Klaipėdos krašto buriavimo sporto mokyklos „Žiemys“ dalininko kapitalo didinimas</t>
  </si>
  <si>
    <t>Padidintas dalininko kapitalas, proc.</t>
  </si>
  <si>
    <r>
      <t>Futbolo mokyklos ir baseino pastatų konversija,</t>
    </r>
    <r>
      <rPr>
        <b/>
        <sz val="10"/>
        <color rgb="FFFF0000"/>
        <rFont val="Times New Roman"/>
        <family val="1"/>
        <charset val="186"/>
      </rPr>
      <t xml:space="preserve"> I etapas </t>
    </r>
    <r>
      <rPr>
        <strike/>
        <sz val="10"/>
        <rFont val="Times New Roman"/>
        <family val="1"/>
        <charset val="186"/>
      </rPr>
      <t>(taikant modernias technologijas ir atsinaujinančius energijos šaltinius), įkuriant daugiafunkcį paslaugų kompleksą, skirtą įvairių amžiaus grupių kvartalo gyventojams ir sporto bendruomenei (Paryžiaus Komunos g. 16A)</t>
    </r>
  </si>
  <si>
    <t xml:space="preserve">Futbolo mokyklos ir baseino pastatų konversija, II etapas </t>
  </si>
  <si>
    <t>SB(L)'</t>
  </si>
  <si>
    <t>ES'</t>
  </si>
  <si>
    <t>SB'</t>
  </si>
  <si>
    <t>Kt'</t>
  </si>
  <si>
    <t>SB(VB)'</t>
  </si>
  <si>
    <t>Siūlomas keisti 2018 metų asignavimų planas</t>
  </si>
  <si>
    <t>LRVB'</t>
  </si>
  <si>
    <t>Atlikta statybos darbų, proc.</t>
  </si>
  <si>
    <t>Klaipėdos sunkiosios atletikos centro statyba</t>
  </si>
  <si>
    <t>Futbolo mokyklos ir baseino pastatų konversija ( I ir II etapai)</t>
  </si>
  <si>
    <t>Siūlomas keisti 2018-ųjų metų asignavimų planas</t>
  </si>
  <si>
    <t>Siūlomas keisti 2019-ųjų metų asignavimų planas</t>
  </si>
  <si>
    <t xml:space="preserve">Keičiama pagal 2017 m. balandžio 27 d. sprendimą Nr. T2-82, kuriuo nutarta iš dalies finansuoti ledo ritulio turnyro „Baltijos iššūkio taurė – 2017“ vykdymo Klaipėdoje programą 
</t>
  </si>
  <si>
    <r>
      <t xml:space="preserve">Klaipėdos miestui gavus Europos sporto miesto vardą, bus pasirašoma sutartis (2017-12-06) 2018 metams su </t>
    </r>
    <r>
      <rPr>
        <i/>
        <sz val="10"/>
        <rFont val="Times New Roman"/>
        <family val="1"/>
        <charset val="186"/>
      </rPr>
      <t>ACES Europe</t>
    </r>
    <r>
      <rPr>
        <sz val="10"/>
        <rFont val="Times New Roman"/>
        <family val="1"/>
        <charset val="186"/>
      </rPr>
      <t xml:space="preserve"> organizacija. Vienas iš pagrindinių sutarties įsipareigojimų - ACES Europe ženklo naudojimo taisyklių laikymasis, tarp jų -informacijos sklaida, viešinimas</t>
    </r>
  </si>
  <si>
    <t>Siūloma padidinti VšĮ Klaipėdos krašto buriavimo sporto mokyklos „Žiemys“ dalininko kapitalą. Siekiant užtikrinti saugų buriavimo ugdymo procesą lėšos bus panaudotos prisidėti prie katerio įsigijimo (dalį lėšų (16.418 €) jau yra skyręs Kūno kultūros ir sporto departamentas prie LRV)</t>
  </si>
  <si>
    <t xml:space="preserve">Apeliaciniam teismui  atmetus RUAB „Vėtrūna“ ieškinį dėl skolos priteisimo, siūloma išbraukti priemonę, nes ji nebeaktuali </t>
  </si>
  <si>
    <t>Siūloma sumažinti papriemonės finansavimo apimtį, nes negavus valstybės biudžeto lėšų rangos darbai bus pradėti vykdyti tik 2018 m. 2017 m. bus atlikta ekspertizė ir gautas statybą leidžiantis dokumentas.</t>
  </si>
  <si>
    <t>Siūloma įtraukti naują papriemonę ir numatyti jai  lėšų poreikį 2018 m., nes Savivaldybės administracija yra pateikusi paraišką 2018-2020 m. Valstybės investicijų programai. Sėkmės atveju būtų reikalingas savivaldybės prisidėjimas.</t>
  </si>
  <si>
    <r>
      <rPr>
        <sz val="10"/>
        <rFont val="Times New Roman"/>
        <family val="1"/>
        <charset val="186"/>
      </rPr>
      <t>Siūloma padidinti finansavimo apimtį priemonei, nes įvykus dirbtinės žolės dangos pirkimui paaiškėjo, kad mažiausia pasiūlyta kaina viršija planuotą (dirbtinės žolės dangos nupirkimui trūksta 52.680 €)</t>
    </r>
    <r>
      <rPr>
        <sz val="10"/>
        <color rgb="FFFF0000"/>
        <rFont val="Times New Roman"/>
        <family val="1"/>
        <charset val="186"/>
      </rPr>
      <t xml:space="preserve">
</t>
    </r>
  </si>
  <si>
    <t>Siūloma sumažinti papriemonės finansavimo apimtį (332,5 tūkst. €) 2017 m., nes užsitęsė statybą leidžiančio dokumento išdavimas ir rangos darbai bus pradėti 2018 metais</t>
  </si>
  <si>
    <t>Siūloma didinti priemonės finansavimo apimtį 2017 m., nes sporto klubų, teikusių paraiškas Neįgaliųjų socialinės integracijos per kūno kultūrą ir sportą projektams įgyvendinti, prašomos lėšos buvo ženkliai didesnės, nei buvo galimybių skirti. Neįgaliųjų reikalų departamentas prie Socialinės apsaugos ir darbo ministerijos šiems projektams finansuoti 2017 m. papildomai lėšų neplanuoja skirti, todėl siūloma savivaldybės lėšomis finansuoti šią priemonę ir  sudaryti neįgaliesiems sąlygas planingai dalyvauti visuose numatytuose fizinio aktyvumo užsiėmimuose (8,3 tūkst. €)</t>
  </si>
  <si>
    <t>Siūloma padidinti finansavimo apimtį priemonei pagal 2016 m. skirtą finansavimo lygį – 360 tūkst. €. Išaugęs sporto klubų meistriškumo lygis reikalauja daugiau finansinių sąnaudų jų sportinei veiklai vykdyti ir siekti aukštų rezultatų</t>
  </si>
  <si>
    <t xml:space="preserve">Suorganizuotas tarptautinis ledo ritulio turnyras „Baltijos iššūkio taurė – 2017“ </t>
  </si>
  <si>
    <t>Projekto „Klaipėda – Europos sporto miestas“ įgyvendinimas</t>
  </si>
  <si>
    <t>Lyginamasis variantas</t>
  </si>
  <si>
    <t>Įgyvendinta viešinimo programa, proc.</t>
  </si>
  <si>
    <t xml:space="preserve">
</t>
  </si>
  <si>
    <t xml:space="preserve">1) keičiama pagal 2017-06-29 savivaldybės tarybos sprendimu Nr. T2-.135 patvirtintą 2017 m. savivaldybės biudžeto pakeitimą (SB(VB) 30,8 tūkst. €), 2) siūloma padidinti finansavimo apimtį 39 tūkst. € BĮ Klaipėdos „Viesulo“ sporto centrui, norint sudaryti šio centro olimpinės pamainos sportininkams sąlygas sudalyvauti planuotose II pusmečio sporto varžybose, atstatomosioms priemonėms (medikamentams), sportinei aprangai įsigyti ir kt., 3) siūloma padidinti finansavimo apimtį (2,9 tūkst. €) kompensuoti 2017 m. vyksiančių Klaipėdoje Lietuvos jaunių ir sporto vilčių žaidynių vykdymo išlaidas suteikiant sporto bazes. Siūloma numatyti 65,6 tūkst. € sporto inventoriui ir įrangai įsigyti, nes Kūno kultūros ir sporto departamentas prie LRV atsisakė finansuoti pateiktą paraišką. 2018 m. paraiška bus teikiama pakartotinai, bet pirkimus reikėtų pradėti jau 2017 m., norint, kad baseinas galėtų pradėti veikti užbaigus jo statybą 2018 m. pradžioje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</si>
</sst>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b/>
      <u/>
      <sz val="10"/>
      <name val="Times New Roman"/>
      <family val="1"/>
    </font>
    <font>
      <sz val="9"/>
      <color indexed="81"/>
      <name val="Tahoma"/>
      <family val="2"/>
      <charset val="186"/>
    </font>
    <font>
      <b/>
      <sz val="9"/>
      <color indexed="81"/>
      <name val="Tahoma"/>
      <family val="2"/>
      <charset val="186"/>
    </font>
    <font>
      <i/>
      <sz val="9"/>
      <color indexed="81"/>
      <name val="Tahoma"/>
      <family val="2"/>
      <charset val="186"/>
    </font>
    <font>
      <u/>
      <sz val="9"/>
      <color indexed="81"/>
      <name val="Tahoma"/>
      <family val="2"/>
      <charset val="186"/>
    </font>
    <font>
      <sz val="10"/>
      <name val="Calibri"/>
      <family val="2"/>
      <charset val="186"/>
      <scheme val="minor"/>
    </font>
    <font>
      <sz val="8"/>
      <name val="Times New Roman"/>
      <family val="1"/>
      <charset val="186"/>
    </font>
    <font>
      <sz val="10"/>
      <name val="Calibri"/>
      <family val="2"/>
      <charset val="186"/>
    </font>
    <font>
      <sz val="10"/>
      <color theme="0"/>
      <name val="Times New Roman"/>
      <family val="1"/>
      <charset val="186"/>
    </font>
    <font>
      <sz val="10"/>
      <color rgb="FFFF0000"/>
      <name val="Times New Roman"/>
      <family val="1"/>
    </font>
    <font>
      <sz val="10"/>
      <color rgb="FFFF0000"/>
      <name val="Times New Roman"/>
      <family val="1"/>
      <charset val="186"/>
    </font>
    <font>
      <i/>
      <sz val="10"/>
      <color rgb="FF7030A0"/>
      <name val="Times New Roman"/>
      <family val="1"/>
      <charset val="186"/>
    </font>
    <font>
      <sz val="10"/>
      <color theme="0"/>
      <name val="Arial"/>
      <family val="2"/>
      <charset val="186"/>
    </font>
    <font>
      <sz val="10"/>
      <color theme="0"/>
      <name val="Times New Roman"/>
      <family val="1"/>
    </font>
    <font>
      <b/>
      <sz val="10"/>
      <color theme="0"/>
      <name val="Times New Roman"/>
      <family val="1"/>
    </font>
    <font>
      <sz val="10"/>
      <color theme="0"/>
      <name val="Calibri"/>
      <family val="2"/>
      <charset val="186"/>
      <scheme val="minor"/>
    </font>
    <font>
      <b/>
      <sz val="10"/>
      <color rgb="FFFF0000"/>
      <name val="Times New Roman"/>
      <family val="1"/>
    </font>
    <font>
      <strike/>
      <sz val="10"/>
      <name val="Times New Roman"/>
      <family val="1"/>
      <charset val="186"/>
    </font>
    <font>
      <b/>
      <sz val="10"/>
      <color rgb="FFFF0000"/>
      <name val="Times New Roman"/>
      <family val="1"/>
      <charset val="186"/>
    </font>
    <font>
      <i/>
      <sz val="10"/>
      <name val="Times New Roman"/>
      <family val="1"/>
      <charset val="186"/>
    </font>
    <font>
      <b/>
      <i/>
      <sz val="10"/>
      <name val="Times New Roman"/>
      <family val="1"/>
      <charset val="186"/>
    </font>
    <font>
      <i/>
      <sz val="10"/>
      <color rgb="FFFF0000"/>
      <name val="Times New Roman"/>
      <family val="1"/>
      <charset val="186"/>
    </font>
    <font>
      <strike/>
      <sz val="10"/>
      <color rgb="FFFF0000"/>
      <name val="Times New Roman"/>
      <family val="1"/>
      <charset val="186"/>
    </font>
  </fonts>
  <fills count="10">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1">
    <xf numFmtId="0" fontId="0" fillId="0" borderId="0"/>
  </cellStyleXfs>
  <cellXfs count="1483">
    <xf numFmtId="0" fontId="0" fillId="0" borderId="0" xfId="0"/>
    <xf numFmtId="3" fontId="2" fillId="0" borderId="0" xfId="0" applyNumberFormat="1" applyFont="1"/>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3" fillId="4" borderId="28" xfId="0" applyNumberFormat="1" applyFont="1" applyFill="1" applyBorder="1" applyAlignment="1">
      <alignment horizontal="center" vertical="top" wrapText="1"/>
    </xf>
    <xf numFmtId="49" fontId="3" fillId="5" borderId="30" xfId="0" applyNumberFormat="1" applyFont="1" applyFill="1" applyBorder="1" applyAlignment="1">
      <alignment vertical="top"/>
    </xf>
    <xf numFmtId="3" fontId="4" fillId="0" borderId="31" xfId="0" applyNumberFormat="1" applyFont="1" applyBorder="1" applyAlignment="1">
      <alignment horizontal="center" vertical="top"/>
    </xf>
    <xf numFmtId="164" fontId="1" fillId="0" borderId="6"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5" fillId="7" borderId="38" xfId="0" applyNumberFormat="1" applyFont="1" applyFill="1" applyBorder="1" applyAlignment="1">
      <alignment horizontal="right" vertical="top"/>
    </xf>
    <xf numFmtId="164" fontId="3" fillId="7" borderId="39" xfId="0" applyNumberFormat="1" applyFont="1" applyFill="1" applyBorder="1" applyAlignment="1">
      <alignment horizontal="center" vertical="top"/>
    </xf>
    <xf numFmtId="3" fontId="4" fillId="0" borderId="6" xfId="0" applyNumberFormat="1" applyFont="1" applyBorder="1" applyAlignment="1">
      <alignment horizontal="center" vertical="top"/>
    </xf>
    <xf numFmtId="3" fontId="1" fillId="0" borderId="32" xfId="0" applyNumberFormat="1" applyFont="1" applyFill="1" applyBorder="1" applyAlignment="1">
      <alignment horizontal="left" vertical="top" wrapText="1"/>
    </xf>
    <xf numFmtId="3" fontId="5" fillId="7" borderId="29" xfId="0" applyNumberFormat="1" applyFont="1" applyFill="1" applyBorder="1" applyAlignment="1">
      <alignment horizontal="right" vertical="top"/>
    </xf>
    <xf numFmtId="3" fontId="1" fillId="0" borderId="1" xfId="0" applyNumberFormat="1" applyFont="1" applyFill="1" applyBorder="1" applyAlignment="1">
      <alignment horizontal="left" vertical="top" wrapText="1"/>
    </xf>
    <xf numFmtId="49" fontId="3" fillId="4" borderId="22" xfId="0" applyNumberFormat="1" applyFont="1" applyFill="1" applyBorder="1" applyAlignment="1">
      <alignment horizontal="center" vertical="top"/>
    </xf>
    <xf numFmtId="49" fontId="3" fillId="5" borderId="46" xfId="0" applyNumberFormat="1" applyFont="1" applyFill="1" applyBorder="1" applyAlignment="1">
      <alignment horizontal="center" vertical="top"/>
    </xf>
    <xf numFmtId="164" fontId="5" fillId="5" borderId="2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49" fontId="3" fillId="4" borderId="33" xfId="0" applyNumberFormat="1" applyFont="1" applyFill="1" applyBorder="1" applyAlignment="1">
      <alignment horizontal="center" vertical="top"/>
    </xf>
    <xf numFmtId="49" fontId="3" fillId="6" borderId="30" xfId="0" applyNumberFormat="1" applyFont="1" applyFill="1" applyBorder="1" applyAlignment="1">
      <alignment horizontal="center" vertical="top"/>
    </xf>
    <xf numFmtId="3" fontId="4" fillId="0" borderId="0" xfId="0" applyNumberFormat="1" applyFont="1" applyBorder="1" applyAlignment="1">
      <alignment vertical="top"/>
    </xf>
    <xf numFmtId="49" fontId="3" fillId="6" borderId="40" xfId="0" applyNumberFormat="1" applyFont="1" applyFill="1" applyBorder="1" applyAlignment="1">
      <alignment horizontal="center" vertical="top"/>
    </xf>
    <xf numFmtId="3" fontId="3" fillId="0" borderId="50" xfId="0" applyNumberFormat="1" applyFont="1" applyFill="1" applyBorder="1" applyAlignment="1">
      <alignment vertical="top" textRotation="180" wrapText="1"/>
    </xf>
    <xf numFmtId="3" fontId="3" fillId="0" borderId="51" xfId="0" applyNumberFormat="1" applyFont="1" applyBorder="1" applyAlignment="1">
      <alignment vertical="top"/>
    </xf>
    <xf numFmtId="3" fontId="1" fillId="6" borderId="52" xfId="0" applyNumberFormat="1" applyFont="1" applyFill="1" applyBorder="1" applyAlignment="1">
      <alignment horizontal="left" vertical="top" wrapText="1"/>
    </xf>
    <xf numFmtId="3" fontId="4" fillId="0" borderId="29" xfId="0" applyNumberFormat="1" applyFont="1" applyBorder="1" applyAlignment="1">
      <alignment horizontal="center" vertical="top"/>
    </xf>
    <xf numFmtId="3" fontId="2" fillId="0" borderId="0" xfId="0" applyNumberFormat="1" applyFont="1" applyBorder="1"/>
    <xf numFmtId="49" fontId="3" fillId="4" borderId="21" xfId="0" applyNumberFormat="1" applyFont="1" applyFill="1" applyBorder="1" applyAlignment="1">
      <alignment horizontal="center" vertical="top"/>
    </xf>
    <xf numFmtId="49" fontId="3" fillId="6" borderId="42" xfId="0" applyNumberFormat="1" applyFont="1" applyFill="1" applyBorder="1" applyAlignment="1">
      <alignment horizontal="center" vertical="top"/>
    </xf>
    <xf numFmtId="3" fontId="3" fillId="7" borderId="39" xfId="0" applyNumberFormat="1" applyFont="1" applyFill="1" applyBorder="1" applyAlignment="1">
      <alignment horizontal="center" vertical="top" wrapText="1"/>
    </xf>
    <xf numFmtId="164" fontId="5" fillId="7" borderId="39" xfId="0" applyNumberFormat="1" applyFont="1" applyFill="1" applyBorder="1" applyAlignment="1">
      <alignment horizontal="center" vertical="top"/>
    </xf>
    <xf numFmtId="49" fontId="3" fillId="4" borderId="33" xfId="0" applyNumberFormat="1" applyFont="1" applyFill="1" applyBorder="1" applyAlignment="1">
      <alignment vertical="top"/>
    </xf>
    <xf numFmtId="49" fontId="3" fillId="5" borderId="4" xfId="0" applyNumberFormat="1" applyFont="1" applyFill="1" applyBorder="1" applyAlignment="1">
      <alignment vertical="top"/>
    </xf>
    <xf numFmtId="3" fontId="3" fillId="8" borderId="5" xfId="0" applyNumberFormat="1" applyFont="1" applyFill="1" applyBorder="1" applyAlignment="1">
      <alignment vertical="top" wrapText="1"/>
    </xf>
    <xf numFmtId="3" fontId="5" fillId="0" borderId="44"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0" borderId="31" xfId="0" applyNumberFormat="1" applyFont="1" applyFill="1" applyBorder="1" applyAlignment="1">
      <alignment horizontal="left" vertical="top" wrapText="1"/>
    </xf>
    <xf numFmtId="49" fontId="1" fillId="4" borderId="50" xfId="0" applyNumberFormat="1" applyFont="1" applyFill="1" applyBorder="1" applyAlignment="1">
      <alignment vertical="top"/>
    </xf>
    <xf numFmtId="49" fontId="1" fillId="5" borderId="11" xfId="0" applyNumberFormat="1" applyFont="1" applyFill="1" applyBorder="1" applyAlignment="1">
      <alignment vertical="top"/>
    </xf>
    <xf numFmtId="49" fontId="1" fillId="6" borderId="40" xfId="0" applyNumberFormat="1" applyFont="1" applyFill="1" applyBorder="1" applyAlignment="1">
      <alignment horizontal="center" vertical="top"/>
    </xf>
    <xf numFmtId="3" fontId="1" fillId="8" borderId="49" xfId="0" applyNumberFormat="1" applyFont="1" applyFill="1" applyBorder="1" applyAlignment="1">
      <alignment vertical="top" wrapText="1"/>
    </xf>
    <xf numFmtId="3" fontId="4" fillId="0" borderId="51" xfId="0" applyNumberFormat="1" applyFont="1" applyBorder="1" applyAlignment="1">
      <alignment horizontal="center" vertical="top"/>
    </xf>
    <xf numFmtId="49" fontId="3" fillId="4" borderId="50" xfId="0" applyNumberFormat="1" applyFont="1" applyFill="1" applyBorder="1" applyAlignment="1">
      <alignment vertical="top"/>
    </xf>
    <xf numFmtId="49" fontId="3" fillId="5" borderId="11" xfId="0" applyNumberFormat="1" applyFont="1" applyFill="1" applyBorder="1" applyAlignment="1">
      <alignment vertical="top"/>
    </xf>
    <xf numFmtId="49" fontId="3" fillId="6" borderId="11" xfId="0" applyNumberFormat="1" applyFont="1" applyFill="1" applyBorder="1" applyAlignment="1">
      <alignment horizontal="center" vertical="top"/>
    </xf>
    <xf numFmtId="3" fontId="4" fillId="8" borderId="49" xfId="0" applyNumberFormat="1" applyFont="1" applyFill="1" applyBorder="1" applyAlignment="1">
      <alignment vertical="top" wrapText="1"/>
    </xf>
    <xf numFmtId="3" fontId="5" fillId="0" borderId="51" xfId="0" applyNumberFormat="1" applyFont="1" applyBorder="1" applyAlignment="1">
      <alignment vertical="top"/>
    </xf>
    <xf numFmtId="164" fontId="1" fillId="0" borderId="29" xfId="0" applyNumberFormat="1" applyFont="1" applyFill="1" applyBorder="1" applyAlignment="1">
      <alignment horizontal="center" vertical="top"/>
    </xf>
    <xf numFmtId="3" fontId="4" fillId="8" borderId="12" xfId="0" applyNumberFormat="1" applyFont="1" applyFill="1" applyBorder="1" applyAlignment="1">
      <alignment vertical="top" wrapText="1"/>
    </xf>
    <xf numFmtId="3" fontId="4" fillId="0" borderId="25" xfId="0" applyNumberFormat="1" applyFont="1" applyBorder="1" applyAlignment="1">
      <alignment horizontal="center" vertical="top"/>
    </xf>
    <xf numFmtId="165" fontId="1" fillId="0" borderId="29" xfId="0" applyNumberFormat="1" applyFont="1" applyFill="1" applyBorder="1" applyAlignment="1">
      <alignment horizontal="left" vertical="top" wrapText="1"/>
    </xf>
    <xf numFmtId="49" fontId="3" fillId="4" borderId="21" xfId="0" applyNumberFormat="1" applyFont="1" applyFill="1" applyBorder="1" applyAlignment="1">
      <alignment vertical="top"/>
    </xf>
    <xf numFmtId="49" fontId="3" fillId="5" borderId="18" xfId="0" applyNumberFormat="1" applyFont="1" applyFill="1" applyBorder="1" applyAlignment="1">
      <alignment vertical="top"/>
    </xf>
    <xf numFmtId="3" fontId="5" fillId="0" borderId="45" xfId="0" applyNumberFormat="1" applyFont="1" applyBorder="1" applyAlignment="1">
      <alignment vertical="top"/>
    </xf>
    <xf numFmtId="3" fontId="1" fillId="0" borderId="36" xfId="0" applyNumberFormat="1" applyFont="1" applyFill="1" applyBorder="1" applyAlignment="1">
      <alignment horizontal="left" vertical="top" wrapText="1"/>
    </xf>
    <xf numFmtId="49" fontId="3" fillId="4" borderId="29" xfId="0" applyNumberFormat="1" applyFont="1" applyFill="1" applyBorder="1" applyAlignment="1">
      <alignment vertical="top"/>
    </xf>
    <xf numFmtId="3" fontId="5" fillId="0" borderId="0" xfId="0" applyNumberFormat="1" applyFont="1" applyFill="1" applyBorder="1" applyAlignment="1">
      <alignment horizontal="center" vertical="center"/>
    </xf>
    <xf numFmtId="164" fontId="1" fillId="8" borderId="6" xfId="0" applyNumberFormat="1" applyFont="1" applyFill="1" applyBorder="1" applyAlignment="1">
      <alignment horizontal="center" vertical="top" wrapText="1"/>
    </xf>
    <xf numFmtId="49" fontId="3" fillId="4" borderId="31" xfId="0" applyNumberFormat="1" applyFont="1" applyFill="1" applyBorder="1" applyAlignment="1">
      <alignment vertical="top"/>
    </xf>
    <xf numFmtId="3" fontId="5" fillId="0" borderId="32" xfId="0" applyNumberFormat="1" applyFont="1" applyFill="1" applyBorder="1" applyAlignment="1">
      <alignment horizontal="center" vertical="center"/>
    </xf>
    <xf numFmtId="49" fontId="3" fillId="4" borderId="36" xfId="0" applyNumberFormat="1" applyFont="1" applyFill="1" applyBorder="1" applyAlignment="1">
      <alignment vertical="top"/>
    </xf>
    <xf numFmtId="3" fontId="5" fillId="0" borderId="1" xfId="0" applyNumberFormat="1" applyFont="1" applyFill="1" applyBorder="1" applyAlignment="1">
      <alignment horizontal="center" vertical="center"/>
    </xf>
    <xf numFmtId="164" fontId="5" fillId="7" borderId="36" xfId="0" applyNumberFormat="1" applyFont="1" applyFill="1" applyBorder="1" applyAlignment="1">
      <alignment horizontal="center" vertical="top"/>
    </xf>
    <xf numFmtId="49" fontId="3" fillId="4" borderId="22" xfId="0" applyNumberFormat="1" applyFont="1" applyFill="1" applyBorder="1" applyAlignment="1">
      <alignment horizontal="center" vertical="top" wrapText="1"/>
    </xf>
    <xf numFmtId="49" fontId="3" fillId="5" borderId="57" xfId="0" applyNumberFormat="1"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49" fontId="3" fillId="4" borderId="29" xfId="0" applyNumberFormat="1" applyFont="1" applyFill="1" applyBorder="1" applyAlignment="1">
      <alignment vertical="top" wrapText="1"/>
    </xf>
    <xf numFmtId="49" fontId="3" fillId="5" borderId="11" xfId="0" applyNumberFormat="1" applyFont="1" applyFill="1" applyBorder="1" applyAlignment="1">
      <alignment vertical="top" wrapText="1"/>
    </xf>
    <xf numFmtId="3" fontId="5" fillId="0" borderId="58" xfId="0" applyNumberFormat="1" applyFont="1" applyFill="1" applyBorder="1" applyAlignment="1">
      <alignment horizontal="center" vertical="top" wrapText="1"/>
    </xf>
    <xf numFmtId="3" fontId="4" fillId="0" borderId="49" xfId="0" applyNumberFormat="1" applyFont="1" applyBorder="1" applyAlignment="1">
      <alignment horizontal="center" vertical="top"/>
    </xf>
    <xf numFmtId="3" fontId="1" fillId="0" borderId="55"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49" fontId="1" fillId="4" borderId="29" xfId="0" applyNumberFormat="1" applyFont="1" applyFill="1" applyBorder="1" applyAlignment="1">
      <alignment vertical="top" wrapText="1"/>
    </xf>
    <xf numFmtId="49" fontId="1" fillId="5" borderId="11" xfId="0" applyNumberFormat="1" applyFont="1" applyFill="1" applyBorder="1" applyAlignment="1">
      <alignment vertical="top" wrapText="1"/>
    </xf>
    <xf numFmtId="49" fontId="1" fillId="6" borderId="40" xfId="0" applyNumberFormat="1" applyFont="1" applyFill="1" applyBorder="1" applyAlignment="1">
      <alignment horizontal="center" vertical="top" wrapText="1"/>
    </xf>
    <xf numFmtId="49" fontId="3" fillId="4" borderId="31" xfId="0" applyNumberFormat="1" applyFont="1" applyFill="1" applyBorder="1" applyAlignment="1">
      <alignment vertical="top" wrapText="1"/>
    </xf>
    <xf numFmtId="49" fontId="3" fillId="5" borderId="4" xfId="0" applyNumberFormat="1" applyFont="1" applyFill="1" applyBorder="1" applyAlignment="1">
      <alignment vertical="top" wrapText="1"/>
    </xf>
    <xf numFmtId="49" fontId="1" fillId="6" borderId="41"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0" borderId="64" xfId="0" applyNumberFormat="1" applyFont="1" applyFill="1" applyBorder="1" applyAlignment="1">
      <alignment horizontal="center" vertical="top" wrapText="1"/>
    </xf>
    <xf numFmtId="164" fontId="5" fillId="7" borderId="16" xfId="0" applyNumberFormat="1" applyFont="1" applyFill="1" applyBorder="1" applyAlignment="1">
      <alignment horizontal="center" vertical="top"/>
    </xf>
    <xf numFmtId="164" fontId="5" fillId="7" borderId="61" xfId="0" applyNumberFormat="1" applyFont="1" applyFill="1" applyBorder="1" applyAlignment="1">
      <alignment horizontal="center" vertical="top"/>
    </xf>
    <xf numFmtId="49" fontId="1" fillId="4" borderId="36" xfId="0" applyNumberFormat="1" applyFont="1" applyFill="1" applyBorder="1" applyAlignment="1">
      <alignment vertical="top" wrapText="1"/>
    </xf>
    <xf numFmtId="49" fontId="1" fillId="5" borderId="18" xfId="0" applyNumberFormat="1" applyFont="1" applyFill="1" applyBorder="1" applyAlignment="1">
      <alignment vertical="top" wrapText="1"/>
    </xf>
    <xf numFmtId="3" fontId="1" fillId="8" borderId="36" xfId="0" applyNumberFormat="1" applyFont="1" applyFill="1" applyBorder="1" applyAlignment="1">
      <alignment vertical="top" wrapText="1"/>
    </xf>
    <xf numFmtId="3" fontId="3" fillId="8" borderId="34" xfId="0" applyNumberFormat="1" applyFont="1" applyFill="1" applyBorder="1" applyAlignment="1">
      <alignment horizontal="left" vertical="top" wrapText="1"/>
    </xf>
    <xf numFmtId="3" fontId="3" fillId="0" borderId="8"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3" fontId="1" fillId="8" borderId="43" xfId="0" applyNumberFormat="1" applyFont="1" applyFill="1" applyBorder="1" applyAlignment="1">
      <alignment horizontal="center" vertical="top"/>
    </xf>
    <xf numFmtId="3" fontId="1" fillId="0" borderId="0" xfId="0" applyNumberFormat="1" applyFont="1" applyBorder="1" applyAlignment="1">
      <alignment horizontal="left" vertical="top"/>
    </xf>
    <xf numFmtId="49" fontId="3" fillId="5" borderId="57"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3" fontId="3" fillId="5" borderId="24" xfId="0" applyNumberFormat="1" applyFont="1" applyFill="1" applyBorder="1" applyAlignment="1">
      <alignment vertical="top" wrapText="1"/>
    </xf>
    <xf numFmtId="3" fontId="5" fillId="8" borderId="0" xfId="0" applyNumberFormat="1" applyFont="1" applyFill="1" applyBorder="1" applyAlignment="1">
      <alignment vertical="top" wrapText="1"/>
    </xf>
    <xf numFmtId="49" fontId="3" fillId="6" borderId="30" xfId="0" applyNumberFormat="1" applyFont="1" applyFill="1" applyBorder="1" applyAlignment="1">
      <alignment vertical="top"/>
    </xf>
    <xf numFmtId="3" fontId="5" fillId="0" borderId="33"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4" fontId="1" fillId="8" borderId="6" xfId="0" applyNumberFormat="1" applyFont="1" applyFill="1" applyBorder="1" applyAlignment="1">
      <alignment horizontal="center" vertical="top"/>
    </xf>
    <xf numFmtId="3" fontId="1" fillId="8" borderId="31" xfId="0" applyNumberFormat="1" applyFont="1" applyFill="1" applyBorder="1" applyAlignment="1">
      <alignment vertical="top" wrapText="1"/>
    </xf>
    <xf numFmtId="164" fontId="3" fillId="7" borderId="61" xfId="0" applyNumberFormat="1" applyFont="1" applyFill="1" applyBorder="1" applyAlignment="1">
      <alignment horizontal="center" vertical="top"/>
    </xf>
    <xf numFmtId="3" fontId="1" fillId="8" borderId="0" xfId="0" applyNumberFormat="1" applyFont="1" applyFill="1" applyBorder="1" applyAlignment="1">
      <alignment horizontal="center" vertical="center"/>
    </xf>
    <xf numFmtId="164" fontId="3" fillId="7" borderId="36" xfId="0" applyNumberFormat="1" applyFont="1" applyFill="1" applyBorder="1" applyAlignment="1">
      <alignment horizontal="center" vertical="top"/>
    </xf>
    <xf numFmtId="164" fontId="5" fillId="4" borderId="22" xfId="0" applyNumberFormat="1" applyFont="1" applyFill="1" applyBorder="1" applyAlignment="1">
      <alignment horizontal="center" vertical="top"/>
    </xf>
    <xf numFmtId="3" fontId="3" fillId="4" borderId="22" xfId="0" applyNumberFormat="1" applyFont="1" applyFill="1" applyBorder="1" applyAlignment="1">
      <alignment horizontal="left" vertical="top"/>
    </xf>
    <xf numFmtId="49" fontId="3" fillId="3" borderId="22" xfId="0" applyNumberFormat="1" applyFont="1" applyFill="1" applyBorder="1" applyAlignment="1">
      <alignment vertical="top"/>
    </xf>
    <xf numFmtId="164" fontId="5" fillId="3" borderId="36" xfId="0" applyNumberFormat="1" applyFont="1" applyFill="1" applyBorder="1" applyAlignment="1">
      <alignment horizontal="center" vertical="top"/>
    </xf>
    <xf numFmtId="3" fontId="3" fillId="3" borderId="36" xfId="0" applyNumberFormat="1" applyFont="1" applyFill="1" applyBorder="1" applyAlignment="1">
      <alignment horizontal="left" vertical="top"/>
    </xf>
    <xf numFmtId="3" fontId="3" fillId="3" borderId="45"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3"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top" wrapText="1"/>
    </xf>
    <xf numFmtId="3" fontId="3" fillId="6" borderId="0" xfId="0" applyNumberFormat="1" applyFont="1" applyFill="1" applyBorder="1" applyAlignment="1">
      <alignment horizontal="left" vertical="center" wrapText="1"/>
    </xf>
    <xf numFmtId="164" fontId="5" fillId="3" borderId="49" xfId="0" applyNumberFormat="1" applyFont="1" applyFill="1" applyBorder="1" applyAlignment="1">
      <alignment horizontal="center" vertical="top" wrapText="1"/>
    </xf>
    <xf numFmtId="3" fontId="3" fillId="6" borderId="0" xfId="0" applyNumberFormat="1" applyFont="1" applyFill="1" applyBorder="1" applyAlignment="1">
      <alignment horizontal="left" vertical="top" wrapText="1"/>
    </xf>
    <xf numFmtId="164" fontId="4" fillId="0" borderId="56" xfId="0" applyNumberFormat="1" applyFont="1" applyBorder="1" applyAlignment="1">
      <alignment horizontal="center" vertical="top"/>
    </xf>
    <xf numFmtId="164" fontId="1" fillId="0" borderId="49" xfId="0" applyNumberFormat="1" applyFont="1" applyBorder="1" applyAlignment="1">
      <alignment horizontal="center" vertical="top" wrapText="1"/>
    </xf>
    <xf numFmtId="164" fontId="4" fillId="0" borderId="49" xfId="0" applyNumberFormat="1" applyFont="1" applyBorder="1" applyAlignment="1">
      <alignment horizontal="center" vertical="top" wrapText="1"/>
    </xf>
    <xf numFmtId="164" fontId="5" fillId="3" borderId="49" xfId="0" applyNumberFormat="1" applyFont="1" applyFill="1" applyBorder="1" applyAlignment="1">
      <alignment horizontal="center" vertical="top"/>
    </xf>
    <xf numFmtId="164" fontId="4" fillId="0" borderId="49" xfId="0" applyNumberFormat="1" applyFont="1" applyBorder="1" applyAlignment="1">
      <alignment horizontal="center" vertical="top"/>
    </xf>
    <xf numFmtId="49" fontId="1" fillId="0" borderId="0" xfId="0" applyNumberFormat="1" applyFont="1"/>
    <xf numFmtId="3" fontId="3" fillId="6" borderId="0" xfId="0" applyNumberFormat="1" applyFont="1" applyFill="1" applyBorder="1" applyAlignment="1">
      <alignment horizontal="left" vertical="top"/>
    </xf>
    <xf numFmtId="3" fontId="4" fillId="0" borderId="59" xfId="0" applyNumberFormat="1" applyFont="1" applyBorder="1" applyAlignment="1">
      <alignment horizontal="center" vertical="top"/>
    </xf>
    <xf numFmtId="3" fontId="4" fillId="0" borderId="38" xfId="0" applyNumberFormat="1" applyFont="1" applyBorder="1" applyAlignment="1">
      <alignment horizontal="center" vertical="top"/>
    </xf>
    <xf numFmtId="3" fontId="4" fillId="8" borderId="15" xfId="0" applyNumberFormat="1" applyFont="1" applyFill="1" applyBorder="1" applyAlignment="1">
      <alignment horizontal="center" vertical="top" wrapText="1"/>
    </xf>
    <xf numFmtId="49" fontId="1" fillId="6" borderId="42" xfId="0" applyNumberFormat="1" applyFont="1" applyFill="1" applyBorder="1" applyAlignment="1">
      <alignment horizontal="center" vertical="top" wrapText="1"/>
    </xf>
    <xf numFmtId="3" fontId="1" fillId="0" borderId="41" xfId="0" applyNumberFormat="1" applyFont="1" applyFill="1" applyBorder="1" applyAlignment="1">
      <alignment vertical="top" wrapText="1"/>
    </xf>
    <xf numFmtId="3" fontId="1" fillId="0" borderId="25" xfId="0" applyNumberFormat="1" applyFont="1" applyBorder="1" applyAlignment="1">
      <alignment horizontal="center" vertical="top"/>
    </xf>
    <xf numFmtId="3" fontId="1" fillId="0" borderId="56" xfId="0" applyNumberFormat="1" applyFont="1" applyBorder="1" applyAlignment="1">
      <alignment horizontal="center" vertical="top"/>
    </xf>
    <xf numFmtId="3" fontId="3" fillId="7" borderId="36" xfId="0" applyNumberFormat="1" applyFont="1" applyFill="1" applyBorder="1" applyAlignment="1">
      <alignment horizontal="center" vertical="top"/>
    </xf>
    <xf numFmtId="49" fontId="3" fillId="6" borderId="42" xfId="0" applyNumberFormat="1" applyFont="1" applyFill="1" applyBorder="1" applyAlignment="1">
      <alignment horizontal="center" vertical="top" wrapText="1"/>
    </xf>
    <xf numFmtId="3" fontId="1" fillId="6" borderId="56" xfId="0" applyNumberFormat="1" applyFont="1" applyFill="1" applyBorder="1" applyAlignment="1">
      <alignment horizontal="left" vertical="top" wrapText="1"/>
    </xf>
    <xf numFmtId="3" fontId="4" fillId="0" borderId="27" xfId="0" applyNumberFormat="1" applyFont="1" applyFill="1" applyBorder="1" applyAlignment="1">
      <alignment horizontal="center" vertical="top"/>
    </xf>
    <xf numFmtId="3" fontId="3" fillId="7" borderId="15"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3" fontId="1" fillId="8" borderId="43" xfId="0" applyNumberFormat="1" applyFont="1" applyFill="1" applyBorder="1" applyAlignment="1">
      <alignment vertical="top" wrapText="1"/>
    </xf>
    <xf numFmtId="3" fontId="1" fillId="8" borderId="21" xfId="0" applyNumberFormat="1" applyFont="1" applyFill="1" applyBorder="1" applyAlignment="1">
      <alignment vertical="top" wrapText="1"/>
    </xf>
    <xf numFmtId="3" fontId="1" fillId="0" borderId="6" xfId="0" applyNumberFormat="1" applyFont="1" applyFill="1" applyBorder="1" applyAlignment="1">
      <alignment horizontal="left" vertical="top" wrapText="1"/>
    </xf>
    <xf numFmtId="164" fontId="1" fillId="8" borderId="2" xfId="0" applyNumberFormat="1" applyFont="1" applyFill="1" applyBorder="1" applyAlignment="1">
      <alignment horizontal="center" vertical="top"/>
    </xf>
    <xf numFmtId="3" fontId="1" fillId="0" borderId="6" xfId="0" applyNumberFormat="1" applyFont="1" applyBorder="1"/>
    <xf numFmtId="3" fontId="1" fillId="0" borderId="31" xfId="0" applyNumberFormat="1" applyFont="1" applyFill="1" applyBorder="1" applyAlignment="1">
      <alignment vertical="center" textRotation="90" wrapText="1"/>
    </xf>
    <xf numFmtId="3" fontId="1" fillId="0" borderId="6" xfId="0" applyNumberFormat="1" applyFont="1" applyFill="1" applyBorder="1" applyAlignment="1">
      <alignment horizontal="center" vertical="top"/>
    </xf>
    <xf numFmtId="3" fontId="3" fillId="0" borderId="51" xfId="0" applyNumberFormat="1" applyFont="1" applyBorder="1" applyAlignment="1">
      <alignment horizontal="center" vertical="top"/>
    </xf>
    <xf numFmtId="3" fontId="1" fillId="6" borderId="29"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164" fontId="1" fillId="0" borderId="25"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3" fillId="7" borderId="65" xfId="0" applyNumberFormat="1" applyFont="1" applyFill="1" applyBorder="1" applyAlignment="1">
      <alignment horizontal="center" vertical="top" wrapText="1"/>
    </xf>
    <xf numFmtId="164" fontId="4" fillId="6" borderId="6"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1" fillId="0" borderId="36" xfId="0" applyNumberFormat="1" applyFont="1" applyBorder="1" applyAlignment="1">
      <alignment horizontal="left" vertical="top" wrapText="1"/>
    </xf>
    <xf numFmtId="3" fontId="1" fillId="0" borderId="2" xfId="0" applyNumberFormat="1" applyFont="1" applyFill="1" applyBorder="1" applyAlignment="1">
      <alignment vertical="top" wrapText="1"/>
    </xf>
    <xf numFmtId="3" fontId="1" fillId="0" borderId="59" xfId="0" applyNumberFormat="1" applyFont="1" applyBorder="1" applyAlignment="1">
      <alignment horizontal="center" vertical="top"/>
    </xf>
    <xf numFmtId="3" fontId="4" fillId="0" borderId="49" xfId="0" applyNumberFormat="1" applyFont="1" applyFill="1" applyBorder="1" applyAlignment="1">
      <alignment vertical="top" wrapText="1"/>
    </xf>
    <xf numFmtId="3" fontId="4" fillId="8" borderId="5" xfId="0" applyNumberFormat="1" applyFont="1" applyFill="1" applyBorder="1" applyAlignment="1">
      <alignment horizontal="center" vertical="top" wrapText="1"/>
    </xf>
    <xf numFmtId="3" fontId="1" fillId="0" borderId="0" xfId="0" applyNumberFormat="1" applyFont="1" applyBorder="1" applyAlignment="1">
      <alignment vertical="top" wrapText="1"/>
    </xf>
    <xf numFmtId="3" fontId="4" fillId="0" borderId="0" xfId="0" applyNumberFormat="1" applyFont="1" applyBorder="1" applyAlignment="1">
      <alignment vertical="top" wrapText="1"/>
    </xf>
    <xf numFmtId="3" fontId="1" fillId="0" borderId="0" xfId="0" applyNumberFormat="1" applyFont="1" applyBorder="1" applyAlignment="1">
      <alignment horizontal="justify"/>
    </xf>
    <xf numFmtId="3" fontId="1" fillId="0" borderId="52" xfId="0" applyNumberFormat="1" applyFont="1" applyBorder="1" applyAlignment="1">
      <alignment horizontal="center" vertical="top"/>
    </xf>
    <xf numFmtId="3" fontId="1" fillId="0" borderId="0" xfId="0" applyNumberFormat="1" applyFont="1" applyAlignment="1">
      <alignment vertical="top" wrapText="1"/>
    </xf>
    <xf numFmtId="3" fontId="1" fillId="0" borderId="0" xfId="0" applyNumberFormat="1" applyFont="1" applyAlignment="1">
      <alignment vertical="top"/>
    </xf>
    <xf numFmtId="0" fontId="1" fillId="0" borderId="0" xfId="0" applyFont="1" applyBorder="1"/>
    <xf numFmtId="0" fontId="11" fillId="0" borderId="0" xfId="0" applyFont="1"/>
    <xf numFmtId="0" fontId="11" fillId="0" borderId="0" xfId="0" applyFont="1" applyAlignment="1">
      <alignment wrapText="1"/>
    </xf>
    <xf numFmtId="164" fontId="11" fillId="0" borderId="0" xfId="0" applyNumberFormat="1" applyFont="1"/>
    <xf numFmtId="3" fontId="1" fillId="0" borderId="0" xfId="0" applyNumberFormat="1" applyFont="1" applyBorder="1" applyAlignment="1">
      <alignment horizontal="center"/>
    </xf>
    <xf numFmtId="3" fontId="1" fillId="0" borderId="34" xfId="0" applyNumberFormat="1" applyFont="1" applyBorder="1" applyAlignment="1">
      <alignment horizontal="center" vertical="top"/>
    </xf>
    <xf numFmtId="49" fontId="1" fillId="0" borderId="34" xfId="0" applyNumberFormat="1" applyFont="1" applyBorder="1" applyAlignment="1">
      <alignment horizontal="center" vertical="top" wrapText="1"/>
    </xf>
    <xf numFmtId="3" fontId="2" fillId="0" borderId="44" xfId="0" applyNumberFormat="1" applyFont="1" applyBorder="1"/>
    <xf numFmtId="3" fontId="2" fillId="0" borderId="1" xfId="0" applyNumberFormat="1" applyFont="1" applyBorder="1"/>
    <xf numFmtId="3" fontId="3" fillId="8" borderId="51" xfId="0" applyNumberFormat="1" applyFont="1" applyFill="1" applyBorder="1" applyAlignment="1">
      <alignment horizontal="center" vertical="top"/>
    </xf>
    <xf numFmtId="3" fontId="3" fillId="8" borderId="45" xfId="0" applyNumberFormat="1" applyFont="1" applyFill="1" applyBorder="1" applyAlignment="1">
      <alignment vertical="top"/>
    </xf>
    <xf numFmtId="164" fontId="1" fillId="0" borderId="12" xfId="0" applyNumberFormat="1" applyFont="1" applyFill="1" applyBorder="1" applyAlignment="1">
      <alignment horizontal="center" vertical="top"/>
    </xf>
    <xf numFmtId="3" fontId="4" fillId="0" borderId="0" xfId="0" applyNumberFormat="1" applyFont="1" applyFill="1" applyBorder="1" applyAlignment="1">
      <alignment horizontal="center" vertical="top" wrapText="1"/>
    </xf>
    <xf numFmtId="164" fontId="3" fillId="7" borderId="12"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4" fillId="0" borderId="1" xfId="0" applyNumberFormat="1" applyFont="1" applyBorder="1" applyAlignment="1">
      <alignment vertical="top" wrapText="1"/>
    </xf>
    <xf numFmtId="164" fontId="4" fillId="8" borderId="59" xfId="0" applyNumberFormat="1" applyFont="1" applyFill="1" applyBorder="1" applyAlignment="1">
      <alignment horizontal="center" vertical="top"/>
    </xf>
    <xf numFmtId="164" fontId="4" fillId="8" borderId="29" xfId="0" applyNumberFormat="1" applyFont="1" applyFill="1" applyBorder="1" applyAlignment="1">
      <alignment horizontal="center" vertical="top" wrapText="1"/>
    </xf>
    <xf numFmtId="164" fontId="1" fillId="8" borderId="58" xfId="0" applyNumberFormat="1" applyFont="1" applyFill="1" applyBorder="1" applyAlignment="1">
      <alignment horizontal="center" vertical="top" wrapText="1"/>
    </xf>
    <xf numFmtId="164" fontId="1" fillId="8" borderId="0" xfId="0" applyNumberFormat="1" applyFont="1" applyFill="1" applyBorder="1" applyAlignment="1">
      <alignment horizontal="center" vertical="top" wrapText="1"/>
    </xf>
    <xf numFmtId="3" fontId="1" fillId="0" borderId="25" xfId="0" applyNumberFormat="1" applyFont="1" applyFill="1" applyBorder="1" applyAlignment="1">
      <alignment vertical="top" wrapText="1"/>
    </xf>
    <xf numFmtId="3" fontId="1" fillId="8" borderId="55" xfId="0" applyNumberFormat="1" applyFont="1" applyFill="1" applyBorder="1" applyAlignment="1">
      <alignment horizontal="center" vertical="top" wrapText="1"/>
    </xf>
    <xf numFmtId="3" fontId="1" fillId="8" borderId="41" xfId="0" applyNumberFormat="1" applyFont="1" applyFill="1" applyBorder="1" applyAlignment="1">
      <alignment horizontal="center" vertical="top" wrapText="1"/>
    </xf>
    <xf numFmtId="3" fontId="5" fillId="7" borderId="61" xfId="0" applyNumberFormat="1" applyFont="1" applyFill="1" applyBorder="1" applyAlignment="1">
      <alignment horizontal="right" vertical="top"/>
    </xf>
    <xf numFmtId="164" fontId="4" fillId="8" borderId="26" xfId="0" applyNumberFormat="1" applyFont="1" applyFill="1" applyBorder="1" applyAlignment="1">
      <alignment horizontal="center" vertical="top" wrapText="1"/>
    </xf>
    <xf numFmtId="164" fontId="3" fillId="7" borderId="58" xfId="0" applyNumberFormat="1" applyFont="1" applyFill="1" applyBorder="1" applyAlignment="1">
      <alignment horizontal="center" vertical="top" wrapText="1"/>
    </xf>
    <xf numFmtId="3" fontId="4" fillId="0" borderId="38" xfId="0" applyNumberFormat="1" applyFont="1" applyFill="1" applyBorder="1" applyAlignment="1">
      <alignment vertical="top" wrapText="1"/>
    </xf>
    <xf numFmtId="3" fontId="4" fillId="0" borderId="9" xfId="0" applyNumberFormat="1" applyFont="1" applyFill="1" applyBorder="1" applyAlignment="1">
      <alignment vertical="top" wrapText="1"/>
    </xf>
    <xf numFmtId="3" fontId="1" fillId="0" borderId="51" xfId="0" applyNumberFormat="1" applyFont="1" applyBorder="1" applyAlignment="1">
      <alignment vertical="top" wrapText="1"/>
    </xf>
    <xf numFmtId="49" fontId="3" fillId="6" borderId="42" xfId="0" applyNumberFormat="1" applyFont="1" applyFill="1" applyBorder="1" applyAlignment="1">
      <alignment vertical="top"/>
    </xf>
    <xf numFmtId="3" fontId="5" fillId="0" borderId="21"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164" fontId="5" fillId="7" borderId="14" xfId="0" applyNumberFormat="1" applyFont="1" applyFill="1" applyBorder="1" applyAlignment="1">
      <alignment horizontal="center" vertical="top"/>
    </xf>
    <xf numFmtId="3" fontId="1" fillId="0" borderId="25" xfId="0" applyNumberFormat="1" applyFont="1" applyBorder="1" applyAlignment="1">
      <alignment horizontal="left" vertical="top" wrapText="1"/>
    </xf>
    <xf numFmtId="164" fontId="5" fillId="7" borderId="58" xfId="0" applyNumberFormat="1" applyFont="1" applyFill="1" applyBorder="1" applyAlignment="1">
      <alignment horizontal="center" vertical="top"/>
    </xf>
    <xf numFmtId="3" fontId="1" fillId="8" borderId="63" xfId="0" applyNumberFormat="1" applyFont="1" applyFill="1" applyBorder="1" applyAlignment="1">
      <alignment horizontal="center" vertical="top" wrapText="1"/>
    </xf>
    <xf numFmtId="164" fontId="4" fillId="8" borderId="0" xfId="0" applyNumberFormat="1" applyFont="1" applyFill="1" applyBorder="1" applyAlignment="1">
      <alignment horizontal="center" vertical="top" wrapText="1"/>
    </xf>
    <xf numFmtId="3" fontId="3" fillId="7" borderId="60" xfId="0" applyNumberFormat="1" applyFont="1" applyFill="1" applyBorder="1" applyAlignment="1">
      <alignment horizontal="center" vertical="top"/>
    </xf>
    <xf numFmtId="3" fontId="3" fillId="0" borderId="29" xfId="0" applyNumberFormat="1" applyFont="1" applyBorder="1" applyAlignment="1">
      <alignment vertical="top"/>
    </xf>
    <xf numFmtId="49" fontId="3" fillId="0" borderId="32" xfId="0" applyNumberFormat="1" applyFont="1" applyBorder="1" applyAlignment="1">
      <alignment horizontal="center" vertical="top" wrapText="1"/>
    </xf>
    <xf numFmtId="3" fontId="4" fillId="0" borderId="60" xfId="0" applyNumberFormat="1" applyFont="1" applyFill="1" applyBorder="1" applyAlignment="1">
      <alignment horizontal="center" vertical="top"/>
    </xf>
    <xf numFmtId="3" fontId="4" fillId="8" borderId="51" xfId="0" applyNumberFormat="1" applyFont="1" applyFill="1" applyBorder="1" applyAlignment="1">
      <alignment horizontal="center" vertical="top"/>
    </xf>
    <xf numFmtId="3" fontId="5" fillId="7" borderId="60" xfId="0" applyNumberFormat="1" applyFont="1" applyFill="1" applyBorder="1" applyAlignment="1">
      <alignment horizontal="right" vertical="top"/>
    </xf>
    <xf numFmtId="3" fontId="4" fillId="0" borderId="15" xfId="0" applyNumberFormat="1" applyFont="1" applyFill="1" applyBorder="1" applyAlignment="1">
      <alignment horizontal="center" vertical="top"/>
    </xf>
    <xf numFmtId="3" fontId="4" fillId="8" borderId="27" xfId="0" applyNumberFormat="1" applyFont="1" applyFill="1" applyBorder="1" applyAlignment="1">
      <alignment horizontal="center" vertical="top"/>
    </xf>
    <xf numFmtId="3" fontId="5" fillId="7" borderId="15" xfId="0" applyNumberFormat="1" applyFont="1" applyFill="1" applyBorder="1" applyAlignment="1">
      <alignment horizontal="right" vertical="top"/>
    </xf>
    <xf numFmtId="3" fontId="1" fillId="0" borderId="64" xfId="0" applyNumberFormat="1" applyFont="1" applyBorder="1" applyAlignment="1">
      <alignment horizontal="center" vertical="top"/>
    </xf>
    <xf numFmtId="3" fontId="2" fillId="0" borderId="31" xfId="0" applyNumberFormat="1" applyFont="1" applyBorder="1"/>
    <xf numFmtId="3" fontId="5" fillId="7" borderId="39" xfId="0" applyNumberFormat="1" applyFont="1" applyFill="1" applyBorder="1" applyAlignment="1">
      <alignment horizontal="right" vertical="top"/>
    </xf>
    <xf numFmtId="3" fontId="1" fillId="0" borderId="0" xfId="0" applyNumberFormat="1" applyFont="1" applyBorder="1" applyAlignment="1">
      <alignment horizontal="left" vertical="top" wrapText="1"/>
    </xf>
    <xf numFmtId="3" fontId="3" fillId="4" borderId="24" xfId="0" applyNumberFormat="1" applyFont="1" applyFill="1" applyBorder="1" applyAlignment="1">
      <alignment horizontal="center" vertical="top"/>
    </xf>
    <xf numFmtId="3" fontId="1" fillId="6" borderId="49"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5" fillId="8" borderId="34" xfId="0" applyNumberFormat="1" applyFont="1" applyFill="1" applyBorder="1" applyAlignment="1">
      <alignment vertical="top" wrapText="1"/>
    </xf>
    <xf numFmtId="3" fontId="5" fillId="8" borderId="7" xfId="0" applyNumberFormat="1" applyFont="1" applyFill="1" applyBorder="1" applyAlignment="1">
      <alignment horizontal="center" vertical="top" wrapText="1"/>
    </xf>
    <xf numFmtId="3" fontId="4" fillId="8" borderId="34"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xf>
    <xf numFmtId="164" fontId="1" fillId="0" borderId="6" xfId="0" applyNumberFormat="1" applyFont="1" applyFill="1" applyBorder="1" applyAlignment="1">
      <alignment horizontal="center" vertical="top" wrapText="1"/>
    </xf>
    <xf numFmtId="3" fontId="4" fillId="0" borderId="56" xfId="0" applyNumberFormat="1" applyFont="1" applyFill="1" applyBorder="1" applyAlignment="1">
      <alignment horizontal="center" vertical="top"/>
    </xf>
    <xf numFmtId="164" fontId="3" fillId="7" borderId="25" xfId="0" applyNumberFormat="1" applyFont="1" applyFill="1" applyBorder="1" applyAlignment="1">
      <alignment horizontal="center" vertical="top"/>
    </xf>
    <xf numFmtId="3" fontId="4" fillId="0" borderId="51" xfId="0" applyNumberFormat="1" applyFont="1" applyFill="1" applyBorder="1" applyAlignment="1">
      <alignment horizontal="center" vertical="top"/>
    </xf>
    <xf numFmtId="3" fontId="1" fillId="0" borderId="63" xfId="0" applyNumberFormat="1" applyFont="1" applyFill="1" applyBorder="1" applyAlignment="1">
      <alignment horizontal="center" vertical="top" wrapText="1"/>
    </xf>
    <xf numFmtId="3" fontId="5" fillId="0" borderId="51" xfId="0" applyNumberFormat="1" applyFont="1" applyBorder="1" applyAlignment="1">
      <alignment horizontal="center" vertical="top"/>
    </xf>
    <xf numFmtId="49" fontId="1" fillId="0" borderId="58" xfId="0" applyNumberFormat="1" applyFont="1" applyBorder="1" applyAlignment="1">
      <alignment horizontal="center" vertical="top" wrapText="1"/>
    </xf>
    <xf numFmtId="3" fontId="1" fillId="6" borderId="0" xfId="0" applyNumberFormat="1" applyFont="1" applyFill="1" applyBorder="1" applyAlignment="1">
      <alignment horizontal="left" vertical="top" wrapText="1"/>
    </xf>
    <xf numFmtId="164" fontId="1" fillId="8" borderId="9" xfId="0" applyNumberFormat="1" applyFont="1" applyFill="1" applyBorder="1" applyAlignment="1">
      <alignment horizontal="center" vertical="center" wrapText="1"/>
    </xf>
    <xf numFmtId="49" fontId="1" fillId="0" borderId="52" xfId="0" applyNumberFormat="1" applyFont="1" applyBorder="1" applyAlignment="1">
      <alignment vertical="top" wrapText="1"/>
    </xf>
    <xf numFmtId="49" fontId="1" fillId="0" borderId="12" xfId="0" applyNumberFormat="1" applyFont="1" applyBorder="1" applyAlignment="1">
      <alignment vertical="top" wrapText="1"/>
    </xf>
    <xf numFmtId="49" fontId="1" fillId="0" borderId="56" xfId="0" applyNumberFormat="1" applyFont="1" applyBorder="1" applyAlignment="1">
      <alignment vertical="top" wrapText="1"/>
    </xf>
    <xf numFmtId="49" fontId="3" fillId="0" borderId="29" xfId="0" applyNumberFormat="1" applyFont="1" applyBorder="1" applyAlignment="1">
      <alignment vertical="top"/>
    </xf>
    <xf numFmtId="49" fontId="1" fillId="0" borderId="0" xfId="0" applyNumberFormat="1" applyFont="1" applyBorder="1" applyAlignment="1">
      <alignment vertical="top" wrapText="1"/>
    </xf>
    <xf numFmtId="49" fontId="1" fillId="0" borderId="26" xfId="0" applyNumberFormat="1" applyFont="1" applyBorder="1" applyAlignment="1">
      <alignment vertical="top" wrapText="1"/>
    </xf>
    <xf numFmtId="3" fontId="1" fillId="0" borderId="49" xfId="0" applyNumberFormat="1" applyFont="1" applyBorder="1" applyAlignment="1">
      <alignment horizontal="center" vertical="top"/>
    </xf>
    <xf numFmtId="49" fontId="3" fillId="4" borderId="50" xfId="0" applyNumberFormat="1" applyFont="1" applyFill="1" applyBorder="1" applyAlignment="1">
      <alignment horizontal="center" vertical="top"/>
    </xf>
    <xf numFmtId="3" fontId="4" fillId="0" borderId="53" xfId="0" applyNumberFormat="1" applyFont="1" applyFill="1" applyBorder="1" applyAlignment="1">
      <alignment vertical="top" wrapText="1"/>
    </xf>
    <xf numFmtId="3" fontId="1" fillId="0" borderId="63" xfId="0" applyNumberFormat="1" applyFont="1" applyBorder="1" applyAlignment="1">
      <alignment horizontal="center" vertical="top" wrapText="1"/>
    </xf>
    <xf numFmtId="164" fontId="1" fillId="0" borderId="6" xfId="0" applyNumberFormat="1" applyFont="1" applyBorder="1" applyAlignment="1">
      <alignment horizontal="center" vertical="center" wrapText="1"/>
    </xf>
    <xf numFmtId="3" fontId="5" fillId="0" borderId="44" xfId="0" applyNumberFormat="1" applyFont="1" applyFill="1" applyBorder="1" applyAlignment="1">
      <alignment horizontal="center" vertical="top"/>
    </xf>
    <xf numFmtId="3" fontId="5" fillId="0" borderId="45"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3" fontId="1" fillId="0" borderId="64" xfId="0" applyNumberFormat="1" applyFont="1" applyBorder="1" applyAlignment="1">
      <alignment horizontal="center" vertical="center"/>
    </xf>
    <xf numFmtId="3" fontId="1" fillId="0" borderId="35"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1" fillId="0" borderId="41" xfId="0" applyNumberFormat="1" applyFont="1" applyBorder="1" applyAlignment="1">
      <alignment horizontal="center" vertical="top"/>
    </xf>
    <xf numFmtId="0" fontId="1" fillId="0" borderId="41" xfId="0" applyFont="1" applyBorder="1" applyAlignment="1">
      <alignment horizontal="center" vertical="top"/>
    </xf>
    <xf numFmtId="3" fontId="1" fillId="6" borderId="35"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1" fillId="0" borderId="66" xfId="0" applyNumberFormat="1" applyFont="1" applyBorder="1"/>
    <xf numFmtId="3" fontId="1" fillId="0" borderId="35" xfId="0" applyNumberFormat="1" applyFont="1" applyBorder="1"/>
    <xf numFmtId="3" fontId="4" fillId="0" borderId="64" xfId="0" applyNumberFormat="1" applyFont="1" applyBorder="1" applyAlignment="1">
      <alignment horizontal="center" vertical="top"/>
    </xf>
    <xf numFmtId="3" fontId="5" fillId="0" borderId="26"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3" fontId="1" fillId="0" borderId="63" xfId="0" applyNumberFormat="1" applyFont="1" applyFill="1" applyBorder="1" applyAlignment="1">
      <alignment vertical="top" wrapText="1"/>
    </xf>
    <xf numFmtId="164" fontId="1" fillId="0" borderId="34" xfId="0" applyNumberFormat="1" applyFont="1" applyBorder="1" applyAlignment="1">
      <alignment horizontal="center" vertical="center" wrapText="1"/>
    </xf>
    <xf numFmtId="49" fontId="3" fillId="0" borderId="51" xfId="0" applyNumberFormat="1" applyFont="1" applyBorder="1" applyAlignment="1">
      <alignment vertical="top"/>
    </xf>
    <xf numFmtId="49" fontId="3" fillId="0" borderId="27" xfId="0" applyNumberFormat="1" applyFont="1" applyBorder="1" applyAlignment="1">
      <alignment vertical="top"/>
    </xf>
    <xf numFmtId="49" fontId="1" fillId="6" borderId="41"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49" fontId="1" fillId="6" borderId="64" xfId="0" applyNumberFormat="1" applyFont="1" applyFill="1" applyBorder="1" applyAlignment="1">
      <alignment horizontal="center" vertical="top"/>
    </xf>
    <xf numFmtId="49" fontId="1" fillId="6" borderId="55" xfId="0" applyNumberFormat="1" applyFont="1" applyFill="1" applyBorder="1" applyAlignment="1">
      <alignment horizontal="center" vertical="top"/>
    </xf>
    <xf numFmtId="49" fontId="3" fillId="0" borderId="40" xfId="0" applyNumberFormat="1" applyFont="1" applyBorder="1" applyAlignment="1">
      <alignment vertical="top"/>
    </xf>
    <xf numFmtId="49" fontId="1" fillId="6" borderId="35" xfId="0" applyNumberFormat="1" applyFont="1" applyFill="1" applyBorder="1" applyAlignment="1">
      <alignment horizontal="center" vertical="top" wrapText="1"/>
    </xf>
    <xf numFmtId="49" fontId="1" fillId="6" borderId="6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49" fontId="1" fillId="0" borderId="41" xfId="0" applyNumberFormat="1" applyFont="1" applyBorder="1" applyAlignment="1">
      <alignment vertical="top"/>
    </xf>
    <xf numFmtId="49" fontId="1" fillId="0" borderId="55" xfId="0" applyNumberFormat="1" applyFont="1" applyBorder="1" applyAlignment="1">
      <alignment vertical="top"/>
    </xf>
    <xf numFmtId="49" fontId="1" fillId="0" borderId="43" xfId="0" applyNumberFormat="1" applyFont="1" applyBorder="1" applyAlignment="1">
      <alignment horizontal="center" vertical="top"/>
    </xf>
    <xf numFmtId="49" fontId="1" fillId="6" borderId="55" xfId="0" applyNumberFormat="1" applyFont="1" applyFill="1" applyBorder="1" applyAlignment="1">
      <alignment horizontal="center" vertical="top" wrapText="1"/>
    </xf>
    <xf numFmtId="3" fontId="1" fillId="8" borderId="12" xfId="0" applyNumberFormat="1" applyFont="1" applyFill="1" applyBorder="1" applyAlignment="1">
      <alignment vertical="top" wrapText="1"/>
    </xf>
    <xf numFmtId="3" fontId="1" fillId="0" borderId="38" xfId="0" applyNumberFormat="1" applyFont="1" applyBorder="1" applyAlignment="1">
      <alignment vertical="top"/>
    </xf>
    <xf numFmtId="3" fontId="5" fillId="8" borderId="51" xfId="0" applyNumberFormat="1" applyFont="1" applyFill="1" applyBorder="1" applyAlignment="1">
      <alignment horizontal="center" vertical="top" wrapText="1"/>
    </xf>
    <xf numFmtId="49" fontId="1" fillId="6" borderId="35" xfId="0" applyNumberFormat="1" applyFont="1" applyFill="1" applyBorder="1" applyAlignment="1">
      <alignment vertical="top"/>
    </xf>
    <xf numFmtId="49" fontId="1" fillId="6" borderId="43" xfId="0" applyNumberFormat="1" applyFont="1" applyFill="1" applyBorder="1" applyAlignment="1">
      <alignment vertical="top"/>
    </xf>
    <xf numFmtId="49" fontId="1" fillId="0" borderId="35" xfId="0" applyNumberFormat="1" applyFont="1" applyBorder="1" applyAlignment="1">
      <alignment horizontal="center" vertical="top"/>
    </xf>
    <xf numFmtId="3" fontId="1" fillId="6" borderId="0" xfId="0" applyNumberFormat="1" applyFont="1" applyFill="1" applyBorder="1" applyAlignment="1">
      <alignment vertical="top" wrapText="1"/>
    </xf>
    <xf numFmtId="3" fontId="3" fillId="7" borderId="49" xfId="0" applyNumberFormat="1" applyFont="1" applyFill="1" applyBorder="1" applyAlignment="1">
      <alignment horizontal="right" vertical="top"/>
    </xf>
    <xf numFmtId="3" fontId="1" fillId="0" borderId="1" xfId="0" applyNumberFormat="1" applyFont="1" applyFill="1" applyBorder="1" applyAlignment="1">
      <alignment horizontal="center" vertical="center" textRotation="90" wrapText="1"/>
    </xf>
    <xf numFmtId="3" fontId="5" fillId="0" borderId="45" xfId="0" applyNumberFormat="1" applyFont="1" applyBorder="1" applyAlignment="1">
      <alignment horizontal="center" vertical="top"/>
    </xf>
    <xf numFmtId="3" fontId="3" fillId="0" borderId="29" xfId="0" applyNumberFormat="1" applyFont="1" applyFill="1" applyBorder="1" applyAlignment="1">
      <alignment vertical="top" textRotation="180" wrapText="1"/>
    </xf>
    <xf numFmtId="3" fontId="3" fillId="0" borderId="29" xfId="0" applyNumberFormat="1" applyFont="1" applyFill="1" applyBorder="1" applyAlignment="1">
      <alignment vertical="top" wrapText="1"/>
    </xf>
    <xf numFmtId="3" fontId="3" fillId="0" borderId="36" xfId="0" applyNumberFormat="1" applyFont="1" applyFill="1" applyBorder="1" applyAlignment="1">
      <alignment vertical="top" textRotation="180" wrapText="1"/>
    </xf>
    <xf numFmtId="3" fontId="5" fillId="0" borderId="29" xfId="0" applyNumberFormat="1" applyFont="1" applyFill="1" applyBorder="1" applyAlignment="1">
      <alignment horizontal="center" vertical="center"/>
    </xf>
    <xf numFmtId="3" fontId="5" fillId="0" borderId="36" xfId="0" applyNumberFormat="1" applyFont="1" applyFill="1" applyBorder="1" applyAlignment="1">
      <alignment horizontal="center" vertical="center"/>
    </xf>
    <xf numFmtId="3" fontId="1" fillId="0" borderId="6"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top"/>
    </xf>
    <xf numFmtId="3" fontId="3" fillId="0" borderId="36" xfId="0" applyNumberFormat="1" applyFont="1" applyFill="1" applyBorder="1" applyAlignment="1">
      <alignment vertical="center" textRotation="90" wrapText="1"/>
    </xf>
    <xf numFmtId="3" fontId="3" fillId="0" borderId="31" xfId="0" applyNumberFormat="1" applyFont="1" applyBorder="1" applyAlignment="1">
      <alignment vertical="top"/>
    </xf>
    <xf numFmtId="3" fontId="3" fillId="0" borderId="59" xfId="0" applyNumberFormat="1" applyFont="1" applyBorder="1" applyAlignment="1">
      <alignment horizontal="center" vertical="top"/>
    </xf>
    <xf numFmtId="3" fontId="3" fillId="0" borderId="29" xfId="0" applyNumberFormat="1" applyFont="1" applyFill="1" applyBorder="1" applyAlignment="1">
      <alignment horizontal="center" vertical="center" wrapText="1"/>
    </xf>
    <xf numFmtId="3" fontId="3" fillId="0" borderId="38" xfId="0" applyNumberFormat="1" applyFont="1" applyFill="1" applyBorder="1" applyAlignment="1">
      <alignment horizontal="center" vertical="center" wrapText="1"/>
    </xf>
    <xf numFmtId="3" fontId="3" fillId="0" borderId="29"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textRotation="90" wrapText="1"/>
    </xf>
    <xf numFmtId="3" fontId="5" fillId="0" borderId="27" xfId="0" applyNumberFormat="1" applyFont="1" applyFill="1" applyBorder="1" applyAlignment="1">
      <alignment horizontal="center" vertical="top" wrapText="1"/>
    </xf>
    <xf numFmtId="49" fontId="3" fillId="0" borderId="60" xfId="0" applyNumberFormat="1" applyFont="1" applyBorder="1" applyAlignment="1">
      <alignment horizontal="center" vertical="top"/>
    </xf>
    <xf numFmtId="3" fontId="12" fillId="0" borderId="3" xfId="0" applyNumberFormat="1" applyFont="1" applyFill="1" applyBorder="1" applyAlignment="1">
      <alignment horizontal="center" vertical="center" textRotation="90" wrapText="1"/>
    </xf>
    <xf numFmtId="3" fontId="12" fillId="0" borderId="11" xfId="0" applyNumberFormat="1" applyFont="1" applyFill="1" applyBorder="1" applyAlignment="1">
      <alignment vertical="center" textRotation="90" wrapText="1"/>
    </xf>
    <xf numFmtId="3" fontId="12" fillId="0" borderId="4" xfId="0" applyNumberFormat="1" applyFont="1" applyFill="1" applyBorder="1" applyAlignment="1">
      <alignment vertical="center" textRotation="90" wrapText="1"/>
    </xf>
    <xf numFmtId="0" fontId="12" fillId="0" borderId="0" xfId="0" applyFont="1" applyAlignment="1">
      <alignment vertical="center" textRotation="90"/>
    </xf>
    <xf numFmtId="3" fontId="12" fillId="0" borderId="0" xfId="0" applyNumberFormat="1" applyFont="1" applyAlignment="1">
      <alignment horizontal="center" vertical="center" textRotation="90"/>
    </xf>
    <xf numFmtId="3" fontId="12" fillId="0" borderId="10" xfId="0" applyNumberFormat="1" applyFont="1" applyFill="1" applyBorder="1" applyAlignment="1">
      <alignment vertical="center" textRotation="90" wrapText="1"/>
    </xf>
    <xf numFmtId="3" fontId="12" fillId="0" borderId="62" xfId="0" applyNumberFormat="1" applyFont="1" applyFill="1" applyBorder="1" applyAlignment="1">
      <alignment vertical="center" textRotation="90" wrapText="1"/>
    </xf>
    <xf numFmtId="3" fontId="12" fillId="0" borderId="54" xfId="0" applyNumberFormat="1" applyFont="1" applyFill="1" applyBorder="1" applyAlignment="1">
      <alignment vertical="center" textRotation="90" wrapText="1"/>
    </xf>
    <xf numFmtId="3" fontId="12" fillId="0" borderId="10" xfId="0" applyNumberFormat="1" applyFont="1" applyFill="1" applyBorder="1" applyAlignment="1">
      <alignment horizontal="center" vertical="center" textRotation="90"/>
    </xf>
    <xf numFmtId="3" fontId="12" fillId="0" borderId="4" xfId="0" applyNumberFormat="1" applyFont="1" applyBorder="1" applyAlignment="1">
      <alignment vertical="center" textRotation="90"/>
    </xf>
    <xf numFmtId="49" fontId="12" fillId="0" borderId="11" xfId="0" applyNumberFormat="1" applyFont="1" applyBorder="1" applyAlignment="1">
      <alignment vertical="center" textRotation="90"/>
    </xf>
    <xf numFmtId="3" fontId="3" fillId="0" borderId="41" xfId="0" applyNumberFormat="1" applyFont="1" applyBorder="1" applyAlignment="1">
      <alignment vertical="top"/>
    </xf>
    <xf numFmtId="3" fontId="1" fillId="0" borderId="0" xfId="0" applyNumberFormat="1" applyFont="1" applyAlignment="1">
      <alignment horizontal="left" vertical="top"/>
    </xf>
    <xf numFmtId="164" fontId="1" fillId="0" borderId="31" xfId="0" applyNumberFormat="1" applyFont="1" applyFill="1" applyBorder="1" applyAlignment="1">
      <alignment horizontal="center" vertical="top"/>
    </xf>
    <xf numFmtId="3" fontId="1" fillId="0" borderId="31" xfId="0" applyNumberFormat="1" applyFont="1" applyBorder="1" applyAlignment="1">
      <alignment horizontal="left" vertical="top" wrapText="1"/>
    </xf>
    <xf numFmtId="3" fontId="1" fillId="0" borderId="30" xfId="0" applyNumberFormat="1" applyFont="1" applyBorder="1" applyAlignment="1">
      <alignment horizontal="center" vertical="top"/>
    </xf>
    <xf numFmtId="3" fontId="1" fillId="0" borderId="4" xfId="0" applyNumberFormat="1" applyFont="1" applyBorder="1" applyAlignment="1">
      <alignment horizontal="center" vertical="top"/>
    </xf>
    <xf numFmtId="3" fontId="1" fillId="0" borderId="44" xfId="0" applyNumberFormat="1" applyFont="1" applyBorder="1" applyAlignment="1">
      <alignment horizontal="center" vertical="top"/>
    </xf>
    <xf numFmtId="164" fontId="3" fillId="7" borderId="29" xfId="0" applyNumberFormat="1" applyFont="1" applyFill="1" applyBorder="1" applyAlignment="1">
      <alignment horizontal="center" vertical="top"/>
    </xf>
    <xf numFmtId="3" fontId="1" fillId="0" borderId="42" xfId="0" applyNumberFormat="1" applyFont="1" applyBorder="1" applyAlignment="1">
      <alignment horizontal="center" vertical="top"/>
    </xf>
    <xf numFmtId="3" fontId="1" fillId="0" borderId="45" xfId="0" applyNumberFormat="1" applyFont="1" applyBorder="1" applyAlignment="1">
      <alignment horizontal="center" vertical="top"/>
    </xf>
    <xf numFmtId="164" fontId="3" fillId="5" borderId="22" xfId="0" applyNumberFormat="1" applyFont="1" applyFill="1" applyBorder="1" applyAlignment="1">
      <alignment horizontal="center" vertical="top"/>
    </xf>
    <xf numFmtId="164" fontId="1" fillId="0" borderId="56"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3" fontId="1" fillId="0" borderId="11" xfId="0" applyNumberFormat="1" applyFont="1" applyFill="1" applyBorder="1" applyAlignment="1">
      <alignment vertical="top" wrapText="1"/>
    </xf>
    <xf numFmtId="3" fontId="1" fillId="0" borderId="54" xfId="0" applyNumberFormat="1" applyFont="1" applyFill="1" applyBorder="1" applyAlignment="1">
      <alignment vertical="top" wrapText="1"/>
    </xf>
    <xf numFmtId="3" fontId="1" fillId="0" borderId="55" xfId="0" applyNumberFormat="1" applyFont="1" applyFill="1" applyBorder="1" applyAlignment="1">
      <alignment vertical="top" wrapText="1"/>
    </xf>
    <xf numFmtId="3" fontId="1" fillId="0" borderId="11" xfId="0" applyNumberFormat="1" applyFont="1" applyBorder="1" applyAlignment="1">
      <alignment horizontal="center" vertical="top"/>
    </xf>
    <xf numFmtId="3" fontId="1" fillId="0" borderId="51" xfId="0" applyNumberFormat="1" applyFont="1" applyBorder="1" applyAlignment="1">
      <alignment horizontal="center" vertical="top"/>
    </xf>
    <xf numFmtId="3" fontId="1" fillId="0" borderId="11" xfId="0" applyNumberFormat="1" applyFont="1" applyFill="1" applyBorder="1" applyAlignment="1">
      <alignment horizontal="center" vertical="top"/>
    </xf>
    <xf numFmtId="3" fontId="3" fillId="0" borderId="50" xfId="0" applyNumberFormat="1" applyFont="1" applyFill="1" applyBorder="1" applyAlignment="1">
      <alignment vertical="top" wrapText="1"/>
    </xf>
    <xf numFmtId="3" fontId="1" fillId="0" borderId="29" xfId="0" applyNumberFormat="1" applyFont="1" applyBorder="1" applyAlignment="1">
      <alignment horizontal="center" vertical="top"/>
    </xf>
    <xf numFmtId="164" fontId="1" fillId="0" borderId="50" xfId="0" applyNumberFormat="1" applyFont="1" applyFill="1" applyBorder="1" applyAlignment="1">
      <alignment horizontal="center" vertical="top"/>
    </xf>
    <xf numFmtId="3" fontId="3" fillId="0" borderId="21" xfId="0" applyNumberFormat="1" applyFont="1" applyFill="1" applyBorder="1" applyAlignment="1">
      <alignment vertical="top" textRotation="180" wrapText="1"/>
    </xf>
    <xf numFmtId="3" fontId="1" fillId="0" borderId="18"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3" fontId="1" fillId="0" borderId="11"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164" fontId="4" fillId="6" borderId="51" xfId="0" applyNumberFormat="1" applyFont="1" applyFill="1" applyBorder="1" applyAlignment="1">
      <alignment horizontal="center" vertical="top"/>
    </xf>
    <xf numFmtId="3" fontId="5" fillId="0" borderId="50" xfId="0" applyNumberFormat="1" applyFont="1" applyFill="1" applyBorder="1" applyAlignment="1">
      <alignment horizontal="center" vertical="center"/>
    </xf>
    <xf numFmtId="0" fontId="1" fillId="0" borderId="11" xfId="0" applyFont="1" applyBorder="1" applyAlignment="1">
      <alignment horizontal="center" vertical="top"/>
    </xf>
    <xf numFmtId="0" fontId="1" fillId="0" borderId="51" xfId="0" applyFont="1" applyBorder="1" applyAlignment="1">
      <alignment horizontal="center" vertical="top"/>
    </xf>
    <xf numFmtId="3" fontId="5" fillId="0" borderId="21" xfId="0" applyNumberFormat="1" applyFont="1" applyFill="1" applyBorder="1" applyAlignment="1">
      <alignment horizontal="center" vertical="center"/>
    </xf>
    <xf numFmtId="3" fontId="1" fillId="0" borderId="45" xfId="0" applyNumberFormat="1" applyFont="1" applyFill="1" applyBorder="1" applyAlignment="1">
      <alignment horizontal="center" vertical="top"/>
    </xf>
    <xf numFmtId="3" fontId="5" fillId="0" borderId="35" xfId="0" applyNumberFormat="1" applyFont="1" applyBorder="1" applyAlignment="1">
      <alignment horizontal="center" vertical="top"/>
    </xf>
    <xf numFmtId="164" fontId="1" fillId="8" borderId="31"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49" fontId="3" fillId="4" borderId="25" xfId="0" applyNumberFormat="1" applyFont="1" applyFill="1" applyBorder="1" applyAlignment="1">
      <alignment vertical="top"/>
    </xf>
    <xf numFmtId="49" fontId="3" fillId="6" borderId="26" xfId="0" applyNumberFormat="1" applyFont="1" applyFill="1" applyBorder="1" applyAlignment="1">
      <alignment horizontal="center" vertical="top"/>
    </xf>
    <xf numFmtId="3" fontId="5" fillId="0" borderId="26" xfId="0" applyNumberFormat="1" applyFont="1" applyFill="1" applyBorder="1" applyAlignment="1">
      <alignment horizontal="center" vertical="center"/>
    </xf>
    <xf numFmtId="3" fontId="5" fillId="0" borderId="63" xfId="0" applyNumberFormat="1" applyFont="1" applyBorder="1" applyAlignment="1">
      <alignment horizontal="center" vertical="top"/>
    </xf>
    <xf numFmtId="3" fontId="5" fillId="7" borderId="59" xfId="0" applyNumberFormat="1" applyFont="1" applyFill="1" applyBorder="1" applyAlignment="1">
      <alignment horizontal="right" vertical="top"/>
    </xf>
    <xf numFmtId="164" fontId="5" fillId="7" borderId="25" xfId="0" applyNumberFormat="1" applyFont="1" applyFill="1" applyBorder="1" applyAlignment="1">
      <alignment horizontal="center" vertical="top"/>
    </xf>
    <xf numFmtId="164" fontId="5" fillId="7" borderId="56" xfId="0" applyNumberFormat="1" applyFont="1" applyFill="1" applyBorder="1" applyAlignment="1">
      <alignment horizontal="center" vertical="top"/>
    </xf>
    <xf numFmtId="164" fontId="5" fillId="7" borderId="49"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5" fillId="0" borderId="41" xfId="0" applyNumberFormat="1" applyFont="1" applyBorder="1" applyAlignment="1">
      <alignment horizontal="center" vertical="top"/>
    </xf>
    <xf numFmtId="164" fontId="4" fillId="8" borderId="29" xfId="0" applyNumberFormat="1" applyFont="1" applyFill="1" applyBorder="1" applyAlignment="1">
      <alignment horizontal="center" vertical="top"/>
    </xf>
    <xf numFmtId="164" fontId="4" fillId="8" borderId="12"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51" xfId="0" applyNumberFormat="1" applyFont="1" applyFill="1" applyBorder="1" applyAlignment="1">
      <alignment horizontal="center" vertical="top"/>
    </xf>
    <xf numFmtId="164" fontId="4" fillId="8" borderId="49" xfId="0" applyNumberFormat="1" applyFont="1" applyFill="1" applyBorder="1" applyAlignment="1">
      <alignment horizontal="center" vertical="top"/>
    </xf>
    <xf numFmtId="3" fontId="5" fillId="0" borderId="43" xfId="0" applyNumberFormat="1" applyFont="1" applyBorder="1" applyAlignment="1">
      <alignment horizontal="center" vertical="top"/>
    </xf>
    <xf numFmtId="164" fontId="5" fillId="5" borderId="36" xfId="0" applyNumberFormat="1" applyFont="1" applyFill="1" applyBorder="1" applyAlignment="1">
      <alignment horizontal="center" vertical="top"/>
    </xf>
    <xf numFmtId="49" fontId="3" fillId="6" borderId="35" xfId="0" applyNumberFormat="1" applyFont="1" applyFill="1" applyBorder="1" applyAlignment="1">
      <alignment horizontal="center" vertical="top" wrapText="1"/>
    </xf>
    <xf numFmtId="3" fontId="1" fillId="0" borderId="2" xfId="0" applyNumberFormat="1" applyFont="1" applyFill="1" applyBorder="1" applyAlignment="1">
      <alignment horizontal="center" vertical="center" textRotation="90" wrapText="1"/>
    </xf>
    <xf numFmtId="3" fontId="4" fillId="0" borderId="34" xfId="0" applyNumberFormat="1" applyFont="1" applyFill="1" applyBorder="1" applyAlignment="1">
      <alignment horizontal="center" vertical="top"/>
    </xf>
    <xf numFmtId="164" fontId="1" fillId="0" borderId="34" xfId="0" applyNumberFormat="1" applyFont="1" applyFill="1" applyBorder="1" applyAlignment="1">
      <alignment horizontal="center" vertical="top" wrapText="1"/>
    </xf>
    <xf numFmtId="3" fontId="1" fillId="0" borderId="3" xfId="0" applyNumberFormat="1" applyFont="1" applyBorder="1"/>
    <xf numFmtId="3" fontId="1" fillId="0" borderId="3" xfId="0" applyNumberFormat="1" applyFont="1" applyBorder="1" applyAlignment="1">
      <alignment horizontal="center"/>
    </xf>
    <xf numFmtId="3" fontId="1" fillId="0" borderId="66" xfId="0" applyNumberFormat="1" applyFont="1" applyBorder="1" applyAlignment="1">
      <alignment horizontal="center"/>
    </xf>
    <xf numFmtId="3" fontId="3" fillId="0" borderId="50" xfId="0" applyNumberFormat="1" applyFont="1" applyBorder="1" applyAlignment="1">
      <alignment horizontal="center" vertical="top"/>
    </xf>
    <xf numFmtId="164" fontId="2" fillId="6" borderId="1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xf>
    <xf numFmtId="49" fontId="3" fillId="6" borderId="41"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xf>
    <xf numFmtId="3" fontId="1" fillId="0" borderId="58" xfId="0" applyNumberFormat="1" applyFont="1" applyFill="1" applyBorder="1" applyAlignment="1">
      <alignment horizontal="center" vertical="top"/>
    </xf>
    <xf numFmtId="3" fontId="3" fillId="0" borderId="21" xfId="0" applyNumberFormat="1" applyFont="1" applyFill="1" applyBorder="1" applyAlignment="1">
      <alignment vertical="center" textRotation="90" wrapText="1"/>
    </xf>
    <xf numFmtId="3" fontId="5" fillId="0" borderId="1" xfId="0" applyNumberFormat="1" applyFont="1" applyFill="1" applyBorder="1" applyAlignment="1">
      <alignment horizontal="center" vertical="top" wrapText="1"/>
    </xf>
    <xf numFmtId="3" fontId="3" fillId="7" borderId="61" xfId="0" applyNumberFormat="1" applyFont="1" applyFill="1" applyBorder="1" applyAlignment="1">
      <alignment horizontal="right" vertical="top"/>
    </xf>
    <xf numFmtId="164" fontId="3" fillId="7" borderId="61" xfId="0" applyNumberFormat="1" applyFont="1" applyFill="1" applyBorder="1" applyAlignment="1">
      <alignment horizontal="center" vertical="top" wrapText="1"/>
    </xf>
    <xf numFmtId="164" fontId="3" fillId="7" borderId="72" xfId="0" applyNumberFormat="1" applyFont="1" applyFill="1" applyBorder="1" applyAlignment="1">
      <alignment horizontal="center" vertical="top" wrapText="1"/>
    </xf>
    <xf numFmtId="3" fontId="3" fillId="0" borderId="33" xfId="0" applyNumberFormat="1" applyFont="1" applyBorder="1" applyAlignment="1">
      <alignment vertical="top"/>
    </xf>
    <xf numFmtId="3" fontId="4" fillId="8" borderId="49" xfId="0" applyNumberFormat="1" applyFont="1" applyFill="1" applyBorder="1" applyAlignment="1">
      <alignment horizontal="center" vertical="top" wrapText="1"/>
    </xf>
    <xf numFmtId="164" fontId="1" fillId="0" borderId="31" xfId="0" applyNumberFormat="1" applyFont="1" applyBorder="1" applyAlignment="1">
      <alignment horizontal="center" vertical="top"/>
    </xf>
    <xf numFmtId="164" fontId="1" fillId="6" borderId="5"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0" borderId="31" xfId="0" applyNumberFormat="1" applyFont="1" applyBorder="1"/>
    <xf numFmtId="3" fontId="1" fillId="0" borderId="4" xfId="0" applyNumberFormat="1" applyFont="1" applyBorder="1"/>
    <xf numFmtId="3" fontId="3" fillId="0" borderId="50" xfId="0" applyNumberFormat="1" applyFont="1" applyBorder="1" applyAlignment="1">
      <alignment vertical="top"/>
    </xf>
    <xf numFmtId="49" fontId="3" fillId="0" borderId="0" xfId="0" applyNumberFormat="1" applyFont="1" applyBorder="1" applyAlignment="1">
      <alignment horizontal="center" vertical="top" wrapText="1"/>
    </xf>
    <xf numFmtId="164" fontId="1" fillId="0" borderId="38" xfId="0" applyNumberFormat="1" applyFont="1" applyBorder="1" applyAlignment="1">
      <alignment horizontal="center" vertical="top"/>
    </xf>
    <xf numFmtId="164" fontId="1" fillId="6" borderId="52"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3" fontId="1" fillId="0" borderId="11" xfId="0" applyNumberFormat="1" applyFont="1" applyBorder="1"/>
    <xf numFmtId="3" fontId="1" fillId="0" borderId="40" xfId="0" applyNumberFormat="1" applyFont="1" applyFill="1" applyBorder="1" applyAlignment="1">
      <alignment horizontal="center" vertical="top" wrapText="1"/>
    </xf>
    <xf numFmtId="3" fontId="1" fillId="0" borderId="29" xfId="0" applyNumberFormat="1" applyFont="1" applyBorder="1"/>
    <xf numFmtId="164" fontId="3" fillId="8" borderId="60" xfId="0" applyNumberFormat="1" applyFont="1" applyFill="1" applyBorder="1" applyAlignment="1">
      <alignment horizontal="center" vertical="top"/>
    </xf>
    <xf numFmtId="164" fontId="2" fillId="0" borderId="0" xfId="0" applyNumberFormat="1" applyFont="1"/>
    <xf numFmtId="164" fontId="3" fillId="8" borderId="12" xfId="0" applyNumberFormat="1" applyFont="1" applyFill="1" applyBorder="1" applyAlignment="1">
      <alignment horizontal="center" vertical="top"/>
    </xf>
    <xf numFmtId="164" fontId="3" fillId="8" borderId="51" xfId="0" applyNumberFormat="1" applyFont="1" applyFill="1" applyBorder="1" applyAlignment="1">
      <alignment horizontal="center" vertical="top"/>
    </xf>
    <xf numFmtId="3" fontId="3" fillId="0" borderId="9" xfId="0" applyNumberFormat="1" applyFont="1" applyBorder="1" applyAlignment="1">
      <alignment horizontal="center" vertical="top"/>
    </xf>
    <xf numFmtId="164" fontId="2" fillId="8" borderId="51" xfId="0" applyNumberFormat="1" applyFont="1" applyFill="1" applyBorder="1" applyAlignment="1">
      <alignment horizontal="center" vertical="top" wrapText="1"/>
    </xf>
    <xf numFmtId="3" fontId="1" fillId="8" borderId="54" xfId="0" applyNumberFormat="1" applyFont="1" applyFill="1" applyBorder="1" applyAlignment="1">
      <alignment horizontal="center" vertical="top" wrapText="1"/>
    </xf>
    <xf numFmtId="3" fontId="1" fillId="8" borderId="71" xfId="0" applyNumberFormat="1" applyFont="1" applyFill="1" applyBorder="1" applyAlignment="1">
      <alignment horizontal="center" vertical="top" wrapText="1"/>
    </xf>
    <xf numFmtId="3" fontId="1" fillId="8" borderId="11" xfId="0" applyNumberFormat="1" applyFont="1" applyFill="1" applyBorder="1" applyAlignment="1">
      <alignment horizontal="center" vertical="top" wrapText="1"/>
    </xf>
    <xf numFmtId="3" fontId="1" fillId="8" borderId="40" xfId="0" applyNumberFormat="1" applyFont="1" applyFill="1" applyBorder="1" applyAlignment="1">
      <alignment horizontal="center" vertical="top" wrapText="1"/>
    </xf>
    <xf numFmtId="164" fontId="2" fillId="0" borderId="0" xfId="0" applyNumberFormat="1" applyFont="1" applyBorder="1"/>
    <xf numFmtId="164" fontId="1" fillId="8" borderId="12" xfId="0" applyNumberFormat="1" applyFont="1" applyFill="1" applyBorder="1" applyAlignment="1">
      <alignment horizontal="center" vertical="top" wrapText="1"/>
    </xf>
    <xf numFmtId="164" fontId="4" fillId="8" borderId="12" xfId="0" applyNumberFormat="1" applyFont="1" applyFill="1" applyBorder="1" applyAlignment="1">
      <alignment horizontal="center" vertical="top" wrapText="1"/>
    </xf>
    <xf numFmtId="164" fontId="4" fillId="8" borderId="51" xfId="0" applyNumberFormat="1" applyFont="1" applyFill="1" applyBorder="1" applyAlignment="1">
      <alignment horizontal="center" vertical="top" wrapText="1"/>
    </xf>
    <xf numFmtId="3" fontId="1" fillId="8" borderId="62" xfId="0" applyNumberFormat="1" applyFont="1" applyFill="1" applyBorder="1" applyAlignment="1">
      <alignment horizontal="center" vertical="top" wrapText="1"/>
    </xf>
    <xf numFmtId="3" fontId="1" fillId="8" borderId="73" xfId="0" applyNumberFormat="1" applyFont="1" applyFill="1" applyBorder="1" applyAlignment="1">
      <alignment horizontal="center" vertical="top" wrapText="1"/>
    </xf>
    <xf numFmtId="3" fontId="3" fillId="0" borderId="9" xfId="0" applyNumberFormat="1" applyFont="1" applyFill="1" applyBorder="1" applyAlignment="1">
      <alignment horizontal="center" vertical="center" wrapText="1"/>
    </xf>
    <xf numFmtId="3" fontId="4" fillId="0" borderId="12" xfId="0" applyNumberFormat="1" applyFont="1" applyFill="1" applyBorder="1" applyAlignment="1">
      <alignment horizontal="center" vertical="top"/>
    </xf>
    <xf numFmtId="164" fontId="1" fillId="8" borderId="12" xfId="0" applyNumberFormat="1" applyFont="1" applyFill="1" applyBorder="1" applyAlignment="1">
      <alignment horizontal="center" vertical="top"/>
    </xf>
    <xf numFmtId="164" fontId="1" fillId="8" borderId="51" xfId="0" applyNumberFormat="1" applyFont="1" applyFill="1" applyBorder="1" applyAlignment="1">
      <alignment horizontal="center" vertical="top"/>
    </xf>
    <xf numFmtId="164" fontId="4" fillId="8" borderId="51" xfId="0" applyNumberFormat="1" applyFont="1" applyFill="1" applyBorder="1" applyAlignment="1">
      <alignment horizontal="center" vertical="top"/>
    </xf>
    <xf numFmtId="3" fontId="4" fillId="8" borderId="12" xfId="0" applyNumberFormat="1" applyFont="1" applyFill="1" applyBorder="1" applyAlignment="1">
      <alignment horizontal="center" vertical="top"/>
    </xf>
    <xf numFmtId="3" fontId="5" fillId="8" borderId="12" xfId="0" applyNumberFormat="1" applyFont="1" applyFill="1" applyBorder="1" applyAlignment="1">
      <alignment horizontal="right" vertical="top"/>
    </xf>
    <xf numFmtId="164" fontId="5" fillId="8" borderId="0" xfId="0" applyNumberFormat="1" applyFont="1" applyFill="1" applyBorder="1" applyAlignment="1">
      <alignment horizontal="center" vertical="top"/>
    </xf>
    <xf numFmtId="164" fontId="5" fillId="8" borderId="12" xfId="0" applyNumberFormat="1" applyFont="1" applyFill="1" applyBorder="1" applyAlignment="1">
      <alignment horizontal="center" vertical="top"/>
    </xf>
    <xf numFmtId="164" fontId="5" fillId="8" borderId="51" xfId="0" applyNumberFormat="1" applyFont="1" applyFill="1" applyBorder="1" applyAlignment="1">
      <alignment horizontal="center" vertical="top"/>
    </xf>
    <xf numFmtId="3" fontId="3" fillId="0" borderId="13" xfId="0" applyNumberFormat="1" applyFont="1" applyFill="1" applyBorder="1" applyAlignment="1">
      <alignment horizontal="center" vertical="center" wrapText="1"/>
    </xf>
    <xf numFmtId="3" fontId="1" fillId="0" borderId="54"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1" fillId="0" borderId="40" xfId="0" applyNumberFormat="1" applyFont="1" applyBorder="1" applyAlignment="1">
      <alignment horizontal="center" vertical="top" wrapText="1"/>
    </xf>
    <xf numFmtId="3" fontId="3" fillId="0" borderId="13" xfId="0" applyNumberFormat="1" applyFont="1" applyFill="1" applyBorder="1" applyAlignment="1">
      <alignment vertical="center" textRotation="90" wrapText="1"/>
    </xf>
    <xf numFmtId="3" fontId="1" fillId="8" borderId="12" xfId="0" applyNumberFormat="1" applyFont="1" applyFill="1" applyBorder="1" applyAlignment="1">
      <alignment horizontal="center" vertical="top"/>
    </xf>
    <xf numFmtId="164" fontId="1" fillId="8" borderId="51" xfId="0" applyNumberFormat="1" applyFont="1" applyFill="1" applyBorder="1" applyAlignment="1">
      <alignment horizontal="center" vertical="top" wrapText="1"/>
    </xf>
    <xf numFmtId="3" fontId="1" fillId="0" borderId="38" xfId="0" applyNumberFormat="1" applyFont="1" applyBorder="1" applyAlignment="1">
      <alignment vertical="top" wrapText="1"/>
    </xf>
    <xf numFmtId="3" fontId="1" fillId="0" borderId="71" xfId="0" applyNumberFormat="1" applyFont="1" applyBorder="1" applyAlignment="1">
      <alignment horizontal="center" vertical="top" wrapText="1"/>
    </xf>
    <xf numFmtId="3" fontId="3" fillId="8" borderId="12" xfId="0" applyNumberFormat="1" applyFont="1" applyFill="1" applyBorder="1" applyAlignment="1">
      <alignment horizontal="center" vertical="top"/>
    </xf>
    <xf numFmtId="164" fontId="3" fillId="8" borderId="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51"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3" fontId="1" fillId="0" borderId="73" xfId="0" applyNumberFormat="1" applyFont="1" applyBorder="1" applyAlignment="1">
      <alignment horizontal="center" vertical="top" wrapText="1"/>
    </xf>
    <xf numFmtId="3" fontId="3" fillId="0" borderId="53" xfId="0" applyNumberFormat="1" applyFont="1" applyFill="1" applyBorder="1" applyAlignment="1">
      <alignment horizontal="center" vertical="center" textRotation="90" wrapText="1"/>
    </xf>
    <xf numFmtId="3" fontId="1" fillId="0" borderId="62" xfId="0" applyNumberFormat="1" applyFont="1" applyBorder="1" applyAlignment="1">
      <alignment horizontal="center" vertical="top" wrapText="1"/>
    </xf>
    <xf numFmtId="3" fontId="1" fillId="0" borderId="13" xfId="0" applyNumberFormat="1" applyFont="1" applyFill="1" applyBorder="1" applyAlignment="1">
      <alignment vertical="top" wrapText="1"/>
    </xf>
    <xf numFmtId="3" fontId="1" fillId="0" borderId="50" xfId="0" applyNumberFormat="1" applyFont="1" applyFill="1" applyBorder="1" applyAlignment="1">
      <alignment vertical="top" wrapText="1"/>
    </xf>
    <xf numFmtId="3" fontId="1" fillId="8" borderId="18" xfId="0" applyNumberFormat="1" applyFont="1" applyFill="1" applyBorder="1" applyAlignment="1">
      <alignment vertical="top" wrapText="1"/>
    </xf>
    <xf numFmtId="3" fontId="1" fillId="8" borderId="1" xfId="0" applyNumberFormat="1" applyFont="1" applyFill="1" applyBorder="1" applyAlignment="1">
      <alignment vertical="top" wrapText="1"/>
    </xf>
    <xf numFmtId="164" fontId="5" fillId="8" borderId="34" xfId="0" applyNumberFormat="1" applyFont="1" applyFill="1" applyBorder="1" applyAlignment="1">
      <alignment horizontal="center" vertical="top"/>
    </xf>
    <xf numFmtId="3" fontId="1" fillId="0" borderId="2" xfId="0" applyNumberFormat="1" applyFont="1" applyFill="1" applyBorder="1" applyAlignment="1">
      <alignment vertical="center" textRotation="90" wrapText="1"/>
    </xf>
    <xf numFmtId="3" fontId="1" fillId="0" borderId="5" xfId="0" applyNumberFormat="1" applyFont="1" applyBorder="1" applyAlignment="1">
      <alignment horizontal="center" vertical="top"/>
    </xf>
    <xf numFmtId="164" fontId="4" fillId="6" borderId="31"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74" xfId="0" applyNumberFormat="1" applyFont="1" applyFill="1" applyBorder="1" applyAlignment="1">
      <alignment horizontal="center" vertical="top" wrapText="1"/>
    </xf>
    <xf numFmtId="49" fontId="3" fillId="0" borderId="41" xfId="0" applyNumberFormat="1" applyFont="1" applyBorder="1" applyAlignment="1">
      <alignment vertical="top"/>
    </xf>
    <xf numFmtId="3" fontId="4" fillId="0" borderId="10" xfId="0" applyNumberFormat="1" applyFont="1" applyBorder="1" applyAlignment="1">
      <alignment horizontal="center" vertical="top"/>
    </xf>
    <xf numFmtId="3" fontId="4" fillId="8" borderId="10" xfId="0" applyNumberFormat="1" applyFont="1" applyFill="1" applyBorder="1" applyAlignment="1">
      <alignment horizontal="center" vertical="top"/>
    </xf>
    <xf numFmtId="3" fontId="4" fillId="8" borderId="64" xfId="0" applyNumberFormat="1" applyFont="1" applyFill="1" applyBorder="1" applyAlignment="1">
      <alignment horizontal="center" vertical="top"/>
    </xf>
    <xf numFmtId="3" fontId="1" fillId="0" borderId="12" xfId="0" applyNumberFormat="1" applyFont="1" applyBorder="1" applyAlignment="1">
      <alignment horizontal="center" vertical="top"/>
    </xf>
    <xf numFmtId="164" fontId="1" fillId="8" borderId="29" xfId="0" applyNumberFormat="1" applyFont="1" applyFill="1" applyBorder="1" applyAlignment="1">
      <alignment horizontal="center" vertical="top"/>
    </xf>
    <xf numFmtId="3" fontId="4" fillId="0" borderId="59" xfId="0" applyNumberFormat="1" applyFont="1" applyFill="1" applyBorder="1" applyAlignment="1">
      <alignment vertical="top" wrapText="1"/>
    </xf>
    <xf numFmtId="3" fontId="1" fillId="8" borderId="64" xfId="0" applyNumberFormat="1" applyFont="1" applyFill="1" applyBorder="1" applyAlignment="1">
      <alignment horizontal="center" vertical="top"/>
    </xf>
    <xf numFmtId="164" fontId="1" fillId="8" borderId="25" xfId="0" applyNumberFormat="1" applyFont="1" applyFill="1" applyBorder="1" applyAlignment="1">
      <alignment horizontal="center" vertical="top"/>
    </xf>
    <xf numFmtId="164" fontId="3" fillId="8" borderId="27" xfId="0" applyNumberFormat="1" applyFont="1" applyFill="1" applyBorder="1" applyAlignment="1">
      <alignment horizontal="center" vertical="top"/>
    </xf>
    <xf numFmtId="3" fontId="1" fillId="0" borderId="62" xfId="0" applyNumberFormat="1" applyFont="1" applyBorder="1" applyAlignment="1">
      <alignment horizontal="center" vertical="top"/>
    </xf>
    <xf numFmtId="3" fontId="1" fillId="8" borderId="62" xfId="0" applyNumberFormat="1" applyFont="1" applyFill="1" applyBorder="1" applyAlignment="1">
      <alignment horizontal="center" vertical="top"/>
    </xf>
    <xf numFmtId="3" fontId="1" fillId="8" borderId="63" xfId="0" applyNumberFormat="1" applyFont="1" applyFill="1" applyBorder="1" applyAlignment="1">
      <alignment horizontal="center" vertical="top"/>
    </xf>
    <xf numFmtId="164" fontId="1" fillId="8" borderId="56" xfId="0" applyNumberFormat="1" applyFont="1" applyFill="1" applyBorder="1" applyAlignment="1">
      <alignment horizontal="center" vertical="top"/>
    </xf>
    <xf numFmtId="164" fontId="1" fillId="8" borderId="27" xfId="0" applyNumberFormat="1" applyFont="1" applyFill="1" applyBorder="1" applyAlignment="1">
      <alignment horizontal="center" vertical="top"/>
    </xf>
    <xf numFmtId="3" fontId="4" fillId="0" borderId="0" xfId="0" applyNumberFormat="1" applyFont="1" applyFill="1" applyBorder="1" applyAlignment="1">
      <alignment vertical="top" wrapText="1"/>
    </xf>
    <xf numFmtId="3" fontId="3" fillId="7" borderId="52" xfId="0" applyNumberFormat="1" applyFont="1" applyFill="1" applyBorder="1" applyAlignment="1">
      <alignment horizontal="center" vertical="top"/>
    </xf>
    <xf numFmtId="3" fontId="4" fillId="0" borderId="49" xfId="0" applyNumberFormat="1" applyFont="1" applyFill="1" applyBorder="1" applyAlignment="1">
      <alignment horizontal="center" vertical="top"/>
    </xf>
    <xf numFmtId="164" fontId="1" fillId="0" borderId="59" xfId="0" applyNumberFormat="1" applyFont="1" applyFill="1" applyBorder="1" applyAlignment="1">
      <alignment horizontal="center" vertical="top" wrapText="1"/>
    </xf>
    <xf numFmtId="164" fontId="1" fillId="0" borderId="49" xfId="0" applyNumberFormat="1" applyFont="1" applyFill="1" applyBorder="1" applyAlignment="1">
      <alignment horizontal="center" vertical="top" wrapText="1"/>
    </xf>
    <xf numFmtId="49" fontId="3" fillId="0" borderId="41" xfId="0" applyNumberFormat="1" applyFont="1" applyBorder="1" applyAlignment="1">
      <alignment horizontal="center" vertical="top"/>
    </xf>
    <xf numFmtId="49" fontId="3" fillId="0" borderId="29" xfId="0" applyNumberFormat="1" applyFont="1" applyBorder="1" applyAlignment="1">
      <alignment horizontal="center" vertical="top"/>
    </xf>
    <xf numFmtId="164" fontId="3" fillId="8" borderId="25" xfId="0" applyNumberFormat="1" applyFont="1" applyFill="1" applyBorder="1" applyAlignment="1">
      <alignment horizontal="center" vertical="top"/>
    </xf>
    <xf numFmtId="3" fontId="1" fillId="8" borderId="11" xfId="0" applyNumberFormat="1" applyFont="1" applyFill="1" applyBorder="1" applyAlignment="1">
      <alignment horizontal="center" vertical="top"/>
    </xf>
    <xf numFmtId="3" fontId="1" fillId="8" borderId="75"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3" fontId="1" fillId="8" borderId="18" xfId="0" applyNumberFormat="1" applyFont="1" applyFill="1" applyBorder="1" applyAlignment="1">
      <alignment horizontal="center" vertical="top"/>
    </xf>
    <xf numFmtId="3" fontId="1" fillId="8" borderId="42" xfId="0" applyNumberFormat="1" applyFont="1" applyFill="1" applyBorder="1" applyAlignment="1">
      <alignment horizontal="center" vertical="top"/>
    </xf>
    <xf numFmtId="3" fontId="3" fillId="5" borderId="23" xfId="0" applyNumberFormat="1" applyFont="1" applyFill="1" applyBorder="1" applyAlignment="1">
      <alignment vertical="top" wrapText="1"/>
    </xf>
    <xf numFmtId="164" fontId="1" fillId="0" borderId="32"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8" borderId="4" xfId="0" applyNumberFormat="1" applyFont="1" applyFill="1" applyBorder="1" applyAlignment="1">
      <alignment horizontal="center" vertical="top"/>
    </xf>
    <xf numFmtId="3" fontId="1" fillId="8" borderId="35" xfId="0" applyNumberFormat="1" applyFont="1" applyFill="1" applyBorder="1" applyAlignment="1">
      <alignment horizontal="center" vertical="top"/>
    </xf>
    <xf numFmtId="164" fontId="5" fillId="5" borderId="47" xfId="0" applyNumberFormat="1" applyFont="1" applyFill="1" applyBorder="1" applyAlignment="1">
      <alignment horizontal="center" vertical="top"/>
    </xf>
    <xf numFmtId="164" fontId="5" fillId="4" borderId="47" xfId="0" applyNumberFormat="1" applyFont="1" applyFill="1" applyBorder="1" applyAlignment="1">
      <alignment horizontal="center" vertical="top"/>
    </xf>
    <xf numFmtId="3" fontId="3" fillId="4" borderId="23" xfId="0" applyNumberFormat="1" applyFont="1" applyFill="1" applyBorder="1" applyAlignment="1">
      <alignment horizontal="center" vertical="top"/>
    </xf>
    <xf numFmtId="164" fontId="5" fillId="3" borderId="20" xfId="0" applyNumberFormat="1" applyFont="1" applyFill="1" applyBorder="1" applyAlignment="1">
      <alignment horizontal="center" vertical="top"/>
    </xf>
    <xf numFmtId="3" fontId="3" fillId="3" borderId="1" xfId="0" applyNumberFormat="1" applyFont="1" applyFill="1" applyBorder="1" applyAlignment="1">
      <alignment horizontal="center" vertical="top"/>
    </xf>
    <xf numFmtId="164" fontId="1" fillId="0" borderId="5" xfId="0" applyNumberFormat="1" applyFont="1" applyBorder="1" applyAlignment="1">
      <alignment horizontal="center" vertical="center" wrapText="1"/>
    </xf>
    <xf numFmtId="164" fontId="5" fillId="3" borderId="59" xfId="0" applyNumberFormat="1" applyFont="1" applyFill="1" applyBorder="1" applyAlignment="1">
      <alignment horizontal="center" vertical="top" wrapText="1"/>
    </xf>
    <xf numFmtId="164" fontId="4" fillId="0" borderId="25" xfId="0" applyNumberFormat="1" applyFont="1" applyBorder="1" applyAlignment="1">
      <alignment horizontal="center" vertical="top"/>
    </xf>
    <xf numFmtId="164" fontId="1" fillId="0" borderId="59" xfId="0" applyNumberFormat="1" applyFont="1" applyBorder="1" applyAlignment="1">
      <alignment horizontal="center" vertical="top" wrapText="1"/>
    </xf>
    <xf numFmtId="164" fontId="4" fillId="0" borderId="59" xfId="0" applyNumberFormat="1" applyFont="1" applyBorder="1" applyAlignment="1">
      <alignment horizontal="center" vertical="top" wrapText="1"/>
    </xf>
    <xf numFmtId="164" fontId="5" fillId="3" borderId="59" xfId="0" applyNumberFormat="1" applyFont="1" applyFill="1" applyBorder="1" applyAlignment="1">
      <alignment horizontal="center" vertical="top"/>
    </xf>
    <xf numFmtId="164" fontId="4" fillId="0" borderId="59" xfId="0" applyNumberFormat="1" applyFont="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4" fontId="1" fillId="0" borderId="31" xfId="0" applyNumberFormat="1" applyFont="1" applyBorder="1" applyAlignment="1">
      <alignment horizontal="center" vertical="center" wrapText="1"/>
    </xf>
    <xf numFmtId="164" fontId="1" fillId="0" borderId="7"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3" fillId="7" borderId="65" xfId="0" applyNumberFormat="1" applyFont="1" applyFill="1" applyBorder="1" applyAlignment="1">
      <alignment horizontal="center" vertical="top"/>
    </xf>
    <xf numFmtId="164" fontId="3" fillId="7" borderId="0"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3" fillId="7" borderId="17" xfId="0" applyNumberFormat="1" applyFont="1" applyFill="1" applyBorder="1" applyAlignment="1">
      <alignment horizontal="center" vertical="top"/>
    </xf>
    <xf numFmtId="164" fontId="3" fillId="7" borderId="11"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5" fillId="7" borderId="65"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4" fillId="6" borderId="0" xfId="0" applyNumberFormat="1" applyFont="1" applyFill="1" applyBorder="1" applyAlignment="1">
      <alignment horizontal="center" vertical="top"/>
    </xf>
    <xf numFmtId="164" fontId="1" fillId="8" borderId="7" xfId="0" applyNumberFormat="1" applyFont="1" applyFill="1" applyBorder="1" applyAlignment="1">
      <alignment horizontal="center" vertical="top" wrapText="1"/>
    </xf>
    <xf numFmtId="164" fontId="4" fillId="8" borderId="0" xfId="0" applyNumberFormat="1" applyFont="1" applyFill="1" applyBorder="1" applyAlignment="1">
      <alignment horizontal="center" vertical="top"/>
    </xf>
    <xf numFmtId="164" fontId="4" fillId="8" borderId="14" xfId="0" applyNumberFormat="1" applyFont="1" applyFill="1" applyBorder="1" applyAlignment="1">
      <alignment horizontal="center" vertical="top"/>
    </xf>
    <xf numFmtId="164" fontId="5" fillId="7" borderId="1"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5" fillId="7" borderId="17"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8" borderId="3" xfId="0" applyNumberFormat="1" applyFont="1" applyFill="1" applyBorder="1" applyAlignment="1">
      <alignment horizontal="center" vertical="top" wrapText="1"/>
    </xf>
    <xf numFmtId="164" fontId="5" fillId="7" borderId="62" xfId="0" applyNumberFormat="1" applyFont="1" applyFill="1" applyBorder="1" applyAlignment="1">
      <alignment horizontal="center" vertical="top"/>
    </xf>
    <xf numFmtId="164" fontId="4" fillId="8" borderId="11" xfId="0" applyNumberFormat="1" applyFont="1" applyFill="1" applyBorder="1" applyAlignment="1">
      <alignment horizontal="center" vertical="top"/>
    </xf>
    <xf numFmtId="164" fontId="4" fillId="8" borderId="10" xfId="0" applyNumberFormat="1" applyFont="1" applyFill="1" applyBorder="1" applyAlignment="1">
      <alignment horizontal="center" vertical="top"/>
    </xf>
    <xf numFmtId="164" fontId="5" fillId="7" borderId="18" xfId="0" applyNumberFormat="1" applyFont="1" applyFill="1" applyBorder="1" applyAlignment="1">
      <alignment horizontal="center" vertical="top"/>
    </xf>
    <xf numFmtId="164" fontId="1" fillId="8" borderId="3" xfId="0" applyNumberFormat="1" applyFont="1" applyFill="1" applyBorder="1" applyAlignment="1">
      <alignment horizontal="center" vertical="top"/>
    </xf>
    <xf numFmtId="164" fontId="1" fillId="0" borderId="7" xfId="0" applyNumberFormat="1" applyFont="1" applyFill="1" applyBorder="1" applyAlignment="1">
      <alignment horizontal="center" vertical="top" wrapText="1"/>
    </xf>
    <xf numFmtId="164" fontId="1" fillId="0" borderId="58" xfId="0" applyNumberFormat="1" applyFont="1" applyBorder="1" applyAlignment="1">
      <alignment horizontal="center" vertical="top"/>
    </xf>
    <xf numFmtId="164" fontId="1" fillId="8" borderId="7" xfId="0" applyNumberFormat="1" applyFont="1" applyFill="1" applyBorder="1" applyAlignment="1">
      <alignment horizontal="center" vertical="top"/>
    </xf>
    <xf numFmtId="164" fontId="1" fillId="8" borderId="0" xfId="0" applyNumberFormat="1" applyFont="1" applyFill="1" applyBorder="1" applyAlignment="1">
      <alignment horizontal="center" vertical="top"/>
    </xf>
    <xf numFmtId="164" fontId="1" fillId="8" borderId="26" xfId="0" applyNumberFormat="1" applyFont="1" applyFill="1" applyBorder="1" applyAlignment="1">
      <alignment horizontal="center" vertical="top"/>
    </xf>
    <xf numFmtId="164" fontId="3" fillId="8" borderId="26"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1" fillId="0" borderId="3" xfId="0" applyNumberFormat="1" applyFont="1" applyFill="1" applyBorder="1" applyAlignment="1">
      <alignment horizontal="center" vertical="top" wrapText="1"/>
    </xf>
    <xf numFmtId="164" fontId="4" fillId="8" borderId="11" xfId="0" applyNumberFormat="1" applyFont="1" applyFill="1" applyBorder="1" applyAlignment="1">
      <alignment horizontal="center" vertical="top" wrapText="1"/>
    </xf>
    <xf numFmtId="164" fontId="3" fillId="7" borderId="17" xfId="0" applyNumberFormat="1" applyFont="1" applyFill="1" applyBorder="1" applyAlignment="1">
      <alignment horizontal="center" vertical="top" wrapText="1"/>
    </xf>
    <xf numFmtId="164" fontId="1" fillId="0" borderId="54" xfId="0" applyNumberFormat="1" applyFont="1" applyBorder="1" applyAlignment="1">
      <alignment horizontal="center" vertical="top"/>
    </xf>
    <xf numFmtId="164" fontId="1" fillId="8" borderId="11" xfId="0" applyNumberFormat="1" applyFont="1" applyFill="1" applyBorder="1" applyAlignment="1">
      <alignment horizontal="center" vertical="top" wrapText="1"/>
    </xf>
    <xf numFmtId="164" fontId="5" fillId="8" borderId="11" xfId="0" applyNumberFormat="1" applyFont="1" applyFill="1" applyBorder="1" applyAlignment="1">
      <alignment horizontal="center" vertical="top"/>
    </xf>
    <xf numFmtId="164" fontId="3" fillId="8" borderId="11" xfId="0" applyNumberFormat="1" applyFont="1" applyFill="1" applyBorder="1" applyAlignment="1">
      <alignment horizontal="center" vertical="top" wrapText="1"/>
    </xf>
    <xf numFmtId="164" fontId="1" fillId="8" borderId="11" xfId="0" applyNumberFormat="1" applyFont="1" applyFill="1" applyBorder="1" applyAlignment="1">
      <alignment horizontal="center" vertical="top"/>
    </xf>
    <xf numFmtId="164" fontId="1" fillId="8" borderId="62" xfId="0" applyNumberFormat="1" applyFont="1" applyFill="1" applyBorder="1" applyAlignment="1">
      <alignment horizontal="center" vertical="top"/>
    </xf>
    <xf numFmtId="164" fontId="3" fillId="8" borderId="62" xfId="0" applyNumberFormat="1" applyFont="1" applyFill="1" applyBorder="1" applyAlignment="1">
      <alignment horizontal="center" vertical="top"/>
    </xf>
    <xf numFmtId="164" fontId="3" fillId="7" borderId="18" xfId="0" applyNumberFormat="1" applyFont="1" applyFill="1" applyBorder="1" applyAlignment="1">
      <alignment horizontal="center" vertical="top"/>
    </xf>
    <xf numFmtId="164" fontId="5" fillId="5" borderId="57" xfId="0" applyNumberFormat="1" applyFont="1" applyFill="1" applyBorder="1" applyAlignment="1">
      <alignment horizontal="center" vertical="top"/>
    </xf>
    <xf numFmtId="164" fontId="5" fillId="4" borderId="57" xfId="0" applyNumberFormat="1" applyFont="1" applyFill="1" applyBorder="1" applyAlignment="1">
      <alignment horizontal="center" vertical="top"/>
    </xf>
    <xf numFmtId="164" fontId="5" fillId="3" borderId="18" xfId="0" applyNumberFormat="1" applyFont="1" applyFill="1" applyBorder="1" applyAlignment="1">
      <alignment horizontal="center" vertical="top"/>
    </xf>
    <xf numFmtId="164" fontId="4" fillId="0" borderId="14" xfId="0" applyNumberFormat="1" applyFont="1" applyBorder="1" applyAlignment="1">
      <alignment horizontal="center" vertical="top"/>
    </xf>
    <xf numFmtId="164" fontId="4" fillId="0" borderId="62" xfId="0" applyNumberFormat="1" applyFont="1" applyBorder="1" applyAlignment="1">
      <alignment horizontal="center" vertical="top"/>
    </xf>
    <xf numFmtId="164" fontId="1" fillId="0" borderId="10" xfId="0" applyNumberFormat="1" applyFont="1" applyBorder="1" applyAlignment="1">
      <alignment horizontal="center" vertical="top" wrapText="1"/>
    </xf>
    <xf numFmtId="164" fontId="4" fillId="0" borderId="10" xfId="0" applyNumberFormat="1" applyFont="1" applyBorder="1" applyAlignment="1">
      <alignment horizontal="center" vertical="top" wrapText="1"/>
    </xf>
    <xf numFmtId="164" fontId="4" fillId="0" borderId="10" xfId="0" applyNumberFormat="1" applyFont="1" applyBorder="1" applyAlignment="1">
      <alignment horizontal="center" vertical="top"/>
    </xf>
    <xf numFmtId="164" fontId="1" fillId="0" borderId="4" xfId="0" applyNumberFormat="1" applyFont="1" applyBorder="1" applyAlignment="1">
      <alignment horizontal="center" vertical="center" wrapText="1"/>
    </xf>
    <xf numFmtId="164" fontId="3" fillId="0" borderId="32" xfId="0" applyNumberFormat="1" applyFont="1" applyBorder="1" applyAlignment="1">
      <alignment horizontal="center" vertical="center" wrapText="1"/>
    </xf>
    <xf numFmtId="164" fontId="5" fillId="3" borderId="10"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textRotation="90" wrapText="1"/>
    </xf>
    <xf numFmtId="3" fontId="1" fillId="0" borderId="29" xfId="0" applyNumberFormat="1" applyFont="1" applyBorder="1" applyAlignment="1">
      <alignment vertical="top"/>
    </xf>
    <xf numFmtId="164" fontId="3" fillId="7" borderId="29" xfId="0" applyNumberFormat="1" applyFont="1" applyFill="1" applyBorder="1" applyAlignment="1">
      <alignment horizontal="center" vertical="top" wrapText="1"/>
    </xf>
    <xf numFmtId="3" fontId="3" fillId="7" borderId="12" xfId="0" applyNumberFormat="1" applyFont="1" applyFill="1" applyBorder="1" applyAlignment="1">
      <alignment horizontal="center" vertical="top"/>
    </xf>
    <xf numFmtId="3" fontId="1" fillId="8" borderId="52" xfId="0" applyNumberFormat="1" applyFont="1" applyFill="1" applyBorder="1" applyAlignment="1">
      <alignment vertical="top" wrapText="1"/>
    </xf>
    <xf numFmtId="164" fontId="1" fillId="0" borderId="26"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wrapText="1"/>
    </xf>
    <xf numFmtId="3" fontId="1" fillId="0" borderId="75" xfId="0" applyNumberFormat="1" applyFont="1" applyBorder="1" applyAlignment="1">
      <alignment horizontal="center" vertical="top"/>
    </xf>
    <xf numFmtId="3" fontId="3" fillId="7" borderId="56" xfId="0" applyNumberFormat="1" applyFont="1" applyFill="1" applyBorder="1" applyAlignment="1">
      <alignment horizontal="center" vertical="top"/>
    </xf>
    <xf numFmtId="164" fontId="3" fillId="7" borderId="25" xfId="0" applyNumberFormat="1" applyFont="1" applyFill="1" applyBorder="1" applyAlignment="1">
      <alignment horizontal="center" vertical="top" wrapText="1"/>
    </xf>
    <xf numFmtId="164" fontId="3" fillId="7" borderId="26" xfId="0" applyNumberFormat="1" applyFont="1" applyFill="1" applyBorder="1" applyAlignment="1">
      <alignment horizontal="center" vertical="top" wrapText="1"/>
    </xf>
    <xf numFmtId="164" fontId="3" fillId="7" borderId="10"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textRotation="90" wrapText="1"/>
    </xf>
    <xf numFmtId="3" fontId="5" fillId="8" borderId="41"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textRotation="90" wrapText="1"/>
    </xf>
    <xf numFmtId="3" fontId="5" fillId="8" borderId="63" xfId="0" applyNumberFormat="1" applyFont="1" applyFill="1" applyBorder="1" applyAlignment="1">
      <alignment horizontal="center" vertical="top" wrapText="1"/>
    </xf>
    <xf numFmtId="3" fontId="1" fillId="0" borderId="76" xfId="0" applyNumberFormat="1" applyFont="1" applyBorder="1" applyAlignment="1">
      <alignment horizontal="center" vertical="top"/>
    </xf>
    <xf numFmtId="3" fontId="1" fillId="0" borderId="27" xfId="0" applyNumberFormat="1" applyFont="1" applyBorder="1" applyAlignment="1">
      <alignment horizontal="center" vertical="top"/>
    </xf>
    <xf numFmtId="3" fontId="1" fillId="0" borderId="25" xfId="0" applyNumberFormat="1" applyFont="1" applyBorder="1" applyAlignment="1">
      <alignment vertical="top"/>
    </xf>
    <xf numFmtId="3" fontId="1" fillId="0" borderId="50" xfId="0" applyNumberFormat="1" applyFont="1" applyBorder="1" applyAlignment="1">
      <alignment vertical="top"/>
    </xf>
    <xf numFmtId="164" fontId="5" fillId="5" borderId="77"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4" fillId="8" borderId="59" xfId="0" applyNumberFormat="1" applyFont="1" applyFill="1" applyBorder="1" applyAlignment="1">
      <alignment horizontal="center" vertical="top" wrapText="1"/>
    </xf>
    <xf numFmtId="164" fontId="2" fillId="6" borderId="49"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wrapText="1"/>
    </xf>
    <xf numFmtId="164" fontId="4" fillId="8" borderId="49" xfId="0" applyNumberFormat="1" applyFont="1" applyFill="1" applyBorder="1" applyAlignment="1">
      <alignment horizontal="center" vertical="top" wrapText="1"/>
    </xf>
    <xf numFmtId="3" fontId="3" fillId="0" borderId="38" xfId="0" applyNumberFormat="1" applyFont="1" applyBorder="1" applyAlignment="1">
      <alignment horizontal="center" vertical="top"/>
    </xf>
    <xf numFmtId="164" fontId="1" fillId="0" borderId="59" xfId="0" applyNumberFormat="1" applyFont="1" applyBorder="1" applyAlignment="1">
      <alignment horizontal="center" vertical="top"/>
    </xf>
    <xf numFmtId="164" fontId="1" fillId="6" borderId="49"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3" fontId="4" fillId="8" borderId="5" xfId="0" applyNumberFormat="1" applyFont="1" applyFill="1" applyBorder="1" applyAlignment="1">
      <alignment vertical="top" wrapText="1"/>
    </xf>
    <xf numFmtId="49" fontId="3" fillId="6" borderId="40" xfId="0" applyNumberFormat="1" applyFont="1" applyFill="1" applyBorder="1" applyAlignment="1">
      <alignment vertical="top"/>
    </xf>
    <xf numFmtId="49" fontId="1" fillId="6" borderId="41" xfId="0" applyNumberFormat="1" applyFont="1" applyFill="1" applyBorder="1" applyAlignment="1">
      <alignment vertical="top"/>
    </xf>
    <xf numFmtId="3" fontId="5" fillId="0" borderId="50"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3" fontId="1" fillId="8" borderId="29" xfId="0" applyNumberFormat="1" applyFont="1" applyFill="1" applyBorder="1" applyAlignment="1">
      <alignment vertical="top" wrapText="1"/>
    </xf>
    <xf numFmtId="3" fontId="1" fillId="0" borderId="5" xfId="0" applyNumberFormat="1" applyFont="1" applyFill="1" applyBorder="1" applyAlignment="1">
      <alignment vertical="top" wrapText="1"/>
    </xf>
    <xf numFmtId="3" fontId="4" fillId="0" borderId="52" xfId="0" applyNumberFormat="1" applyFont="1" applyFill="1" applyBorder="1" applyAlignment="1">
      <alignment vertical="top" wrapText="1"/>
    </xf>
    <xf numFmtId="3" fontId="17" fillId="0" borderId="49" xfId="0" applyNumberFormat="1" applyFont="1" applyFill="1" applyBorder="1" applyAlignment="1">
      <alignment vertical="top" wrapText="1"/>
    </xf>
    <xf numFmtId="49" fontId="3" fillId="0" borderId="40" xfId="0" applyNumberFormat="1" applyFont="1" applyBorder="1" applyAlignment="1">
      <alignment horizontal="center" vertical="top"/>
    </xf>
    <xf numFmtId="164" fontId="3" fillId="7" borderId="59" xfId="0" applyNumberFormat="1" applyFont="1" applyFill="1" applyBorder="1" applyAlignment="1">
      <alignment horizontal="center" vertical="top"/>
    </xf>
    <xf numFmtId="3" fontId="3" fillId="0" borderId="7" xfId="0" applyNumberFormat="1" applyFont="1" applyFill="1" applyBorder="1" applyAlignment="1">
      <alignment horizontal="center" vertical="top" wrapText="1"/>
    </xf>
    <xf numFmtId="3" fontId="5" fillId="8" borderId="71" xfId="0" applyNumberFormat="1" applyFont="1" applyFill="1" applyBorder="1" applyAlignment="1">
      <alignment horizontal="center" vertical="top" wrapText="1"/>
    </xf>
    <xf numFmtId="3" fontId="5" fillId="8" borderId="40" xfId="0" applyNumberFormat="1" applyFont="1" applyFill="1" applyBorder="1" applyAlignment="1">
      <alignment horizontal="center" vertical="top" wrapText="1"/>
    </xf>
    <xf numFmtId="3" fontId="5" fillId="8" borderId="73" xfId="0" applyNumberFormat="1" applyFont="1" applyFill="1" applyBorder="1" applyAlignment="1">
      <alignment horizontal="center" vertical="top" wrapText="1"/>
    </xf>
    <xf numFmtId="164" fontId="1" fillId="0" borderId="25" xfId="0" applyNumberFormat="1" applyFont="1" applyFill="1" applyBorder="1" applyAlignment="1">
      <alignment horizontal="center" vertical="top" wrapText="1"/>
    </xf>
    <xf numFmtId="164" fontId="4" fillId="6" borderId="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8" borderId="56" xfId="0" applyNumberFormat="1" applyFont="1" applyFill="1" applyBorder="1" applyAlignment="1">
      <alignment horizontal="center" vertical="top"/>
    </xf>
    <xf numFmtId="3" fontId="1" fillId="8" borderId="41" xfId="0" applyNumberFormat="1" applyFont="1" applyFill="1" applyBorder="1" applyAlignment="1">
      <alignment horizontal="center" vertical="top"/>
    </xf>
    <xf numFmtId="164" fontId="5" fillId="3" borderId="25" xfId="0" applyNumberFormat="1" applyFont="1" applyFill="1" applyBorder="1" applyAlignment="1">
      <alignment horizontal="center" vertical="top"/>
    </xf>
    <xf numFmtId="164" fontId="5" fillId="3" borderId="62" xfId="0" applyNumberFormat="1" applyFont="1" applyFill="1" applyBorder="1" applyAlignment="1">
      <alignment horizontal="center" vertical="top"/>
    </xf>
    <xf numFmtId="49" fontId="3" fillId="5" borderId="30" xfId="0" applyNumberFormat="1" applyFont="1" applyFill="1" applyBorder="1" applyAlignment="1">
      <alignment horizontal="center" vertical="top"/>
    </xf>
    <xf numFmtId="49" fontId="1" fillId="5" borderId="11" xfId="0" applyNumberFormat="1" applyFont="1" applyFill="1" applyBorder="1" applyAlignment="1">
      <alignment horizontal="center" vertical="top"/>
    </xf>
    <xf numFmtId="49" fontId="3" fillId="5" borderId="62" xfId="0" applyNumberFormat="1" applyFont="1" applyFill="1" applyBorder="1" applyAlignment="1">
      <alignment horizontal="center" vertical="top"/>
    </xf>
    <xf numFmtId="49" fontId="1" fillId="5" borderId="18" xfId="0" applyNumberFormat="1" applyFont="1" applyFill="1" applyBorder="1" applyAlignment="1">
      <alignment horizontal="center" vertical="top" wrapText="1"/>
    </xf>
    <xf numFmtId="49" fontId="3" fillId="5" borderId="4" xfId="0" applyNumberFormat="1" applyFont="1" applyFill="1" applyBorder="1" applyAlignment="1">
      <alignment horizontal="center" vertical="top" wrapText="1"/>
    </xf>
    <xf numFmtId="49" fontId="1" fillId="5" borderId="11" xfId="0" applyNumberFormat="1" applyFont="1" applyFill="1" applyBorder="1" applyAlignment="1">
      <alignment horizontal="center" vertical="top" wrapText="1"/>
    </xf>
    <xf numFmtId="0" fontId="11" fillId="0" borderId="0" xfId="0" applyFont="1" applyAlignment="1">
      <alignment horizontal="center"/>
    </xf>
    <xf numFmtId="3" fontId="5" fillId="0" borderId="40" xfId="0" applyNumberFormat="1" applyFont="1" applyFill="1" applyBorder="1" applyAlignment="1">
      <alignment vertical="top" wrapText="1"/>
    </xf>
    <xf numFmtId="3" fontId="5" fillId="0" borderId="41" xfId="0" applyNumberFormat="1" applyFont="1" applyFill="1" applyBorder="1" applyAlignment="1">
      <alignment vertical="top" wrapText="1"/>
    </xf>
    <xf numFmtId="49" fontId="3" fillId="0" borderId="41" xfId="0" applyNumberFormat="1" applyFont="1" applyBorder="1" applyAlignment="1">
      <alignment horizontal="center" vertical="top" wrapText="1"/>
    </xf>
    <xf numFmtId="3" fontId="1" fillId="0" borderId="0" xfId="0" applyNumberFormat="1" applyFont="1" applyAlignment="1">
      <alignment horizontal="center" vertical="top" wrapText="1"/>
    </xf>
    <xf numFmtId="3" fontId="1" fillId="0" borderId="0" xfId="0" applyNumberFormat="1" applyFont="1" applyAlignment="1">
      <alignment horizontal="center" vertical="top"/>
    </xf>
    <xf numFmtId="49" fontId="3" fillId="4" borderId="36"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18" xfId="0" applyNumberFormat="1" applyFont="1" applyFill="1" applyBorder="1" applyAlignment="1">
      <alignment horizontal="center" vertical="top"/>
    </xf>
    <xf numFmtId="49" fontId="3" fillId="6" borderId="32"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3" fontId="3" fillId="0" borderId="50" xfId="0" applyNumberFormat="1" applyFont="1" applyFill="1" applyBorder="1" applyAlignment="1">
      <alignment horizontal="center" vertical="center" textRotation="90" wrapText="1"/>
    </xf>
    <xf numFmtId="49" fontId="3" fillId="4" borderId="29" xfId="0" applyNumberFormat="1" applyFont="1" applyFill="1" applyBorder="1" applyAlignment="1">
      <alignment horizontal="center" vertical="top"/>
    </xf>
    <xf numFmtId="49" fontId="3" fillId="5" borderId="11"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3" fontId="5" fillId="0" borderId="51" xfId="0" applyNumberFormat="1" applyFont="1" applyFill="1" applyBorder="1" applyAlignment="1">
      <alignment horizontal="center" vertical="top"/>
    </xf>
    <xf numFmtId="3" fontId="1" fillId="0" borderId="54" xfId="0" applyNumberFormat="1" applyFont="1" applyBorder="1" applyAlignment="1">
      <alignment horizontal="center" vertical="top"/>
    </xf>
    <xf numFmtId="3" fontId="1" fillId="0" borderId="18" xfId="0" applyNumberFormat="1" applyFont="1" applyBorder="1" applyAlignment="1">
      <alignment horizontal="center" vertical="top"/>
    </xf>
    <xf numFmtId="3" fontId="1" fillId="0" borderId="55"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0" borderId="50" xfId="0" applyNumberFormat="1" applyFont="1" applyFill="1" applyBorder="1" applyAlignment="1">
      <alignment horizontal="left" vertical="top" wrapText="1"/>
    </xf>
    <xf numFmtId="3" fontId="1" fillId="8" borderId="38" xfId="0" applyNumberFormat="1" applyFont="1" applyFill="1" applyBorder="1" applyAlignment="1">
      <alignment horizontal="left" vertical="top" wrapText="1"/>
    </xf>
    <xf numFmtId="3" fontId="1" fillId="8" borderId="29" xfId="0" applyNumberFormat="1" applyFont="1" applyFill="1" applyBorder="1" applyAlignment="1">
      <alignment horizontal="left" vertical="top" wrapText="1"/>
    </xf>
    <xf numFmtId="3" fontId="1" fillId="8" borderId="25" xfId="0" applyNumberFormat="1" applyFont="1" applyFill="1" applyBorder="1" applyAlignment="1">
      <alignment horizontal="left" vertical="top" wrapText="1"/>
    </xf>
    <xf numFmtId="49" fontId="3" fillId="6" borderId="40"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xf>
    <xf numFmtId="3" fontId="1" fillId="0" borderId="10" xfId="0" applyNumberFormat="1" applyFont="1" applyBorder="1" applyAlignment="1">
      <alignment horizontal="center" vertical="top"/>
    </xf>
    <xf numFmtId="3" fontId="1" fillId="8" borderId="10" xfId="0" applyNumberFormat="1" applyFont="1" applyFill="1" applyBorder="1" applyAlignment="1">
      <alignment horizontal="center" vertical="top"/>
    </xf>
    <xf numFmtId="3" fontId="1" fillId="8" borderId="51" xfId="0" applyNumberFormat="1" applyFont="1" applyFill="1" applyBorder="1" applyAlignment="1">
      <alignment horizontal="center" vertical="top"/>
    </xf>
    <xf numFmtId="3" fontId="1" fillId="8" borderId="20" xfId="0" applyNumberFormat="1" applyFont="1" applyFill="1" applyBorder="1" applyAlignment="1">
      <alignment horizontal="left" vertical="top" wrapText="1"/>
    </xf>
    <xf numFmtId="3" fontId="3" fillId="6" borderId="0" xfId="0" applyNumberFormat="1" applyFont="1" applyFill="1" applyBorder="1" applyAlignment="1">
      <alignment horizontal="center" vertical="center" wrapText="1"/>
    </xf>
    <xf numFmtId="3" fontId="1" fillId="8" borderId="0"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5" fillId="7" borderId="36" xfId="0" applyNumberFormat="1" applyFont="1" applyFill="1" applyBorder="1" applyAlignment="1">
      <alignment horizontal="right" vertical="top"/>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49" fontId="3" fillId="5" borderId="11" xfId="0" applyNumberFormat="1" applyFont="1" applyFill="1" applyBorder="1" applyAlignment="1">
      <alignment horizontal="center" vertical="top" wrapText="1"/>
    </xf>
    <xf numFmtId="3" fontId="1" fillId="0" borderId="11" xfId="0" applyNumberFormat="1" applyFont="1" applyBorder="1" applyAlignment="1">
      <alignment horizontal="center" vertical="top" wrapText="1"/>
    </xf>
    <xf numFmtId="3" fontId="1" fillId="0" borderId="55" xfId="0" applyNumberFormat="1" applyFont="1" applyBorder="1" applyAlignment="1">
      <alignment horizontal="center" vertical="top" wrapText="1"/>
    </xf>
    <xf numFmtId="3" fontId="1" fillId="0" borderId="41" xfId="0" applyNumberFormat="1" applyFont="1" applyBorder="1" applyAlignment="1">
      <alignment horizontal="center" vertical="top" wrapText="1"/>
    </xf>
    <xf numFmtId="3" fontId="3" fillId="6" borderId="12" xfId="0" applyNumberFormat="1" applyFont="1" applyFill="1" applyBorder="1" applyAlignment="1">
      <alignment horizontal="left" vertical="top" wrapText="1"/>
    </xf>
    <xf numFmtId="3" fontId="4" fillId="8" borderId="12" xfId="0" applyNumberFormat="1" applyFont="1" applyFill="1" applyBorder="1" applyAlignment="1">
      <alignment horizontal="center" vertical="top" wrapText="1"/>
    </xf>
    <xf numFmtId="3" fontId="4" fillId="8" borderId="56"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4" fillId="8" borderId="52"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49" fontId="3" fillId="0" borderId="42" xfId="0" applyNumberFormat="1" applyFont="1" applyBorder="1" applyAlignment="1">
      <alignment horizontal="center" vertical="top"/>
    </xf>
    <xf numFmtId="3" fontId="12" fillId="0" borderId="4" xfId="0" applyNumberFormat="1" applyFont="1" applyFill="1" applyBorder="1" applyAlignment="1">
      <alignment horizontal="center" vertical="center" textRotation="90"/>
    </xf>
    <xf numFmtId="3" fontId="12" fillId="0" borderId="11" xfId="0" applyNumberFormat="1" applyFont="1" applyFill="1" applyBorder="1" applyAlignment="1">
      <alignment horizontal="center" vertical="center" textRotation="90"/>
    </xf>
    <xf numFmtId="3" fontId="12" fillId="0" borderId="18" xfId="0" applyNumberFormat="1" applyFont="1" applyFill="1" applyBorder="1" applyAlignment="1">
      <alignment horizontal="center" vertical="center" textRotation="90"/>
    </xf>
    <xf numFmtId="3" fontId="1" fillId="0" borderId="63" xfId="0" applyNumberFormat="1" applyFont="1" applyBorder="1" applyAlignment="1">
      <alignment horizontal="center" vertical="top"/>
    </xf>
    <xf numFmtId="3" fontId="5" fillId="0" borderId="29" xfId="0" applyNumberFormat="1" applyFont="1" applyFill="1" applyBorder="1" applyAlignment="1">
      <alignment horizontal="center" textRotation="90"/>
    </xf>
    <xf numFmtId="3" fontId="1" fillId="0" borderId="35"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top" wrapText="1"/>
    </xf>
    <xf numFmtId="3" fontId="14" fillId="0" borderId="0" xfId="0" applyNumberFormat="1" applyFont="1" applyAlignment="1">
      <alignment vertical="top" wrapText="1"/>
    </xf>
    <xf numFmtId="3" fontId="18" fillId="0" borderId="0" xfId="0" applyNumberFormat="1" applyFont="1"/>
    <xf numFmtId="3" fontId="14" fillId="0" borderId="0" xfId="0" applyNumberFormat="1" applyFont="1" applyAlignment="1">
      <alignment vertical="top"/>
    </xf>
    <xf numFmtId="3" fontId="14" fillId="0" borderId="0" xfId="0" applyNumberFormat="1" applyFont="1" applyAlignment="1">
      <alignment horizontal="center" vertical="top"/>
    </xf>
    <xf numFmtId="3" fontId="19" fillId="0" borderId="0" xfId="0" applyNumberFormat="1" applyFont="1" applyBorder="1" applyAlignment="1">
      <alignment vertical="top"/>
    </xf>
    <xf numFmtId="3" fontId="18" fillId="0" borderId="0" xfId="0" applyNumberFormat="1" applyFont="1" applyBorder="1"/>
    <xf numFmtId="164" fontId="18" fillId="0" borderId="0" xfId="0" applyNumberFormat="1" applyFont="1"/>
    <xf numFmtId="164" fontId="18" fillId="0" borderId="0" xfId="0" applyNumberFormat="1" applyFont="1" applyBorder="1"/>
    <xf numFmtId="3" fontId="14" fillId="0" borderId="0" xfId="0" applyNumberFormat="1" applyFont="1" applyBorder="1" applyAlignment="1">
      <alignment horizontal="left" vertical="top"/>
    </xf>
    <xf numFmtId="0" fontId="14" fillId="0" borderId="0" xfId="0" applyFont="1" applyBorder="1"/>
    <xf numFmtId="3" fontId="14" fillId="0" borderId="0" xfId="0" applyNumberFormat="1" applyFont="1" applyBorder="1" applyAlignment="1">
      <alignment horizontal="center"/>
    </xf>
    <xf numFmtId="3" fontId="20" fillId="8" borderId="0" xfId="0" applyNumberFormat="1" applyFont="1" applyFill="1" applyBorder="1" applyAlignment="1">
      <alignment vertical="top" wrapText="1"/>
    </xf>
    <xf numFmtId="3" fontId="14" fillId="8" borderId="0" xfId="0" applyNumberFormat="1" applyFont="1" applyFill="1" applyBorder="1" applyAlignment="1">
      <alignment horizontal="center" vertical="center"/>
    </xf>
    <xf numFmtId="3" fontId="14" fillId="8" borderId="0" xfId="0" applyNumberFormat="1" applyFont="1" applyFill="1" applyBorder="1" applyAlignment="1">
      <alignment horizontal="center" vertical="top"/>
    </xf>
    <xf numFmtId="0" fontId="21" fillId="0" borderId="0" xfId="0" applyFont="1"/>
    <xf numFmtId="3" fontId="18" fillId="0" borderId="0" xfId="0" applyNumberFormat="1" applyFont="1" applyAlignment="1">
      <alignment horizontal="right"/>
    </xf>
    <xf numFmtId="165" fontId="18" fillId="0" borderId="0" xfId="0" applyNumberFormat="1" applyFont="1"/>
    <xf numFmtId="3" fontId="14" fillId="6" borderId="0" xfId="0" applyNumberFormat="1" applyFont="1" applyFill="1" applyBorder="1" applyAlignment="1">
      <alignment vertical="top" wrapText="1"/>
    </xf>
    <xf numFmtId="164" fontId="1" fillId="0" borderId="9" xfId="0" applyNumberFormat="1" applyFont="1" applyFill="1" applyBorder="1" applyAlignment="1">
      <alignment horizontal="center" vertical="top"/>
    </xf>
    <xf numFmtId="164" fontId="4" fillId="6" borderId="59" xfId="0" applyNumberFormat="1" applyFont="1" applyFill="1" applyBorder="1" applyAlignment="1">
      <alignment horizontal="center" vertical="top"/>
    </xf>
    <xf numFmtId="164" fontId="4" fillId="6" borderId="38" xfId="0" applyNumberFormat="1" applyFont="1" applyFill="1" applyBorder="1" applyAlignment="1">
      <alignment horizontal="center" vertical="top"/>
    </xf>
    <xf numFmtId="164" fontId="4" fillId="6" borderId="9" xfId="0" applyNumberFormat="1" applyFont="1" applyFill="1" applyBorder="1" applyAlignment="1">
      <alignment horizontal="center" vertical="top"/>
    </xf>
    <xf numFmtId="164" fontId="4" fillId="8" borderId="31" xfId="0" applyNumberFormat="1" applyFont="1" applyFill="1" applyBorder="1" applyAlignment="1">
      <alignment horizontal="center" vertical="top"/>
    </xf>
    <xf numFmtId="164" fontId="1" fillId="8" borderId="26" xfId="0" applyNumberFormat="1" applyFont="1" applyFill="1" applyBorder="1" applyAlignment="1">
      <alignment horizontal="center" vertical="top" wrapText="1"/>
    </xf>
    <xf numFmtId="164" fontId="4" fillId="8" borderId="14" xfId="0" applyNumberFormat="1" applyFont="1" applyFill="1" applyBorder="1" applyAlignment="1">
      <alignment horizontal="center" vertical="top" wrapText="1"/>
    </xf>
    <xf numFmtId="164" fontId="1" fillId="8" borderId="9" xfId="0" applyNumberFormat="1" applyFont="1" applyFill="1" applyBorder="1" applyAlignment="1">
      <alignment horizontal="center" vertical="top"/>
    </xf>
    <xf numFmtId="164" fontId="1" fillId="8" borderId="53" xfId="0" applyNumberFormat="1" applyFont="1" applyFill="1" applyBorder="1" applyAlignment="1">
      <alignment horizontal="center" vertical="top"/>
    </xf>
    <xf numFmtId="164" fontId="4" fillId="0" borderId="49"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xf>
    <xf numFmtId="164" fontId="4" fillId="0" borderId="25" xfId="0" applyNumberFormat="1" applyFont="1" applyFill="1" applyBorder="1" applyAlignment="1">
      <alignment horizontal="center" vertical="top" wrapText="1"/>
    </xf>
    <xf numFmtId="3" fontId="1" fillId="8" borderId="29" xfId="0" applyNumberFormat="1" applyFont="1" applyFill="1" applyBorder="1" applyAlignment="1">
      <alignment horizontal="left" vertical="top" wrapText="1"/>
    </xf>
    <xf numFmtId="3" fontId="1" fillId="8" borderId="51" xfId="0" applyNumberFormat="1" applyFont="1" applyFill="1" applyBorder="1" applyAlignment="1">
      <alignment horizontal="center" vertical="top"/>
    </xf>
    <xf numFmtId="3" fontId="3" fillId="0" borderId="25" xfId="0" applyNumberFormat="1" applyFont="1" applyFill="1" applyBorder="1" applyAlignment="1">
      <alignment horizontal="center" vertical="center" textRotation="90" wrapText="1"/>
    </xf>
    <xf numFmtId="3" fontId="1" fillId="0" borderId="21" xfId="0" applyNumberFormat="1" applyFont="1" applyFill="1" applyBorder="1" applyAlignment="1">
      <alignment vertical="top" wrapText="1"/>
    </xf>
    <xf numFmtId="3" fontId="1" fillId="0" borderId="33" xfId="0" applyNumberFormat="1" applyFont="1" applyFill="1" applyBorder="1" applyAlignment="1">
      <alignment vertical="top" wrapText="1"/>
    </xf>
    <xf numFmtId="3" fontId="1" fillId="0" borderId="43" xfId="0" applyNumberFormat="1" applyFont="1" applyFill="1" applyBorder="1" applyAlignment="1">
      <alignment vertical="top" wrapText="1"/>
    </xf>
    <xf numFmtId="3" fontId="1" fillId="8" borderId="59" xfId="0" applyNumberFormat="1" applyFont="1" applyFill="1" applyBorder="1" applyAlignment="1">
      <alignment vertical="top" wrapText="1"/>
    </xf>
    <xf numFmtId="49" fontId="3" fillId="0" borderId="63" xfId="0" applyNumberFormat="1" applyFont="1" applyBorder="1" applyAlignment="1">
      <alignment vertical="top"/>
    </xf>
    <xf numFmtId="49" fontId="3" fillId="0" borderId="25" xfId="0" applyNumberFormat="1" applyFont="1" applyBorder="1" applyAlignment="1">
      <alignment vertical="top"/>
    </xf>
    <xf numFmtId="3" fontId="1" fillId="6" borderId="12" xfId="0" applyNumberFormat="1" applyFont="1" applyFill="1" applyBorder="1" applyAlignment="1">
      <alignment horizontal="left" vertical="top" wrapText="1"/>
    </xf>
    <xf numFmtId="164" fontId="5" fillId="8" borderId="26" xfId="0" applyNumberFormat="1" applyFont="1" applyFill="1" applyBorder="1" applyAlignment="1">
      <alignment horizontal="center" vertical="top"/>
    </xf>
    <xf numFmtId="164" fontId="5" fillId="8" borderId="62" xfId="0" applyNumberFormat="1" applyFont="1" applyFill="1" applyBorder="1" applyAlignment="1">
      <alignment horizontal="center" vertical="top"/>
    </xf>
    <xf numFmtId="164" fontId="5" fillId="8" borderId="27" xfId="0" applyNumberFormat="1" applyFont="1" applyFill="1" applyBorder="1" applyAlignment="1">
      <alignment horizontal="center" vertical="top"/>
    </xf>
    <xf numFmtId="3" fontId="1" fillId="0" borderId="73"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3" fontId="5" fillId="0" borderId="31" xfId="0" applyNumberFormat="1" applyFont="1" applyFill="1" applyBorder="1" applyAlignment="1">
      <alignment textRotation="90"/>
    </xf>
    <xf numFmtId="3" fontId="5" fillId="0" borderId="29" xfId="0" applyNumberFormat="1" applyFont="1" applyFill="1" applyBorder="1" applyAlignment="1">
      <alignment textRotation="90"/>
    </xf>
    <xf numFmtId="3" fontId="5" fillId="0" borderId="51" xfId="0" applyNumberFormat="1" applyFont="1" applyFill="1" applyBorder="1" applyAlignment="1">
      <alignment horizontal="center" vertical="top" wrapText="1"/>
    </xf>
    <xf numFmtId="49" fontId="3" fillId="5" borderId="62" xfId="0" applyNumberFormat="1" applyFont="1" applyFill="1" applyBorder="1" applyAlignment="1">
      <alignment vertical="top"/>
    </xf>
    <xf numFmtId="49" fontId="3" fillId="6" borderId="41" xfId="0" applyNumberFormat="1" applyFont="1" applyFill="1" applyBorder="1" applyAlignment="1">
      <alignment horizontal="center" vertical="top"/>
    </xf>
    <xf numFmtId="3" fontId="4" fillId="8" borderId="56" xfId="0" applyNumberFormat="1" applyFont="1" applyFill="1" applyBorder="1" applyAlignment="1">
      <alignment vertical="top" wrapText="1"/>
    </xf>
    <xf numFmtId="3" fontId="1" fillId="0" borderId="27" xfId="0" applyNumberFormat="1" applyFont="1" applyFill="1" applyBorder="1" applyAlignment="1">
      <alignment horizontal="center" vertical="top" wrapText="1"/>
    </xf>
    <xf numFmtId="49" fontId="3" fillId="5" borderId="11" xfId="0" applyNumberFormat="1" applyFont="1" applyFill="1" applyBorder="1" applyAlignment="1">
      <alignment horizontal="center" vertical="top"/>
    </xf>
    <xf numFmtId="3" fontId="2" fillId="0" borderId="29" xfId="0" applyNumberFormat="1" applyFont="1" applyBorder="1"/>
    <xf numFmtId="3" fontId="2" fillId="0" borderId="12" xfId="0" applyNumberFormat="1" applyFont="1" applyBorder="1"/>
    <xf numFmtId="49" fontId="3" fillId="5" borderId="11"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3" fontId="1" fillId="8" borderId="20" xfId="0" applyNumberFormat="1" applyFont="1" applyFill="1" applyBorder="1" applyAlignment="1">
      <alignment horizontal="left" vertical="top" wrapText="1"/>
    </xf>
    <xf numFmtId="3" fontId="1" fillId="8" borderId="29" xfId="0" applyNumberFormat="1" applyFont="1" applyFill="1" applyBorder="1" applyAlignment="1">
      <alignment horizontal="left" vertical="top" wrapText="1"/>
    </xf>
    <xf numFmtId="49" fontId="3" fillId="6" borderId="40" xfId="0" applyNumberFormat="1" applyFont="1" applyFill="1" applyBorder="1" applyAlignment="1">
      <alignment horizontal="center" vertical="top" wrapText="1"/>
    </xf>
    <xf numFmtId="3" fontId="5" fillId="7" borderId="36" xfId="0" applyNumberFormat="1" applyFont="1" applyFill="1" applyBorder="1" applyAlignment="1">
      <alignment horizontal="right" vertical="top"/>
    </xf>
    <xf numFmtId="3" fontId="3" fillId="6" borderId="0" xfId="0" applyNumberFormat="1" applyFont="1" applyFill="1" applyBorder="1" applyAlignment="1">
      <alignment horizontal="center" vertical="top"/>
    </xf>
    <xf numFmtId="3" fontId="3" fillId="6" borderId="0"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3" fillId="6" borderId="0" xfId="0" applyNumberFormat="1" applyFont="1" applyFill="1" applyBorder="1" applyAlignment="1">
      <alignment horizontal="center" vertical="center" wrapText="1"/>
    </xf>
    <xf numFmtId="3" fontId="1" fillId="8" borderId="0"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18"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35"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1" fillId="0" borderId="10"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8" borderId="10" xfId="0" applyNumberFormat="1" applyFont="1" applyFill="1" applyBorder="1" applyAlignment="1">
      <alignment horizontal="center" vertical="top"/>
    </xf>
    <xf numFmtId="3" fontId="1" fillId="8" borderId="51" xfId="0" applyNumberFormat="1" applyFont="1" applyFill="1" applyBorder="1" applyAlignment="1">
      <alignment horizontal="center" vertical="top"/>
    </xf>
    <xf numFmtId="3" fontId="1" fillId="0" borderId="50" xfId="0" applyNumberFormat="1" applyFont="1" applyFill="1" applyBorder="1" applyAlignment="1">
      <alignment horizontal="left" vertical="top" wrapText="1"/>
    </xf>
    <xf numFmtId="3" fontId="1" fillId="0" borderId="18" xfId="0" applyNumberFormat="1" applyFont="1" applyBorder="1" applyAlignment="1">
      <alignment horizontal="center" vertical="top"/>
    </xf>
    <xf numFmtId="3" fontId="1" fillId="0" borderId="0" xfId="0" applyNumberFormat="1" applyFont="1" applyAlignment="1">
      <alignment horizontal="center" vertical="top"/>
    </xf>
    <xf numFmtId="49" fontId="3" fillId="4" borderId="36" xfId="0" applyNumberFormat="1" applyFont="1" applyFill="1" applyBorder="1" applyAlignment="1">
      <alignment horizontal="center" vertical="top"/>
    </xf>
    <xf numFmtId="49" fontId="3" fillId="6" borderId="32"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49" fontId="3" fillId="5" borderId="11"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3" fontId="1" fillId="8" borderId="27" xfId="0" applyNumberFormat="1" applyFont="1" applyFill="1" applyBorder="1" applyAlignment="1">
      <alignment horizontal="center" vertical="top"/>
    </xf>
    <xf numFmtId="3" fontId="1" fillId="0" borderId="12" xfId="0" applyNumberFormat="1" applyFont="1" applyBorder="1" applyAlignment="1">
      <alignment horizontal="center" vertical="top" wrapText="1"/>
    </xf>
    <xf numFmtId="49" fontId="3" fillId="0" borderId="42" xfId="0" applyNumberFormat="1" applyFont="1" applyBorder="1" applyAlignment="1">
      <alignment horizontal="center" vertical="top"/>
    </xf>
    <xf numFmtId="3" fontId="1" fillId="0" borderId="12"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xf>
    <xf numFmtId="164" fontId="4" fillId="8" borderId="10"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26" xfId="0" applyNumberFormat="1" applyFont="1" applyFill="1" applyBorder="1" applyAlignment="1">
      <alignment horizontal="center" vertical="top" wrapText="1"/>
    </xf>
    <xf numFmtId="164" fontId="4" fillId="0" borderId="26" xfId="0" applyNumberFormat="1" applyFont="1" applyBorder="1" applyAlignment="1">
      <alignment horizontal="center" vertical="top"/>
    </xf>
    <xf numFmtId="3" fontId="1" fillId="0" borderId="54" xfId="0" applyNumberFormat="1" applyFont="1" applyBorder="1" applyAlignment="1">
      <alignment vertical="top"/>
    </xf>
    <xf numFmtId="3" fontId="1" fillId="0" borderId="11" xfId="0" applyNumberFormat="1" applyFont="1" applyBorder="1" applyAlignment="1">
      <alignment vertical="top"/>
    </xf>
    <xf numFmtId="3" fontId="1" fillId="0" borderId="18" xfId="0" applyNumberFormat="1" applyFont="1" applyBorder="1" applyAlignment="1">
      <alignment vertical="top"/>
    </xf>
    <xf numFmtId="3" fontId="1" fillId="0" borderId="55" xfId="0" applyNumberFormat="1" applyFont="1" applyBorder="1" applyAlignment="1">
      <alignment vertical="top"/>
    </xf>
    <xf numFmtId="3" fontId="1" fillId="0" borderId="41" xfId="0" applyNumberFormat="1" applyFont="1" applyBorder="1" applyAlignment="1">
      <alignment vertical="top"/>
    </xf>
    <xf numFmtId="3" fontId="1" fillId="0" borderId="43" xfId="0" applyNumberFormat="1" applyFont="1" applyBorder="1" applyAlignment="1">
      <alignment vertical="top"/>
    </xf>
    <xf numFmtId="164" fontId="15" fillId="0" borderId="38" xfId="0" applyNumberFormat="1" applyFont="1" applyFill="1" applyBorder="1" applyAlignment="1">
      <alignment horizontal="center" vertical="top"/>
    </xf>
    <xf numFmtId="3" fontId="15" fillId="0" borderId="54" xfId="0" applyNumberFormat="1" applyFont="1" applyBorder="1" applyAlignment="1">
      <alignment horizontal="center" vertical="top"/>
    </xf>
    <xf numFmtId="164" fontId="15" fillId="0" borderId="29" xfId="0" applyNumberFormat="1" applyFont="1" applyFill="1" applyBorder="1" applyAlignment="1">
      <alignment horizontal="center" vertical="top"/>
    </xf>
    <xf numFmtId="164" fontId="15" fillId="0" borderId="11" xfId="0" applyNumberFormat="1" applyFont="1" applyFill="1" applyBorder="1" applyAlignment="1">
      <alignment horizontal="center" vertical="top"/>
    </xf>
    <xf numFmtId="164" fontId="15" fillId="0" borderId="0" xfId="0" applyNumberFormat="1" applyFont="1" applyFill="1" applyBorder="1" applyAlignment="1">
      <alignment horizontal="center" vertical="top"/>
    </xf>
    <xf numFmtId="3" fontId="15" fillId="0" borderId="11" xfId="0" applyNumberFormat="1" applyFont="1" applyBorder="1" applyAlignment="1">
      <alignment vertical="top"/>
    </xf>
    <xf numFmtId="3" fontId="3" fillId="6" borderId="56" xfId="0" applyNumberFormat="1" applyFont="1" applyFill="1" applyBorder="1" applyAlignment="1">
      <alignment horizontal="left" vertical="top" wrapText="1"/>
    </xf>
    <xf numFmtId="49" fontId="3" fillId="5" borderId="11" xfId="0" applyNumberFormat="1" applyFont="1" applyFill="1" applyBorder="1" applyAlignment="1">
      <alignment horizontal="center" vertical="top"/>
    </xf>
    <xf numFmtId="3" fontId="3" fillId="6" borderId="12" xfId="0" applyNumberFormat="1" applyFont="1" applyFill="1" applyBorder="1" applyAlignment="1">
      <alignment horizontal="left" vertical="top" wrapText="1"/>
    </xf>
    <xf numFmtId="49" fontId="3" fillId="5" borderId="4" xfId="0" applyNumberFormat="1" applyFont="1" applyFill="1" applyBorder="1" applyAlignment="1">
      <alignment horizontal="center" vertical="top"/>
    </xf>
    <xf numFmtId="49" fontId="3" fillId="6" borderId="32" xfId="0" applyNumberFormat="1" applyFont="1" applyFill="1" applyBorder="1" applyAlignment="1">
      <alignment horizontal="center" vertical="top"/>
    </xf>
    <xf numFmtId="164" fontId="16" fillId="0" borderId="54" xfId="0" applyNumberFormat="1" applyFont="1" applyBorder="1" applyAlignment="1">
      <alignment horizontal="center" vertical="top"/>
    </xf>
    <xf numFmtId="164" fontId="16" fillId="0" borderId="11" xfId="0" applyNumberFormat="1" applyFont="1" applyFill="1" applyBorder="1" applyAlignment="1">
      <alignment horizontal="center" vertical="top"/>
    </xf>
    <xf numFmtId="3" fontId="1" fillId="6" borderId="59"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6" fillId="0" borderId="51" xfId="0" applyNumberFormat="1" applyFont="1" applyFill="1" applyBorder="1" applyAlignment="1">
      <alignment horizontal="center" vertical="top"/>
    </xf>
    <xf numFmtId="164" fontId="5" fillId="7" borderId="72" xfId="0" applyNumberFormat="1" applyFont="1" applyFill="1" applyBorder="1" applyAlignment="1">
      <alignment horizontal="center" vertical="top"/>
    </xf>
    <xf numFmtId="164" fontId="16" fillId="0" borderId="54" xfId="0" applyNumberFormat="1" applyFont="1" applyFill="1" applyBorder="1" applyAlignment="1">
      <alignment horizontal="center" vertical="top"/>
    </xf>
    <xf numFmtId="164" fontId="16" fillId="0" borderId="60" xfId="0" applyNumberFormat="1" applyFont="1" applyFill="1" applyBorder="1" applyAlignment="1">
      <alignment horizontal="center" vertical="top"/>
    </xf>
    <xf numFmtId="3" fontId="5" fillId="0" borderId="32" xfId="0" applyNumberFormat="1" applyFont="1" applyFill="1" applyBorder="1" applyAlignment="1">
      <alignment horizontal="center" vertical="top"/>
    </xf>
    <xf numFmtId="164" fontId="5" fillId="5" borderId="1" xfId="0" applyNumberFormat="1" applyFont="1" applyFill="1" applyBorder="1" applyAlignment="1">
      <alignment horizontal="center" vertical="top"/>
    </xf>
    <xf numFmtId="164" fontId="5" fillId="5" borderId="17" xfId="0" applyNumberFormat="1" applyFont="1" applyFill="1" applyBorder="1" applyAlignment="1">
      <alignment horizontal="center" vertical="top"/>
    </xf>
    <xf numFmtId="3" fontId="22" fillId="0" borderId="32" xfId="0" applyNumberFormat="1" applyFont="1" applyFill="1" applyBorder="1" applyAlignment="1">
      <alignment horizontal="center" vertical="top"/>
    </xf>
    <xf numFmtId="3" fontId="22" fillId="0" borderId="35" xfId="0" applyNumberFormat="1" applyFont="1" applyBorder="1" applyAlignment="1">
      <alignment horizontal="center" vertical="top"/>
    </xf>
    <xf numFmtId="3" fontId="15" fillId="0" borderId="31" xfId="0" applyNumberFormat="1" applyFont="1" applyBorder="1" applyAlignment="1">
      <alignment horizontal="center" vertical="top"/>
    </xf>
    <xf numFmtId="164" fontId="15" fillId="8" borderId="6" xfId="0" applyNumberFormat="1" applyFont="1" applyFill="1" applyBorder="1" applyAlignment="1">
      <alignment horizontal="center" vertical="top" wrapText="1"/>
    </xf>
    <xf numFmtId="164" fontId="15" fillId="8" borderId="3" xfId="0" applyNumberFormat="1" applyFont="1" applyFill="1" applyBorder="1" applyAlignment="1">
      <alignment horizontal="center" vertical="top" wrapText="1"/>
    </xf>
    <xf numFmtId="164" fontId="15" fillId="8" borderId="7" xfId="0" applyNumberFormat="1" applyFont="1" applyFill="1" applyBorder="1" applyAlignment="1">
      <alignment horizontal="center" vertical="top" wrapText="1"/>
    </xf>
    <xf numFmtId="164" fontId="15" fillId="8" borderId="31" xfId="0" applyNumberFormat="1" applyFont="1" applyFill="1" applyBorder="1" applyAlignment="1">
      <alignment horizontal="center" vertical="top" wrapText="1"/>
    </xf>
    <xf numFmtId="3" fontId="15" fillId="6" borderId="4" xfId="0" applyNumberFormat="1" applyFont="1" applyFill="1" applyBorder="1" applyAlignment="1">
      <alignment horizontal="center" vertical="top"/>
    </xf>
    <xf numFmtId="3" fontId="22" fillId="0" borderId="26" xfId="0" applyNumberFormat="1" applyFont="1" applyFill="1" applyBorder="1" applyAlignment="1">
      <alignment horizontal="center" vertical="center"/>
    </xf>
    <xf numFmtId="3" fontId="22" fillId="0" borderId="63" xfId="0" applyNumberFormat="1" applyFont="1" applyBorder="1" applyAlignment="1">
      <alignment horizontal="center" vertical="top"/>
    </xf>
    <xf numFmtId="3" fontId="15" fillId="0" borderId="62" xfId="0" applyNumberFormat="1" applyFont="1" applyFill="1" applyBorder="1" applyAlignment="1">
      <alignment horizontal="center" vertical="top"/>
    </xf>
    <xf numFmtId="3" fontId="1" fillId="0" borderId="54" xfId="0" applyNumberFormat="1" applyFont="1" applyBorder="1" applyAlignment="1">
      <alignment horizontal="center" vertical="top" wrapText="1"/>
    </xf>
    <xf numFmtId="49" fontId="3" fillId="6" borderId="40" xfId="0" applyNumberFormat="1" applyFont="1" applyFill="1" applyBorder="1" applyAlignment="1">
      <alignment horizontal="center" vertical="top" wrapText="1"/>
    </xf>
    <xf numFmtId="49" fontId="3" fillId="5" borderId="11" xfId="0" applyNumberFormat="1" applyFont="1" applyFill="1" applyBorder="1" applyAlignment="1">
      <alignment horizontal="center" vertical="top"/>
    </xf>
    <xf numFmtId="3" fontId="1" fillId="0" borderId="54" xfId="0" applyNumberFormat="1" applyFont="1" applyBorder="1" applyAlignment="1">
      <alignment vertical="top" wrapText="1"/>
    </xf>
    <xf numFmtId="3" fontId="1" fillId="0" borderId="55" xfId="0" applyNumberFormat="1" applyFont="1" applyBorder="1" applyAlignment="1">
      <alignment vertical="top" wrapText="1"/>
    </xf>
    <xf numFmtId="3" fontId="16" fillId="8" borderId="13" xfId="0" applyNumberFormat="1" applyFont="1" applyFill="1" applyBorder="1" applyAlignment="1">
      <alignment vertical="top" wrapText="1"/>
    </xf>
    <xf numFmtId="3" fontId="1" fillId="8" borderId="54" xfId="0" applyNumberFormat="1" applyFont="1" applyFill="1" applyBorder="1" applyAlignment="1">
      <alignment vertical="top" wrapText="1"/>
    </xf>
    <xf numFmtId="3" fontId="16" fillId="8" borderId="21" xfId="0" applyNumberFormat="1" applyFont="1" applyFill="1" applyBorder="1" applyAlignment="1">
      <alignment vertical="top" wrapText="1"/>
    </xf>
    <xf numFmtId="3" fontId="1" fillId="8" borderId="13" xfId="0" applyNumberFormat="1" applyFont="1" applyFill="1" applyBorder="1" applyAlignment="1">
      <alignment vertical="top" wrapText="1"/>
    </xf>
    <xf numFmtId="164" fontId="3" fillId="8" borderId="15" xfId="0" applyNumberFormat="1" applyFont="1" applyFill="1" applyBorder="1" applyAlignment="1">
      <alignment horizontal="center" vertical="top"/>
    </xf>
    <xf numFmtId="3" fontId="1" fillId="0" borderId="13" xfId="0" applyNumberFormat="1" applyFont="1" applyBorder="1" applyAlignment="1">
      <alignment vertical="top" wrapText="1"/>
    </xf>
    <xf numFmtId="164" fontId="16" fillId="0" borderId="58" xfId="0" applyNumberFormat="1" applyFont="1" applyBorder="1" applyAlignment="1">
      <alignment horizontal="center" vertical="top"/>
    </xf>
    <xf numFmtId="164" fontId="3" fillId="7" borderId="78" xfId="0" applyNumberFormat="1" applyFont="1" applyFill="1" applyBorder="1" applyAlignment="1">
      <alignment horizontal="center" vertical="top" wrapText="1"/>
    </xf>
    <xf numFmtId="3" fontId="16" fillId="8" borderId="54" xfId="0" applyNumberFormat="1" applyFont="1" applyFill="1" applyBorder="1" applyAlignment="1">
      <alignment horizontal="center" vertical="top" wrapText="1"/>
    </xf>
    <xf numFmtId="49" fontId="3" fillId="5" borderId="11" xfId="0" applyNumberFormat="1" applyFont="1" applyFill="1" applyBorder="1" applyAlignment="1">
      <alignment horizontal="center" vertical="top"/>
    </xf>
    <xf numFmtId="3" fontId="1" fillId="0" borderId="18" xfId="0" applyNumberFormat="1" applyFont="1" applyBorder="1" applyAlignment="1">
      <alignment horizontal="center" vertical="top"/>
    </xf>
    <xf numFmtId="49" fontId="3" fillId="6" borderId="40" xfId="0" applyNumberFormat="1" applyFont="1" applyFill="1" applyBorder="1" applyAlignment="1">
      <alignment horizontal="center" vertical="top" wrapText="1"/>
    </xf>
    <xf numFmtId="3" fontId="3" fillId="0" borderId="13" xfId="0" applyNumberFormat="1" applyFont="1" applyBorder="1" applyAlignment="1">
      <alignment horizontal="center" vertical="center" textRotation="90"/>
    </xf>
    <xf numFmtId="3" fontId="3" fillId="8" borderId="12" xfId="0" applyNumberFormat="1" applyFont="1" applyFill="1" applyBorder="1" applyAlignment="1">
      <alignment horizontal="left" vertical="top" wrapText="1"/>
    </xf>
    <xf numFmtId="3" fontId="1" fillId="8" borderId="20" xfId="0" applyNumberFormat="1" applyFont="1" applyFill="1" applyBorder="1" applyAlignment="1">
      <alignment vertical="top" wrapText="1"/>
    </xf>
    <xf numFmtId="49" fontId="3" fillId="5" borderId="11" xfId="0" applyNumberFormat="1" applyFont="1" applyFill="1" applyBorder="1" applyAlignment="1">
      <alignment horizontal="center" vertical="top" wrapText="1"/>
    </xf>
    <xf numFmtId="3" fontId="1" fillId="8" borderId="38" xfId="0" applyNumberFormat="1" applyFont="1" applyFill="1" applyBorder="1" applyAlignment="1">
      <alignment horizontal="left" vertical="top" wrapText="1"/>
    </xf>
    <xf numFmtId="3" fontId="1" fillId="8" borderId="29" xfId="0" applyNumberFormat="1" applyFont="1" applyFill="1" applyBorder="1" applyAlignment="1">
      <alignment horizontal="left" vertical="top" wrapText="1"/>
    </xf>
    <xf numFmtId="3" fontId="1" fillId="8" borderId="56" xfId="0" applyNumberFormat="1" applyFont="1" applyFill="1" applyBorder="1" applyAlignment="1">
      <alignment horizontal="left" vertical="top" wrapText="1"/>
    </xf>
    <xf numFmtId="3" fontId="4" fillId="8" borderId="12" xfId="0" applyNumberFormat="1" applyFont="1" applyFill="1" applyBorder="1" applyAlignment="1">
      <alignment horizontal="center" vertical="top" wrapText="1"/>
    </xf>
    <xf numFmtId="3" fontId="4" fillId="8" borderId="52" xfId="0" applyNumberFormat="1" applyFont="1" applyFill="1" applyBorder="1" applyAlignment="1">
      <alignment horizontal="center" vertical="top" wrapText="1"/>
    </xf>
    <xf numFmtId="3" fontId="22" fillId="8" borderId="49" xfId="0" applyNumberFormat="1" applyFont="1" applyFill="1" applyBorder="1" applyAlignment="1">
      <alignment horizontal="left" vertical="top" wrapText="1"/>
    </xf>
    <xf numFmtId="164" fontId="15" fillId="8" borderId="11" xfId="0" applyNumberFormat="1" applyFont="1" applyFill="1" applyBorder="1" applyAlignment="1">
      <alignment horizontal="center" vertical="top" wrapText="1"/>
    </xf>
    <xf numFmtId="164" fontId="15" fillId="8" borderId="0" xfId="0" applyNumberFormat="1" applyFont="1" applyFill="1" applyBorder="1" applyAlignment="1">
      <alignment horizontal="center" vertical="top" wrapText="1"/>
    </xf>
    <xf numFmtId="164" fontId="25" fillId="8" borderId="11" xfId="0" applyNumberFormat="1" applyFont="1" applyFill="1" applyBorder="1" applyAlignment="1">
      <alignment horizontal="center" vertical="top" wrapText="1"/>
    </xf>
    <xf numFmtId="164" fontId="25" fillId="8" borderId="54" xfId="0" applyNumberFormat="1" applyFont="1" applyFill="1" applyBorder="1" applyAlignment="1">
      <alignment horizontal="center" vertical="top" wrapText="1"/>
    </xf>
    <xf numFmtId="164" fontId="25" fillId="8" borderId="0" xfId="0" applyNumberFormat="1" applyFont="1" applyFill="1" applyBorder="1" applyAlignment="1">
      <alignment horizontal="center" vertical="top" wrapText="1"/>
    </xf>
    <xf numFmtId="3" fontId="25" fillId="8" borderId="12" xfId="0" applyNumberFormat="1" applyFont="1" applyFill="1" applyBorder="1" applyAlignment="1">
      <alignment horizontal="center" vertical="top"/>
    </xf>
    <xf numFmtId="3" fontId="25" fillId="8" borderId="56" xfId="0" applyNumberFormat="1" applyFont="1" applyFill="1" applyBorder="1" applyAlignment="1">
      <alignment horizontal="right" vertical="top"/>
    </xf>
    <xf numFmtId="164" fontId="25" fillId="8" borderId="62" xfId="0" applyNumberFormat="1" applyFont="1" applyFill="1" applyBorder="1" applyAlignment="1">
      <alignment horizontal="center" vertical="top"/>
    </xf>
    <xf numFmtId="164" fontId="25" fillId="8" borderId="26" xfId="0" applyNumberFormat="1" applyFont="1" applyFill="1" applyBorder="1" applyAlignment="1">
      <alignment horizontal="center" vertical="top"/>
    </xf>
    <xf numFmtId="164" fontId="3" fillId="5" borderId="23"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2" fillId="6" borderId="29" xfId="0" applyNumberFormat="1" applyFont="1" applyFill="1" applyBorder="1" applyAlignment="1">
      <alignment horizontal="center" vertical="top" wrapText="1"/>
    </xf>
    <xf numFmtId="164" fontId="2" fillId="6" borderId="59"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wrapText="1"/>
    </xf>
    <xf numFmtId="164" fontId="5" fillId="8" borderId="25" xfId="0" applyNumberFormat="1" applyFont="1" applyFill="1" applyBorder="1" applyAlignment="1">
      <alignment horizontal="center" vertical="top"/>
    </xf>
    <xf numFmtId="164" fontId="5" fillId="8" borderId="29" xfId="0" applyNumberFormat="1" applyFont="1" applyFill="1" applyBorder="1" applyAlignment="1">
      <alignment horizontal="center" vertical="top"/>
    </xf>
    <xf numFmtId="164" fontId="1" fillId="8" borderId="29" xfId="0" applyNumberFormat="1" applyFont="1" applyFill="1" applyBorder="1" applyAlignment="1">
      <alignment horizontal="center" vertical="top" wrapText="1"/>
    </xf>
    <xf numFmtId="164" fontId="3" fillId="8" borderId="29" xfId="0" applyNumberFormat="1" applyFont="1" applyFill="1" applyBorder="1" applyAlignment="1">
      <alignment horizontal="center" vertical="top" wrapText="1"/>
    </xf>
    <xf numFmtId="164" fontId="5" fillId="8" borderId="6" xfId="0" applyNumberFormat="1" applyFont="1" applyFill="1" applyBorder="1" applyAlignment="1">
      <alignment horizontal="center" vertical="top"/>
    </xf>
    <xf numFmtId="164" fontId="3" fillId="8" borderId="29" xfId="0" applyNumberFormat="1" applyFont="1" applyFill="1" applyBorder="1" applyAlignment="1">
      <alignment horizontal="center" vertical="top"/>
    </xf>
    <xf numFmtId="164" fontId="1" fillId="0" borderId="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164" fontId="5" fillId="8" borderId="8" xfId="0" applyNumberFormat="1" applyFont="1" applyFill="1" applyBorder="1" applyAlignment="1">
      <alignment horizontal="center" vertical="top"/>
    </xf>
    <xf numFmtId="164" fontId="5" fillId="7" borderId="37" xfId="0" applyNumberFormat="1" applyFont="1" applyFill="1" applyBorder="1" applyAlignment="1">
      <alignment horizontal="center" vertical="top"/>
    </xf>
    <xf numFmtId="164" fontId="3" fillId="7" borderId="27" xfId="0" applyNumberFormat="1" applyFont="1" applyFill="1" applyBorder="1" applyAlignment="1">
      <alignment horizontal="center" vertical="top"/>
    </xf>
    <xf numFmtId="164" fontId="1" fillId="0" borderId="27"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1" fillId="6" borderId="54" xfId="0" applyNumberFormat="1" applyFont="1" applyFill="1" applyBorder="1" applyAlignment="1">
      <alignment horizontal="center" vertical="top" wrapText="1"/>
    </xf>
    <xf numFmtId="164" fontId="5" fillId="8" borderId="3"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164" fontId="3" fillId="7" borderId="62" xfId="0" applyNumberFormat="1" applyFont="1" applyFill="1" applyBorder="1" applyAlignment="1">
      <alignment horizontal="center" vertical="top" wrapText="1"/>
    </xf>
    <xf numFmtId="164" fontId="27" fillId="8" borderId="11" xfId="0" applyNumberFormat="1" applyFont="1" applyFill="1" applyBorder="1" applyAlignment="1">
      <alignment horizontal="center" vertical="top"/>
    </xf>
    <xf numFmtId="164" fontId="27" fillId="8" borderId="51" xfId="0" applyNumberFormat="1" applyFont="1" applyFill="1" applyBorder="1" applyAlignment="1">
      <alignment horizontal="center" vertical="top"/>
    </xf>
    <xf numFmtId="164" fontId="25" fillId="8" borderId="5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5" fillId="7" borderId="27" xfId="0" applyNumberFormat="1" applyFont="1" applyFill="1" applyBorder="1" applyAlignment="1">
      <alignment horizontal="center" vertical="top"/>
    </xf>
    <xf numFmtId="164" fontId="4" fillId="8" borderId="15" xfId="0" applyNumberFormat="1" applyFont="1" applyFill="1" applyBorder="1" applyAlignment="1">
      <alignment horizontal="center" vertical="top"/>
    </xf>
    <xf numFmtId="164" fontId="5" fillId="5" borderId="18"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5" borderId="28" xfId="0" applyNumberFormat="1" applyFont="1" applyFill="1" applyBorder="1" applyAlignment="1">
      <alignment horizontal="center" vertical="top"/>
    </xf>
    <xf numFmtId="164" fontId="3" fillId="7" borderId="37" xfId="0" applyNumberFormat="1" applyFont="1" applyFill="1" applyBorder="1" applyAlignment="1">
      <alignment horizontal="center" vertical="top"/>
    </xf>
    <xf numFmtId="164" fontId="1" fillId="8" borderId="8" xfId="0" applyNumberFormat="1" applyFont="1" applyFill="1" applyBorder="1" applyAlignment="1">
      <alignment horizontal="center" vertical="top" wrapText="1"/>
    </xf>
    <xf numFmtId="164" fontId="3" fillId="7" borderId="45" xfId="0" applyNumberFormat="1" applyFont="1" applyFill="1" applyBorder="1" applyAlignment="1">
      <alignment horizontal="center" vertical="top"/>
    </xf>
    <xf numFmtId="164" fontId="5" fillId="5" borderId="24" xfId="0" applyNumberFormat="1" applyFont="1" applyFill="1" applyBorder="1" applyAlignment="1">
      <alignment horizontal="center" vertical="top"/>
    </xf>
    <xf numFmtId="164" fontId="1" fillId="6" borderId="51" xfId="0" applyNumberFormat="1" applyFont="1" applyFill="1" applyBorder="1" applyAlignment="1">
      <alignment horizontal="center" vertical="top" wrapText="1"/>
    </xf>
    <xf numFmtId="164" fontId="1" fillId="0" borderId="11" xfId="0" applyNumberFormat="1" applyFont="1" applyBorder="1" applyAlignment="1">
      <alignment horizontal="center" vertical="top"/>
    </xf>
    <xf numFmtId="164" fontId="1" fillId="6" borderId="29"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wrapText="1"/>
    </xf>
    <xf numFmtId="164" fontId="16" fillId="0" borderId="71" xfId="0" applyNumberFormat="1" applyFont="1" applyBorder="1" applyAlignment="1">
      <alignment horizontal="center" vertical="top"/>
    </xf>
    <xf numFmtId="164" fontId="2" fillId="8" borderId="60" xfId="0" applyNumberFormat="1" applyFont="1" applyFill="1" applyBorder="1" applyAlignment="1">
      <alignment horizontal="center" vertical="top" wrapText="1"/>
    </xf>
    <xf numFmtId="164" fontId="16" fillId="0" borderId="11" xfId="0" applyNumberFormat="1" applyFont="1" applyBorder="1" applyAlignment="1">
      <alignment horizontal="center" vertical="top"/>
    </xf>
    <xf numFmtId="164" fontId="1" fillId="0" borderId="40" xfId="0" applyNumberFormat="1" applyFont="1" applyBorder="1" applyAlignment="1">
      <alignment horizontal="center" vertical="top"/>
    </xf>
    <xf numFmtId="164" fontId="16" fillId="0" borderId="40" xfId="0" applyNumberFormat="1" applyFont="1" applyBorder="1" applyAlignment="1">
      <alignment horizontal="center" vertical="top"/>
    </xf>
    <xf numFmtId="164" fontId="27" fillId="0" borderId="54" xfId="0" applyNumberFormat="1" applyFont="1" applyBorder="1" applyAlignment="1">
      <alignment horizontal="center" vertical="top"/>
    </xf>
    <xf numFmtId="164" fontId="27" fillId="0" borderId="58" xfId="0" applyNumberFormat="1" applyFont="1" applyBorder="1" applyAlignment="1">
      <alignment horizontal="center" vertical="top"/>
    </xf>
    <xf numFmtId="3" fontId="25" fillId="8" borderId="52" xfId="0" applyNumberFormat="1" applyFont="1" applyFill="1" applyBorder="1" applyAlignment="1">
      <alignment horizontal="center" vertical="top" wrapText="1"/>
    </xf>
    <xf numFmtId="164" fontId="25" fillId="6" borderId="59" xfId="0" applyNumberFormat="1" applyFont="1" applyFill="1" applyBorder="1" applyAlignment="1">
      <alignment horizontal="center" vertical="top" wrapText="1"/>
    </xf>
    <xf numFmtId="164" fontId="25" fillId="6" borderId="10" xfId="0" applyNumberFormat="1" applyFont="1" applyFill="1" applyBorder="1" applyAlignment="1">
      <alignment horizontal="center" vertical="top" wrapText="1"/>
    </xf>
    <xf numFmtId="164" fontId="15" fillId="0" borderId="58" xfId="0" applyNumberFormat="1" applyFont="1" applyFill="1" applyBorder="1" applyAlignment="1">
      <alignment horizontal="center" vertical="top"/>
    </xf>
    <xf numFmtId="164" fontId="1" fillId="8" borderId="32" xfId="0" applyNumberFormat="1" applyFont="1" applyFill="1" applyBorder="1" applyAlignment="1">
      <alignment horizontal="center" vertical="top" wrapText="1"/>
    </xf>
    <xf numFmtId="164" fontId="15" fillId="8" borderId="32" xfId="0" applyNumberFormat="1" applyFont="1" applyFill="1" applyBorder="1" applyAlignment="1">
      <alignment horizontal="center" vertical="top" wrapText="1"/>
    </xf>
    <xf numFmtId="164" fontId="3" fillId="5" borderId="46"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5" fillId="0" borderId="54" xfId="0" applyNumberFormat="1" applyFont="1" applyFill="1" applyBorder="1" applyAlignment="1">
      <alignment horizontal="center" vertical="top"/>
    </xf>
    <xf numFmtId="164" fontId="5" fillId="7" borderId="15" xfId="0" applyNumberFormat="1" applyFont="1" applyFill="1" applyBorder="1" applyAlignment="1">
      <alignment horizontal="center" vertical="top"/>
    </xf>
    <xf numFmtId="164" fontId="5" fillId="7" borderId="59" xfId="0" applyNumberFormat="1" applyFont="1" applyFill="1" applyBorder="1" applyAlignment="1">
      <alignment horizontal="center" vertical="top"/>
    </xf>
    <xf numFmtId="164" fontId="1" fillId="8" borderId="4" xfId="0" applyNumberFormat="1" applyFont="1" applyFill="1" applyBorder="1" applyAlignment="1">
      <alignment horizontal="center" vertical="top" wrapText="1"/>
    </xf>
    <xf numFmtId="164" fontId="5" fillId="7" borderId="10" xfId="0" applyNumberFormat="1" applyFont="1" applyFill="1" applyBorder="1" applyAlignment="1">
      <alignment horizontal="center" vertical="top"/>
    </xf>
    <xf numFmtId="164" fontId="15" fillId="8" borderId="4"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wrapText="1"/>
    </xf>
    <xf numFmtId="164" fontId="25" fillId="8" borderId="0"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3" fillId="8" borderId="14" xfId="0" applyNumberFormat="1" applyFont="1" applyFill="1" applyBorder="1" applyAlignment="1">
      <alignment horizontal="center" vertical="top"/>
    </xf>
    <xf numFmtId="164" fontId="3" fillId="8" borderId="0" xfId="0" applyNumberFormat="1" applyFont="1" applyFill="1" applyBorder="1" applyAlignment="1">
      <alignment horizontal="center" vertical="top"/>
    </xf>
    <xf numFmtId="164" fontId="2" fillId="8" borderId="54"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3" fillId="8" borderId="54" xfId="0" applyNumberFormat="1" applyFont="1" applyFill="1" applyBorder="1" applyAlignment="1">
      <alignment horizontal="center" vertical="top"/>
    </xf>
    <xf numFmtId="164" fontId="3" fillId="8" borderId="10" xfId="0" applyNumberFormat="1" applyFont="1" applyFill="1" applyBorder="1" applyAlignment="1">
      <alignment horizontal="center" vertical="top"/>
    </xf>
    <xf numFmtId="164" fontId="3" fillId="0" borderId="44" xfId="0" applyNumberFormat="1" applyFont="1" applyBorder="1" applyAlignment="1">
      <alignment horizontal="center" vertical="center" wrapText="1"/>
    </xf>
    <xf numFmtId="164" fontId="4" fillId="0" borderId="27" xfId="0" applyNumberFormat="1" applyFont="1" applyBorder="1" applyAlignment="1">
      <alignment horizontal="center" vertical="top"/>
    </xf>
    <xf numFmtId="164" fontId="5" fillId="3" borderId="27" xfId="0" applyNumberFormat="1" applyFont="1" applyFill="1" applyBorder="1" applyAlignment="1">
      <alignment horizontal="center" vertical="top"/>
    </xf>
    <xf numFmtId="164" fontId="4" fillId="0" borderId="15" xfId="0" applyNumberFormat="1" applyFont="1" applyBorder="1" applyAlignment="1">
      <alignment horizontal="center" vertical="top"/>
    </xf>
    <xf numFmtId="3" fontId="3" fillId="8" borderId="52" xfId="0" applyNumberFormat="1" applyFont="1" applyFill="1" applyBorder="1" applyAlignment="1">
      <alignment horizontal="center" vertical="top" wrapText="1"/>
    </xf>
    <xf numFmtId="164" fontId="3" fillId="0" borderId="4" xfId="0" applyNumberFormat="1" applyFont="1" applyBorder="1" applyAlignment="1">
      <alignment horizontal="center" vertical="top"/>
    </xf>
    <xf numFmtId="164" fontId="24" fillId="0" borderId="4" xfId="0" applyNumberFormat="1" applyFont="1" applyBorder="1" applyAlignment="1">
      <alignment horizontal="center" vertical="top"/>
    </xf>
    <xf numFmtId="164" fontId="24" fillId="0" borderId="32" xfId="0" applyNumberFormat="1" applyFont="1" applyBorder="1" applyAlignment="1">
      <alignment horizontal="center" vertical="top"/>
    </xf>
    <xf numFmtId="164" fontId="3" fillId="6" borderId="31" xfId="0" applyNumberFormat="1" applyFont="1" applyFill="1" applyBorder="1" applyAlignment="1">
      <alignment horizontal="center" vertical="top" wrapText="1"/>
    </xf>
    <xf numFmtId="164" fontId="3" fillId="6" borderId="32"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164" fontId="3" fillId="0" borderId="10" xfId="0" applyNumberFormat="1" applyFont="1" applyBorder="1" applyAlignment="1">
      <alignment horizontal="center" vertical="top"/>
    </xf>
    <xf numFmtId="164" fontId="3" fillId="0" borderId="70" xfId="0" applyNumberFormat="1" applyFont="1" applyBorder="1" applyAlignment="1">
      <alignment horizontal="center" vertical="top"/>
    </xf>
    <xf numFmtId="164" fontId="3" fillId="6" borderId="59" xfId="0" applyNumberFormat="1" applyFont="1" applyFill="1" applyBorder="1" applyAlignment="1">
      <alignment horizontal="center" vertical="top" wrapText="1"/>
    </xf>
    <xf numFmtId="164" fontId="3" fillId="6" borderId="10" xfId="0" applyNumberFormat="1" applyFont="1" applyFill="1" applyBorder="1" applyAlignment="1">
      <alignment horizontal="center" vertical="top" wrapText="1"/>
    </xf>
    <xf numFmtId="164" fontId="3" fillId="6" borderId="15" xfId="0" applyNumberFormat="1" applyFont="1" applyFill="1" applyBorder="1" applyAlignment="1">
      <alignment horizontal="center" vertical="top" wrapText="1"/>
    </xf>
    <xf numFmtId="164" fontId="3" fillId="6" borderId="14" xfId="0" applyNumberFormat="1" applyFont="1" applyFill="1" applyBorder="1" applyAlignment="1">
      <alignment horizontal="center" vertical="top" wrapText="1"/>
    </xf>
    <xf numFmtId="164" fontId="3" fillId="0" borderId="54" xfId="0" applyNumberFormat="1" applyFont="1" applyBorder="1" applyAlignment="1">
      <alignment horizontal="center" vertical="top"/>
    </xf>
    <xf numFmtId="164" fontId="24" fillId="0" borderId="54" xfId="0" applyNumberFormat="1" applyFont="1" applyBorder="1" applyAlignment="1">
      <alignment horizontal="center" vertical="top"/>
    </xf>
    <xf numFmtId="164" fontId="24" fillId="0" borderId="70" xfId="0" applyNumberFormat="1" applyFont="1" applyBorder="1" applyAlignment="1">
      <alignment horizontal="center" vertical="top"/>
    </xf>
    <xf numFmtId="164" fontId="3" fillId="6" borderId="38" xfId="0" applyNumberFormat="1" applyFont="1" applyFill="1" applyBorder="1" applyAlignment="1">
      <alignment horizontal="center" vertical="top" wrapText="1"/>
    </xf>
    <xf numFmtId="164" fontId="3" fillId="6" borderId="54" xfId="0" applyNumberFormat="1" applyFont="1" applyFill="1" applyBorder="1" applyAlignment="1">
      <alignment horizontal="center" vertical="top" wrapText="1"/>
    </xf>
    <xf numFmtId="164" fontId="3" fillId="6" borderId="60" xfId="0" applyNumberFormat="1" applyFont="1" applyFill="1" applyBorder="1" applyAlignment="1">
      <alignment horizontal="center" vertical="top" wrapText="1"/>
    </xf>
    <xf numFmtId="164" fontId="3" fillId="6" borderId="0" xfId="0" applyNumberFormat="1" applyFont="1" applyFill="1" applyBorder="1" applyAlignment="1">
      <alignment horizontal="center" vertical="top" wrapText="1"/>
    </xf>
    <xf numFmtId="164" fontId="3" fillId="6" borderId="11" xfId="0" applyNumberFormat="1" applyFont="1" applyFill="1" applyBorder="1" applyAlignment="1">
      <alignment horizontal="center" vertical="top" wrapText="1"/>
    </xf>
    <xf numFmtId="164" fontId="3" fillId="6" borderId="51" xfId="0" applyNumberFormat="1" applyFont="1" applyFill="1" applyBorder="1" applyAlignment="1">
      <alignment horizontal="center" vertical="top" wrapText="1"/>
    </xf>
    <xf numFmtId="164" fontId="3" fillId="0" borderId="58" xfId="0" applyNumberFormat="1" applyFont="1" applyBorder="1" applyAlignment="1">
      <alignment horizontal="center" vertical="top"/>
    </xf>
    <xf numFmtId="164" fontId="16" fillId="8" borderId="11" xfId="0" applyNumberFormat="1" applyFont="1" applyFill="1" applyBorder="1" applyAlignment="1">
      <alignment horizontal="center" vertical="top"/>
    </xf>
    <xf numFmtId="3" fontId="25" fillId="8" borderId="49" xfId="0" applyNumberFormat="1" applyFont="1" applyFill="1" applyBorder="1" applyAlignment="1">
      <alignment horizontal="center" vertical="top"/>
    </xf>
    <xf numFmtId="164" fontId="26" fillId="8" borderId="10" xfId="0" applyNumberFormat="1" applyFont="1" applyFill="1" applyBorder="1" applyAlignment="1">
      <alignment horizontal="center" vertical="top"/>
    </xf>
    <xf numFmtId="164" fontId="26" fillId="8" borderId="14" xfId="0" applyNumberFormat="1" applyFont="1" applyFill="1" applyBorder="1" applyAlignment="1">
      <alignment horizontal="center" vertical="top"/>
    </xf>
    <xf numFmtId="164" fontId="25" fillId="8" borderId="59" xfId="0" applyNumberFormat="1" applyFont="1" applyFill="1" applyBorder="1" applyAlignment="1">
      <alignment horizontal="center" vertical="top"/>
    </xf>
    <xf numFmtId="164" fontId="27" fillId="8" borderId="10" xfId="0" applyNumberFormat="1" applyFont="1" applyFill="1" applyBorder="1" applyAlignment="1">
      <alignment horizontal="center" vertical="top"/>
    </xf>
    <xf numFmtId="164" fontId="27" fillId="8" borderId="15" xfId="0" applyNumberFormat="1" applyFont="1" applyFill="1" applyBorder="1" applyAlignment="1">
      <alignment horizontal="center" vertical="top"/>
    </xf>
    <xf numFmtId="164" fontId="25" fillId="8" borderId="14" xfId="0" applyNumberFormat="1" applyFont="1" applyFill="1" applyBorder="1" applyAlignment="1">
      <alignment horizontal="center" vertical="top"/>
    </xf>
    <xf numFmtId="3" fontId="1" fillId="0" borderId="12" xfId="0" applyNumberFormat="1" applyFont="1" applyFill="1" applyBorder="1" applyAlignment="1">
      <alignment vertical="top" wrapText="1"/>
    </xf>
    <xf numFmtId="3" fontId="5" fillId="8" borderId="40" xfId="0" applyNumberFormat="1" applyFont="1" applyFill="1" applyBorder="1" applyAlignment="1">
      <alignment vertical="top" wrapText="1"/>
    </xf>
    <xf numFmtId="3" fontId="25" fillId="8" borderId="52" xfId="0" applyNumberFormat="1" applyFont="1" applyFill="1" applyBorder="1" applyAlignment="1">
      <alignment horizontal="center" vertical="top"/>
    </xf>
    <xf numFmtId="3" fontId="3" fillId="8" borderId="53" xfId="0" applyNumberFormat="1" applyFont="1" applyFill="1" applyBorder="1" applyAlignment="1">
      <alignment horizontal="center" vertical="center" textRotation="90"/>
    </xf>
    <xf numFmtId="3" fontId="5" fillId="8" borderId="73" xfId="0" applyNumberFormat="1" applyFont="1" applyFill="1" applyBorder="1" applyAlignment="1">
      <alignment vertical="top" wrapText="1"/>
    </xf>
    <xf numFmtId="164" fontId="3" fillId="7" borderId="16" xfId="0" applyNumberFormat="1" applyFont="1" applyFill="1" applyBorder="1" applyAlignment="1">
      <alignment horizontal="center" vertical="top" wrapText="1"/>
    </xf>
    <xf numFmtId="3" fontId="27" fillId="8" borderId="52" xfId="0" applyNumberFormat="1" applyFont="1" applyFill="1" applyBorder="1" applyAlignment="1">
      <alignment horizontal="center" vertical="top" wrapText="1"/>
    </xf>
    <xf numFmtId="164" fontId="16" fillId="6" borderId="38" xfId="0" applyNumberFormat="1" applyFont="1" applyFill="1" applyBorder="1" applyAlignment="1">
      <alignment horizontal="center" vertical="top" wrapText="1"/>
    </xf>
    <xf numFmtId="164" fontId="24" fillId="8" borderId="58" xfId="0" applyNumberFormat="1" applyFont="1" applyFill="1" applyBorder="1" applyAlignment="1">
      <alignment horizontal="center" vertical="top"/>
    </xf>
    <xf numFmtId="164" fontId="27" fillId="6" borderId="59" xfId="0" applyNumberFormat="1" applyFont="1" applyFill="1" applyBorder="1" applyAlignment="1">
      <alignment horizontal="center" vertical="top" wrapText="1"/>
    </xf>
    <xf numFmtId="3" fontId="1" fillId="8" borderId="1" xfId="0" applyNumberFormat="1" applyFont="1" applyFill="1" applyBorder="1" applyAlignment="1">
      <alignment horizontal="center" vertical="top" wrapText="1"/>
    </xf>
    <xf numFmtId="3" fontId="1" fillId="8" borderId="43" xfId="0" applyNumberFormat="1" applyFont="1" applyFill="1" applyBorder="1" applyAlignment="1">
      <alignment horizontal="center" vertical="top" wrapText="1"/>
    </xf>
    <xf numFmtId="3" fontId="23" fillId="8" borderId="54" xfId="0" applyNumberFormat="1" applyFont="1" applyFill="1" applyBorder="1" applyAlignment="1">
      <alignment horizontal="center" vertical="top" wrapText="1"/>
    </xf>
    <xf numFmtId="3" fontId="23" fillId="8" borderId="71" xfId="0" applyNumberFormat="1" applyFont="1" applyFill="1" applyBorder="1" applyAlignment="1">
      <alignment horizontal="center" vertical="top" wrapText="1"/>
    </xf>
    <xf numFmtId="3" fontId="23" fillId="8" borderId="55" xfId="0" applyNumberFormat="1" applyFont="1" applyFill="1" applyBorder="1" applyAlignment="1">
      <alignment horizontal="center" vertical="top" wrapText="1"/>
    </xf>
    <xf numFmtId="164" fontId="24" fillId="6" borderId="4" xfId="0" applyNumberFormat="1" applyFont="1" applyFill="1" applyBorder="1" applyAlignment="1">
      <alignment horizontal="center" vertical="top" wrapText="1"/>
    </xf>
    <xf numFmtId="164" fontId="24" fillId="6" borderId="44" xfId="0" applyNumberFormat="1" applyFont="1" applyFill="1" applyBorder="1" applyAlignment="1">
      <alignment horizontal="center" vertical="top" wrapText="1"/>
    </xf>
    <xf numFmtId="164" fontId="27" fillId="8" borderId="54" xfId="0" applyNumberFormat="1" applyFont="1" applyFill="1" applyBorder="1" applyAlignment="1">
      <alignment horizontal="center" vertical="top" wrapText="1"/>
    </xf>
    <xf numFmtId="164" fontId="27" fillId="8" borderId="60" xfId="0" applyNumberFormat="1" applyFont="1" applyFill="1" applyBorder="1" applyAlignment="1">
      <alignment horizontal="center" vertical="top" wrapText="1"/>
    </xf>
    <xf numFmtId="164" fontId="27" fillId="8" borderId="10" xfId="0" applyNumberFormat="1" applyFont="1" applyFill="1" applyBorder="1" applyAlignment="1">
      <alignment horizontal="center" vertical="top" wrapText="1"/>
    </xf>
    <xf numFmtId="164" fontId="27" fillId="8" borderId="14" xfId="0" applyNumberFormat="1" applyFont="1" applyFill="1" applyBorder="1" applyAlignment="1">
      <alignment horizontal="center" vertical="top"/>
    </xf>
    <xf numFmtId="164" fontId="24" fillId="6" borderId="32" xfId="0" applyNumberFormat="1" applyFont="1" applyFill="1" applyBorder="1" applyAlignment="1">
      <alignment horizontal="center" vertical="top" wrapText="1"/>
    </xf>
    <xf numFmtId="164" fontId="24" fillId="6" borderId="54" xfId="0" applyNumberFormat="1" applyFont="1" applyFill="1" applyBorder="1" applyAlignment="1">
      <alignment horizontal="center" vertical="top" wrapText="1"/>
    </xf>
    <xf numFmtId="164" fontId="24" fillId="6" borderId="60" xfId="0" applyNumberFormat="1" applyFont="1" applyFill="1" applyBorder="1" applyAlignment="1">
      <alignment horizontal="center" vertical="top" wrapText="1"/>
    </xf>
    <xf numFmtId="164" fontId="1" fillId="0" borderId="29" xfId="0" applyNumberFormat="1" applyFont="1" applyBorder="1" applyAlignment="1">
      <alignment horizontal="center" vertical="top"/>
    </xf>
    <xf numFmtId="164" fontId="1" fillId="6" borderId="12" xfId="0" applyNumberFormat="1" applyFont="1" applyFill="1" applyBorder="1" applyAlignment="1">
      <alignment horizontal="center" vertical="top" wrapText="1"/>
    </xf>
    <xf numFmtId="165" fontId="2" fillId="8" borderId="0" xfId="0" applyNumberFormat="1" applyFont="1" applyFill="1"/>
    <xf numFmtId="164" fontId="1" fillId="0" borderId="79" xfId="0" applyNumberFormat="1" applyFont="1" applyFill="1" applyBorder="1" applyAlignment="1">
      <alignment horizontal="center" vertical="top"/>
    </xf>
    <xf numFmtId="3" fontId="4" fillId="0" borderId="5" xfId="0" applyNumberFormat="1" applyFont="1" applyBorder="1" applyAlignment="1">
      <alignment horizontal="center" vertical="top"/>
    </xf>
    <xf numFmtId="3" fontId="15" fillId="0" borderId="52" xfId="0" applyNumberFormat="1" applyFont="1" applyBorder="1" applyAlignment="1">
      <alignment horizontal="center" vertical="top"/>
    </xf>
    <xf numFmtId="164" fontId="27" fillId="8" borderId="11" xfId="0" applyNumberFormat="1" applyFont="1" applyFill="1" applyBorder="1" applyAlignment="1">
      <alignment horizontal="center" vertical="top" wrapText="1"/>
    </xf>
    <xf numFmtId="164" fontId="27" fillId="8" borderId="0" xfId="0" applyNumberFormat="1" applyFont="1" applyFill="1" applyBorder="1" applyAlignment="1">
      <alignment horizontal="center" vertical="top" wrapText="1"/>
    </xf>
    <xf numFmtId="164" fontId="27" fillId="8" borderId="51" xfId="0" applyNumberFormat="1" applyFont="1" applyFill="1" applyBorder="1" applyAlignment="1">
      <alignment horizontal="center" vertical="top" wrapText="1"/>
    </xf>
    <xf numFmtId="3" fontId="23" fillId="0" borderId="11" xfId="0" applyNumberFormat="1" applyFont="1" applyFill="1" applyBorder="1" applyAlignment="1">
      <alignment horizontal="center" vertical="top" wrapText="1"/>
    </xf>
    <xf numFmtId="3" fontId="16" fillId="0" borderId="11" xfId="0" applyNumberFormat="1" applyFont="1" applyFill="1" applyBorder="1" applyAlignment="1">
      <alignment horizontal="center" vertical="top" wrapText="1"/>
    </xf>
    <xf numFmtId="3" fontId="16" fillId="0" borderId="40" xfId="0" applyNumberFormat="1" applyFont="1" applyFill="1" applyBorder="1" applyAlignment="1">
      <alignment horizontal="center" vertical="top" wrapText="1"/>
    </xf>
    <xf numFmtId="3" fontId="16" fillId="0" borderId="41" xfId="0" applyNumberFormat="1" applyFont="1" applyFill="1" applyBorder="1" applyAlignment="1">
      <alignment horizontal="center" vertical="top" wrapText="1"/>
    </xf>
    <xf numFmtId="3" fontId="22" fillId="8" borderId="12" xfId="0" applyNumberFormat="1" applyFont="1" applyFill="1" applyBorder="1" applyAlignment="1">
      <alignment horizontal="left" vertical="top" wrapText="1"/>
    </xf>
    <xf numFmtId="164" fontId="27" fillId="8" borderId="58" xfId="0" applyNumberFormat="1" applyFont="1" applyFill="1" applyBorder="1" applyAlignment="1">
      <alignment horizontal="center" vertical="top" wrapText="1"/>
    </xf>
    <xf numFmtId="164" fontId="1" fillId="8" borderId="38" xfId="0" applyNumberFormat="1" applyFont="1" applyFill="1" applyBorder="1" applyAlignment="1">
      <alignment horizontal="center" vertical="top" wrapText="1"/>
    </xf>
    <xf numFmtId="164" fontId="1" fillId="8" borderId="54" xfId="0" applyNumberFormat="1" applyFont="1" applyFill="1" applyBorder="1" applyAlignment="1">
      <alignment horizontal="center" vertical="top" wrapText="1"/>
    </xf>
    <xf numFmtId="164" fontId="1" fillId="8" borderId="60" xfId="0" applyNumberFormat="1" applyFont="1" applyFill="1" applyBorder="1" applyAlignment="1">
      <alignment horizontal="center" vertical="top" wrapText="1"/>
    </xf>
    <xf numFmtId="164" fontId="3" fillId="8" borderId="58" xfId="0" applyNumberFormat="1" applyFont="1" applyFill="1" applyBorder="1" applyAlignment="1">
      <alignment horizontal="center" vertical="top" wrapText="1"/>
    </xf>
    <xf numFmtId="164" fontId="3" fillId="8" borderId="54"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164" fontId="16" fillId="0" borderId="3" xfId="0" applyNumberFormat="1" applyFont="1" applyFill="1" applyBorder="1" applyAlignment="1">
      <alignment horizontal="center" vertical="top"/>
    </xf>
    <xf numFmtId="164" fontId="16" fillId="0" borderId="7" xfId="0" applyNumberFormat="1" applyFont="1" applyFill="1" applyBorder="1" applyAlignment="1">
      <alignment horizontal="center" vertical="top"/>
    </xf>
    <xf numFmtId="3" fontId="15" fillId="0" borderId="6" xfId="0" applyNumberFormat="1" applyFont="1" applyBorder="1" applyAlignment="1">
      <alignment horizontal="center" vertical="top"/>
    </xf>
    <xf numFmtId="164" fontId="15" fillId="0" borderId="6" xfId="0" applyNumberFormat="1" applyFont="1" applyFill="1" applyBorder="1" applyAlignment="1">
      <alignment horizontal="center" vertical="top"/>
    </xf>
    <xf numFmtId="164" fontId="15" fillId="0" borderId="3" xfId="0" applyNumberFormat="1" applyFont="1" applyFill="1" applyBorder="1" applyAlignment="1">
      <alignment horizontal="center" vertical="top"/>
    </xf>
    <xf numFmtId="164" fontId="15" fillId="0" borderId="7" xfId="0" applyNumberFormat="1" applyFont="1" applyFill="1" applyBorder="1" applyAlignment="1">
      <alignment horizontal="center" vertical="top"/>
    </xf>
    <xf numFmtId="164" fontId="15" fillId="0" borderId="8" xfId="0" applyNumberFormat="1" applyFont="1" applyFill="1" applyBorder="1" applyAlignment="1">
      <alignment horizontal="center" vertical="top"/>
    </xf>
    <xf numFmtId="3" fontId="15" fillId="0" borderId="42" xfId="0" applyNumberFormat="1" applyFont="1" applyBorder="1" applyAlignment="1">
      <alignment horizontal="center" vertical="top"/>
    </xf>
    <xf numFmtId="3" fontId="15" fillId="0" borderId="18" xfId="0" applyNumberFormat="1" applyFont="1" applyBorder="1" applyAlignment="1">
      <alignment horizontal="center" vertical="top"/>
    </xf>
    <xf numFmtId="164" fontId="5" fillId="7" borderId="29" xfId="0" applyNumberFormat="1" applyFont="1" applyFill="1" applyBorder="1" applyAlignment="1">
      <alignment horizontal="center" vertical="top"/>
    </xf>
    <xf numFmtId="164" fontId="5" fillId="7" borderId="11" xfId="0" applyNumberFormat="1" applyFont="1" applyFill="1" applyBorder="1" applyAlignment="1">
      <alignment horizontal="center" vertical="top"/>
    </xf>
    <xf numFmtId="164" fontId="5" fillId="7" borderId="0" xfId="0" applyNumberFormat="1" applyFont="1" applyFill="1" applyBorder="1" applyAlignment="1">
      <alignment horizontal="center" vertical="top"/>
    </xf>
    <xf numFmtId="164" fontId="3" fillId="5" borderId="48" xfId="0" applyNumberFormat="1" applyFont="1" applyFill="1" applyBorder="1" applyAlignment="1">
      <alignment horizontal="center" vertical="top"/>
    </xf>
    <xf numFmtId="3" fontId="16" fillId="6" borderId="52" xfId="0" applyNumberFormat="1" applyFont="1" applyFill="1" applyBorder="1" applyAlignment="1">
      <alignment horizontal="left" vertical="top" wrapText="1"/>
    </xf>
    <xf numFmtId="3" fontId="23" fillId="8" borderId="29" xfId="0" applyNumberFormat="1" applyFont="1" applyFill="1" applyBorder="1" applyAlignment="1">
      <alignment horizontal="left" vertical="top" wrapText="1"/>
    </xf>
    <xf numFmtId="3" fontId="1" fillId="0" borderId="10" xfId="0" applyNumberFormat="1" applyFont="1" applyBorder="1" applyAlignment="1">
      <alignment horizontal="center" vertical="top"/>
    </xf>
    <xf numFmtId="164" fontId="16" fillId="8" borderId="3" xfId="0" applyNumberFormat="1" applyFont="1" applyFill="1" applyBorder="1" applyAlignment="1">
      <alignment horizontal="center" vertical="top" wrapText="1"/>
    </xf>
    <xf numFmtId="164" fontId="16" fillId="8" borderId="7" xfId="0" applyNumberFormat="1" applyFont="1" applyFill="1" applyBorder="1" applyAlignment="1">
      <alignment horizontal="center" vertical="top" wrapText="1"/>
    </xf>
    <xf numFmtId="164" fontId="16" fillId="6" borderId="4" xfId="0" applyNumberFormat="1" applyFont="1" applyFill="1" applyBorder="1" applyAlignment="1">
      <alignment horizontal="center" vertical="top"/>
    </xf>
    <xf numFmtId="164" fontId="16" fillId="6" borderId="32" xfId="0" applyNumberFormat="1" applyFont="1" applyFill="1" applyBorder="1" applyAlignment="1">
      <alignment horizontal="center" vertical="top"/>
    </xf>
    <xf numFmtId="3" fontId="15" fillId="0" borderId="49" xfId="0" applyNumberFormat="1" applyFont="1" applyFill="1" applyBorder="1" applyAlignment="1">
      <alignment vertical="top" wrapText="1"/>
    </xf>
    <xf numFmtId="164" fontId="1" fillId="0" borderId="49" xfId="0" applyNumberFormat="1" applyFont="1" applyFill="1" applyBorder="1" applyAlignment="1">
      <alignment horizontal="center" vertical="top"/>
    </xf>
    <xf numFmtId="3" fontId="15" fillId="0" borderId="12" xfId="0" applyNumberFormat="1" applyFont="1" applyBorder="1" applyAlignment="1">
      <alignment horizontal="center" vertical="top"/>
    </xf>
    <xf numFmtId="164" fontId="15" fillId="0" borderId="60" xfId="0" applyNumberFormat="1" applyFont="1" applyFill="1" applyBorder="1" applyAlignment="1">
      <alignment horizontal="center" vertical="top"/>
    </xf>
    <xf numFmtId="3" fontId="1" fillId="8" borderId="29" xfId="0" applyNumberFormat="1" applyFont="1" applyFill="1" applyBorder="1" applyAlignment="1">
      <alignment horizontal="left" vertical="top" wrapText="1"/>
    </xf>
    <xf numFmtId="3" fontId="1" fillId="8" borderId="25" xfId="0" applyNumberFormat="1" applyFont="1" applyFill="1" applyBorder="1" applyAlignment="1">
      <alignment horizontal="left" vertical="top" wrapText="1"/>
    </xf>
    <xf numFmtId="49" fontId="3" fillId="5" borderId="11" xfId="0" applyNumberFormat="1" applyFont="1" applyFill="1" applyBorder="1" applyAlignment="1">
      <alignment horizontal="center" vertical="top"/>
    </xf>
    <xf numFmtId="3" fontId="16" fillId="8" borderId="44" xfId="0" applyNumberFormat="1" applyFont="1" applyFill="1" applyBorder="1" applyAlignment="1">
      <alignment horizontal="left" vertical="top" wrapText="1"/>
    </xf>
    <xf numFmtId="3" fontId="3" fillId="0" borderId="50" xfId="0" applyNumberFormat="1" applyFont="1" applyFill="1" applyBorder="1" applyAlignment="1">
      <alignment horizontal="center" vertical="top" wrapText="1"/>
    </xf>
    <xf numFmtId="164" fontId="5" fillId="3" borderId="64" xfId="0" applyNumberFormat="1" applyFont="1" applyFill="1" applyBorder="1" applyAlignment="1">
      <alignment horizontal="center" vertical="top" wrapText="1"/>
    </xf>
    <xf numFmtId="3" fontId="2" fillId="0" borderId="11" xfId="0" applyNumberFormat="1" applyFont="1" applyBorder="1"/>
    <xf numFmtId="3" fontId="2" fillId="0" borderId="51" xfId="0" applyNumberFormat="1" applyFont="1" applyBorder="1"/>
    <xf numFmtId="3" fontId="15" fillId="8" borderId="30" xfId="0" applyNumberFormat="1" applyFont="1" applyFill="1" applyBorder="1" applyAlignment="1">
      <alignment horizontal="center" vertical="top"/>
    </xf>
    <xf numFmtId="3" fontId="15" fillId="8" borderId="4" xfId="0" applyNumberFormat="1" applyFont="1" applyFill="1" applyBorder="1" applyAlignment="1">
      <alignment horizontal="center" vertical="top"/>
    </xf>
    <xf numFmtId="3" fontId="4" fillId="0" borderId="25" xfId="0" applyNumberFormat="1" applyFont="1" applyFill="1" applyBorder="1" applyAlignment="1">
      <alignment vertical="top" wrapText="1"/>
    </xf>
    <xf numFmtId="49" fontId="3" fillId="4" borderId="53" xfId="0" applyNumberFormat="1" applyFont="1" applyFill="1" applyBorder="1" applyAlignment="1">
      <alignment vertical="top"/>
    </xf>
    <xf numFmtId="49" fontId="1" fillId="0" borderId="49" xfId="0" applyNumberFormat="1" applyFont="1" applyBorder="1" applyAlignment="1">
      <alignment vertical="top" wrapText="1"/>
    </xf>
    <xf numFmtId="49" fontId="3" fillId="0" borderId="59" xfId="0" applyNumberFormat="1" applyFont="1" applyBorder="1" applyAlignment="1">
      <alignment vertical="top"/>
    </xf>
    <xf numFmtId="49" fontId="3" fillId="0" borderId="70" xfId="0" applyNumberFormat="1" applyFont="1" applyBorder="1" applyAlignment="1">
      <alignment horizontal="center" vertical="top"/>
    </xf>
    <xf numFmtId="164" fontId="4" fillId="6" borderId="59" xfId="0" applyNumberFormat="1" applyFont="1" applyFill="1" applyBorder="1" applyAlignment="1">
      <alignment horizontal="center" vertical="top" wrapText="1"/>
    </xf>
    <xf numFmtId="164" fontId="4" fillId="6" borderId="49" xfId="0" applyNumberFormat="1" applyFont="1" applyFill="1" applyBorder="1" applyAlignment="1">
      <alignment horizontal="center" vertical="top" wrapText="1"/>
    </xf>
    <xf numFmtId="49" fontId="3" fillId="6" borderId="73" xfId="0" applyNumberFormat="1" applyFont="1" applyFill="1" applyBorder="1" applyAlignment="1">
      <alignment horizontal="center" vertical="top"/>
    </xf>
    <xf numFmtId="3" fontId="5" fillId="0" borderId="53" xfId="0" applyNumberFormat="1" applyFont="1" applyFill="1" applyBorder="1" applyAlignment="1">
      <alignment horizontal="center" textRotation="90"/>
    </xf>
    <xf numFmtId="3" fontId="5" fillId="0" borderId="27" xfId="0" applyNumberFormat="1" applyFont="1" applyBorder="1" applyAlignment="1">
      <alignment vertical="top"/>
    </xf>
    <xf numFmtId="164" fontId="4" fillId="6" borderId="25" xfId="0" applyNumberFormat="1" applyFont="1" applyFill="1" applyBorder="1" applyAlignment="1">
      <alignment horizontal="center" vertical="top"/>
    </xf>
    <xf numFmtId="164" fontId="4" fillId="6" borderId="56" xfId="0" applyNumberFormat="1" applyFont="1" applyFill="1" applyBorder="1" applyAlignment="1">
      <alignment horizontal="center" vertical="top"/>
    </xf>
    <xf numFmtId="164" fontId="4" fillId="6" borderId="27" xfId="0" applyNumberFormat="1" applyFont="1" applyFill="1" applyBorder="1" applyAlignment="1">
      <alignment horizontal="center" vertical="top"/>
    </xf>
    <xf numFmtId="3" fontId="1" fillId="0" borderId="25" xfId="0" applyNumberFormat="1" applyFont="1" applyFill="1" applyBorder="1" applyAlignment="1">
      <alignment horizontal="left" vertical="top" wrapText="1"/>
    </xf>
    <xf numFmtId="3" fontId="3" fillId="8" borderId="53" xfId="0" applyNumberFormat="1" applyFont="1" applyFill="1" applyBorder="1" applyAlignment="1">
      <alignment horizontal="center" vertical="center" wrapText="1"/>
    </xf>
    <xf numFmtId="3" fontId="1" fillId="8" borderId="53" xfId="0" applyNumberFormat="1" applyFont="1" applyFill="1" applyBorder="1" applyAlignment="1">
      <alignment horizontal="left" vertical="top" wrapText="1"/>
    </xf>
    <xf numFmtId="3" fontId="5" fillId="0" borderId="73" xfId="0" applyNumberFormat="1" applyFont="1" applyFill="1" applyBorder="1" applyAlignment="1">
      <alignment vertical="top" wrapText="1"/>
    </xf>
    <xf numFmtId="164" fontId="1" fillId="0" borderId="62" xfId="0" applyNumberFormat="1" applyFont="1" applyBorder="1" applyAlignment="1">
      <alignment horizontal="center" vertical="top"/>
    </xf>
    <xf numFmtId="164" fontId="1" fillId="0" borderId="26" xfId="0" applyNumberFormat="1" applyFont="1" applyBorder="1" applyAlignment="1">
      <alignment horizontal="center" vertical="top"/>
    </xf>
    <xf numFmtId="164" fontId="1" fillId="6" borderId="25"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wrapText="1"/>
    </xf>
    <xf numFmtId="164" fontId="1" fillId="6" borderId="27" xfId="0" applyNumberFormat="1" applyFont="1" applyFill="1" applyBorder="1" applyAlignment="1">
      <alignment horizontal="center" vertical="top" wrapText="1"/>
    </xf>
    <xf numFmtId="164" fontId="4" fillId="8" borderId="62" xfId="0" applyNumberFormat="1" applyFont="1" applyFill="1" applyBorder="1" applyAlignment="1">
      <alignment horizontal="center" vertical="top" wrapText="1"/>
    </xf>
    <xf numFmtId="164" fontId="4" fillId="8" borderId="27" xfId="0" applyNumberFormat="1" applyFont="1" applyFill="1" applyBorder="1" applyAlignment="1">
      <alignment horizontal="center" vertical="top" wrapText="1"/>
    </xf>
    <xf numFmtId="3" fontId="1" fillId="0" borderId="56" xfId="0" applyNumberFormat="1" applyFont="1" applyFill="1" applyBorder="1" applyAlignment="1">
      <alignment vertical="top" wrapText="1"/>
    </xf>
    <xf numFmtId="49" fontId="3" fillId="5" borderId="11" xfId="0" applyNumberFormat="1" applyFont="1" applyFill="1" applyBorder="1" applyAlignment="1">
      <alignment horizontal="center" vertical="top"/>
    </xf>
    <xf numFmtId="3" fontId="1" fillId="0" borderId="50" xfId="0" applyNumberFormat="1" applyFont="1" applyFill="1" applyBorder="1" applyAlignment="1">
      <alignment horizontal="left" vertical="top" wrapText="1"/>
    </xf>
    <xf numFmtId="3" fontId="1" fillId="0" borderId="10" xfId="0" applyNumberFormat="1" applyFont="1" applyBorder="1" applyAlignment="1">
      <alignment horizontal="center" vertical="top"/>
    </xf>
    <xf numFmtId="3" fontId="1" fillId="8" borderId="10" xfId="0" applyNumberFormat="1" applyFont="1" applyFill="1" applyBorder="1" applyAlignment="1">
      <alignment horizontal="center" vertical="top"/>
    </xf>
    <xf numFmtId="3" fontId="1" fillId="8" borderId="51" xfId="0" applyNumberFormat="1" applyFont="1" applyFill="1" applyBorder="1" applyAlignment="1">
      <alignment horizontal="center" vertical="top"/>
    </xf>
    <xf numFmtId="49" fontId="3" fillId="6" borderId="40" xfId="0" applyNumberFormat="1" applyFont="1" applyFill="1" applyBorder="1" applyAlignment="1">
      <alignment horizontal="center" vertical="top" wrapText="1"/>
    </xf>
    <xf numFmtId="3" fontId="5" fillId="8" borderId="56" xfId="0" applyNumberFormat="1" applyFont="1" applyFill="1" applyBorder="1" applyAlignment="1">
      <alignment horizontal="left" vertical="top" wrapText="1"/>
    </xf>
    <xf numFmtId="3" fontId="3" fillId="0" borderId="50" xfId="0" applyNumberFormat="1" applyFont="1" applyFill="1" applyBorder="1" applyAlignment="1">
      <alignment vertical="center" textRotation="90" wrapText="1"/>
    </xf>
    <xf numFmtId="3" fontId="1" fillId="0" borderId="29" xfId="0" applyNumberFormat="1" applyFont="1" applyBorder="1" applyAlignment="1">
      <alignment vertical="top" wrapText="1"/>
    </xf>
    <xf numFmtId="3" fontId="3" fillId="0" borderId="53" xfId="0" applyNumberFormat="1" applyFont="1" applyFill="1" applyBorder="1" applyAlignment="1">
      <alignment horizontal="center" vertical="center" wrapText="1"/>
    </xf>
    <xf numFmtId="3" fontId="25" fillId="8" borderId="56" xfId="0" applyNumberFormat="1" applyFont="1" applyFill="1" applyBorder="1" applyAlignment="1">
      <alignment horizontal="center" vertical="top"/>
    </xf>
    <xf numFmtId="164" fontId="25" fillId="8" borderId="62" xfId="0" applyNumberFormat="1" applyFont="1" applyFill="1" applyBorder="1" applyAlignment="1">
      <alignment horizontal="center" vertical="top" wrapText="1"/>
    </xf>
    <xf numFmtId="164" fontId="27" fillId="8" borderId="62" xfId="0" applyNumberFormat="1" applyFont="1" applyFill="1" applyBorder="1" applyAlignment="1">
      <alignment horizontal="center" vertical="top" wrapText="1"/>
    </xf>
    <xf numFmtId="164" fontId="27" fillId="8" borderId="26" xfId="0" applyNumberFormat="1" applyFont="1" applyFill="1" applyBorder="1" applyAlignment="1">
      <alignment horizontal="center" vertical="top" wrapText="1"/>
    </xf>
    <xf numFmtId="164" fontId="4" fillId="8" borderId="25" xfId="0" applyNumberFormat="1" applyFont="1" applyFill="1" applyBorder="1" applyAlignment="1">
      <alignment horizontal="center" vertical="top" wrapText="1"/>
    </xf>
    <xf numFmtId="164" fontId="27" fillId="8" borderId="27" xfId="0" applyNumberFormat="1" applyFont="1" applyFill="1" applyBorder="1" applyAlignment="1">
      <alignment horizontal="center" vertical="top" wrapText="1"/>
    </xf>
    <xf numFmtId="3" fontId="28" fillId="0" borderId="62" xfId="0" applyNumberFormat="1" applyFont="1" applyFill="1" applyBorder="1" applyAlignment="1">
      <alignment horizontal="center" vertical="top" wrapText="1"/>
    </xf>
    <xf numFmtId="3" fontId="28" fillId="0" borderId="73" xfId="0" applyNumberFormat="1" applyFont="1" applyFill="1" applyBorder="1" applyAlignment="1">
      <alignment horizontal="center" vertical="top" wrapText="1"/>
    </xf>
    <xf numFmtId="3" fontId="16" fillId="0" borderId="63" xfId="0" applyNumberFormat="1" applyFont="1" applyFill="1" applyBorder="1" applyAlignment="1">
      <alignment horizontal="center" vertical="top" wrapText="1"/>
    </xf>
    <xf numFmtId="49" fontId="3" fillId="5" borderId="11" xfId="0" applyNumberFormat="1" applyFont="1" applyFill="1" applyBorder="1" applyAlignment="1">
      <alignment horizontal="center" vertical="top" wrapText="1"/>
    </xf>
    <xf numFmtId="49" fontId="3" fillId="5" borderId="4" xfId="0" applyNumberFormat="1" applyFont="1" applyFill="1" applyBorder="1" applyAlignment="1">
      <alignment horizontal="center" vertical="top"/>
    </xf>
    <xf numFmtId="49" fontId="3" fillId="5" borderId="11" xfId="0" applyNumberFormat="1" applyFont="1" applyFill="1" applyBorder="1" applyAlignment="1">
      <alignment horizontal="center" vertical="top"/>
    </xf>
    <xf numFmtId="164" fontId="4" fillId="6" borderId="12"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49" fontId="3" fillId="6" borderId="40" xfId="0" applyNumberFormat="1" applyFont="1" applyFill="1" applyBorder="1" applyAlignment="1">
      <alignment horizontal="center" vertical="top" wrapText="1"/>
    </xf>
    <xf numFmtId="164" fontId="4" fillId="6" borderId="29" xfId="0" applyNumberFormat="1" applyFont="1" applyFill="1" applyBorder="1" applyAlignment="1">
      <alignment horizontal="center" vertical="top"/>
    </xf>
    <xf numFmtId="164" fontId="4" fillId="6" borderId="11" xfId="0" applyNumberFormat="1" applyFont="1" applyFill="1" applyBorder="1" applyAlignment="1">
      <alignment horizontal="center" vertical="top"/>
    </xf>
    <xf numFmtId="3" fontId="4" fillId="8" borderId="12" xfId="0" applyNumberFormat="1" applyFont="1" applyFill="1" applyBorder="1" applyAlignment="1">
      <alignment horizontal="center" vertical="top" wrapText="1"/>
    </xf>
    <xf numFmtId="3" fontId="4" fillId="8" borderId="56"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4" fillId="8" borderId="52" xfId="0" applyNumberFormat="1" applyFont="1" applyFill="1" applyBorder="1" applyAlignment="1">
      <alignment horizontal="center" vertical="top" wrapText="1"/>
    </xf>
    <xf numFmtId="49" fontId="3" fillId="6" borderId="63" xfId="0" applyNumberFormat="1" applyFont="1" applyFill="1" applyBorder="1" applyAlignment="1">
      <alignment horizontal="center" vertical="top"/>
    </xf>
    <xf numFmtId="164" fontId="4" fillId="6" borderId="62" xfId="0" applyNumberFormat="1" applyFont="1" applyFill="1" applyBorder="1" applyAlignment="1">
      <alignment horizontal="center" vertical="top"/>
    </xf>
    <xf numFmtId="164" fontId="4" fillId="6" borderId="26" xfId="0" applyNumberFormat="1" applyFont="1" applyFill="1" applyBorder="1" applyAlignment="1">
      <alignment horizontal="center" vertical="top"/>
    </xf>
    <xf numFmtId="49" fontId="1" fillId="4" borderId="25" xfId="0" applyNumberFormat="1" applyFont="1" applyFill="1" applyBorder="1" applyAlignment="1">
      <alignment vertical="top" wrapText="1"/>
    </xf>
    <xf numFmtId="49" fontId="1" fillId="5" borderId="62" xfId="0" applyNumberFormat="1" applyFont="1" applyFill="1" applyBorder="1" applyAlignment="1">
      <alignment horizontal="center" vertical="top" wrapText="1"/>
    </xf>
    <xf numFmtId="164" fontId="4" fillId="6" borderId="11" xfId="0" applyNumberFormat="1" applyFont="1" applyFill="1" applyBorder="1" applyAlignment="1">
      <alignment horizontal="center" vertical="top" wrapText="1"/>
    </xf>
    <xf numFmtId="164" fontId="4" fillId="6" borderId="0" xfId="0" applyNumberFormat="1" applyFont="1" applyFill="1" applyBorder="1" applyAlignment="1">
      <alignment horizontal="center" vertical="top" wrapText="1"/>
    </xf>
    <xf numFmtId="164" fontId="4" fillId="6" borderId="29" xfId="0" applyNumberFormat="1" applyFont="1" applyFill="1" applyBorder="1" applyAlignment="1">
      <alignment horizontal="center" vertical="top" wrapText="1"/>
    </xf>
    <xf numFmtId="164" fontId="4" fillId="6" borderId="51" xfId="0" applyNumberFormat="1" applyFont="1" applyFill="1" applyBorder="1" applyAlignment="1">
      <alignment horizontal="center" vertical="top" wrapText="1"/>
    </xf>
    <xf numFmtId="3" fontId="4" fillId="0" borderId="62" xfId="0" applyNumberFormat="1" applyFont="1" applyBorder="1" applyAlignment="1">
      <alignment horizontal="center" vertical="top"/>
    </xf>
    <xf numFmtId="3" fontId="4" fillId="8" borderId="62" xfId="0" applyNumberFormat="1" applyFont="1" applyFill="1" applyBorder="1" applyAlignment="1">
      <alignment horizontal="center" vertical="top"/>
    </xf>
    <xf numFmtId="3" fontId="4" fillId="8" borderId="63" xfId="0" applyNumberFormat="1" applyFont="1" applyFill="1" applyBorder="1" applyAlignment="1">
      <alignment horizontal="center" vertical="top"/>
    </xf>
    <xf numFmtId="49" fontId="3" fillId="4" borderId="6" xfId="0" applyNumberFormat="1" applyFont="1" applyFill="1" applyBorder="1" applyAlignment="1">
      <alignment vertical="top" wrapText="1"/>
    </xf>
    <xf numFmtId="49" fontId="3" fillId="5" borderId="3" xfId="0" applyNumberFormat="1" applyFont="1" applyFill="1" applyBorder="1" applyAlignment="1">
      <alignment horizontal="center" vertical="top" wrapText="1"/>
    </xf>
    <xf numFmtId="49" fontId="3" fillId="6" borderId="66" xfId="0" applyNumberFormat="1" applyFont="1" applyFill="1" applyBorder="1" applyAlignment="1">
      <alignment horizontal="center" vertical="top" wrapText="1"/>
    </xf>
    <xf numFmtId="164" fontId="4" fillId="6" borderId="3" xfId="0" applyNumberFormat="1" applyFont="1" applyFill="1" applyBorder="1" applyAlignment="1">
      <alignment horizontal="center" vertical="top" wrapText="1"/>
    </xf>
    <xf numFmtId="164" fontId="4" fillId="6" borderId="7" xfId="0" applyNumberFormat="1" applyFont="1" applyFill="1" applyBorder="1" applyAlignment="1">
      <alignment horizontal="center" vertical="top" wrapText="1"/>
    </xf>
    <xf numFmtId="3" fontId="1" fillId="8" borderId="50" xfId="0" applyNumberFormat="1" applyFont="1" applyFill="1" applyBorder="1" applyAlignment="1">
      <alignment vertical="top" wrapText="1"/>
    </xf>
    <xf numFmtId="3" fontId="1" fillId="8" borderId="11" xfId="0" applyNumberFormat="1" applyFont="1" applyFill="1" applyBorder="1" applyAlignment="1">
      <alignment vertical="top" wrapText="1"/>
    </xf>
    <xf numFmtId="3" fontId="1" fillId="0" borderId="41" xfId="0" applyNumberFormat="1" applyFont="1" applyBorder="1" applyAlignment="1">
      <alignment vertical="top" wrapText="1"/>
    </xf>
    <xf numFmtId="49" fontId="3" fillId="4" borderId="50" xfId="0" applyNumberFormat="1" applyFont="1" applyFill="1" applyBorder="1" applyAlignment="1">
      <alignment horizontal="center" vertical="top" wrapText="1"/>
    </xf>
    <xf numFmtId="49" fontId="3" fillId="5" borderId="11" xfId="0" applyNumberFormat="1" applyFont="1" applyFill="1" applyBorder="1" applyAlignment="1">
      <alignment horizontal="center" vertical="top" wrapText="1"/>
    </xf>
    <xf numFmtId="49" fontId="3" fillId="8" borderId="41" xfId="0" applyNumberFormat="1" applyFont="1" applyFill="1" applyBorder="1" applyAlignment="1">
      <alignment horizontal="center" vertical="top" wrapText="1"/>
    </xf>
    <xf numFmtId="3" fontId="3" fillId="0" borderId="38"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wrapText="1"/>
    </xf>
    <xf numFmtId="3" fontId="3" fillId="0" borderId="73" xfId="0" applyNumberFormat="1" applyFont="1" applyFill="1" applyBorder="1" applyAlignment="1">
      <alignment horizontal="center" vertical="top" wrapText="1"/>
    </xf>
    <xf numFmtId="3" fontId="1" fillId="8" borderId="52" xfId="0" applyNumberFormat="1" applyFont="1" applyFill="1" applyBorder="1" applyAlignment="1">
      <alignment horizontal="left" vertical="top" wrapText="1"/>
    </xf>
    <xf numFmtId="3" fontId="1" fillId="8" borderId="12" xfId="0" applyNumberFormat="1" applyFont="1" applyFill="1" applyBorder="1" applyAlignment="1">
      <alignment horizontal="left" vertical="top" wrapText="1"/>
    </xf>
    <xf numFmtId="3" fontId="5" fillId="8" borderId="52" xfId="0" applyNumberFormat="1" applyFont="1" applyFill="1" applyBorder="1" applyAlignment="1">
      <alignment horizontal="left" vertical="top" wrapText="1"/>
    </xf>
    <xf numFmtId="3" fontId="5" fillId="8" borderId="12" xfId="0" applyNumberFormat="1" applyFont="1" applyFill="1" applyBorder="1" applyAlignment="1">
      <alignment horizontal="left" vertical="top" wrapText="1"/>
    </xf>
    <xf numFmtId="49" fontId="3" fillId="4" borderId="31" xfId="0" applyNumberFormat="1" applyFont="1" applyFill="1" applyBorder="1" applyAlignment="1">
      <alignment horizontal="center" vertical="top"/>
    </xf>
    <xf numFmtId="49" fontId="3" fillId="4" borderId="36" xfId="0" applyNumberFormat="1" applyFont="1" applyFill="1" applyBorder="1" applyAlignment="1">
      <alignment horizontal="center" vertical="top"/>
    </xf>
    <xf numFmtId="49" fontId="3" fillId="5" borderId="4" xfId="0" applyNumberFormat="1" applyFont="1" applyFill="1" applyBorder="1" applyAlignment="1">
      <alignment horizontal="center" vertical="top"/>
    </xf>
    <xf numFmtId="49" fontId="3" fillId="5" borderId="18" xfId="0" applyNumberFormat="1" applyFont="1" applyFill="1" applyBorder="1" applyAlignment="1">
      <alignment horizontal="center" vertical="top"/>
    </xf>
    <xf numFmtId="49" fontId="3" fillId="6" borderId="32"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3" fontId="4" fillId="0" borderId="5" xfId="0" applyNumberFormat="1" applyFont="1" applyFill="1" applyBorder="1" applyAlignment="1">
      <alignment horizontal="left" vertical="top" wrapText="1"/>
    </xf>
    <xf numFmtId="3" fontId="4" fillId="0" borderId="12" xfId="0" applyNumberFormat="1" applyFont="1" applyFill="1" applyBorder="1" applyAlignment="1">
      <alignment horizontal="left" vertical="top" wrapText="1"/>
    </xf>
    <xf numFmtId="3" fontId="3" fillId="0" borderId="33" xfId="0" applyNumberFormat="1" applyFont="1" applyFill="1" applyBorder="1" applyAlignment="1">
      <alignment horizontal="center" vertical="center" textRotation="90" wrapText="1"/>
    </xf>
    <xf numFmtId="3" fontId="3" fillId="0" borderId="50" xfId="0" applyNumberFormat="1" applyFont="1" applyFill="1" applyBorder="1" applyAlignment="1">
      <alignment horizontal="center" vertical="center" textRotation="90" wrapText="1"/>
    </xf>
    <xf numFmtId="3" fontId="5" fillId="0" borderId="8" xfId="0" applyNumberFormat="1" applyFont="1" applyFill="1" applyBorder="1" applyAlignment="1">
      <alignment horizontal="center" vertical="top"/>
    </xf>
    <xf numFmtId="3" fontId="5" fillId="0" borderId="60" xfId="0" applyNumberFormat="1" applyFont="1" applyFill="1" applyBorder="1" applyAlignment="1">
      <alignment horizontal="center" vertical="top"/>
    </xf>
    <xf numFmtId="3" fontId="3" fillId="8" borderId="5" xfId="0" applyNumberFormat="1" applyFont="1" applyFill="1" applyBorder="1" applyAlignment="1">
      <alignment horizontal="left" vertical="top" wrapText="1"/>
    </xf>
    <xf numFmtId="3" fontId="3" fillId="8" borderId="56" xfId="0" applyNumberFormat="1" applyFont="1" applyFill="1" applyBorder="1" applyAlignment="1">
      <alignment horizontal="left" vertical="top" wrapText="1"/>
    </xf>
    <xf numFmtId="3" fontId="5" fillId="0" borderId="33" xfId="0" applyNumberFormat="1" applyFont="1" applyFill="1" applyBorder="1" applyAlignment="1">
      <alignment horizontal="center" textRotation="90"/>
    </xf>
    <xf numFmtId="3" fontId="5" fillId="0" borderId="50" xfId="0" applyNumberFormat="1" applyFont="1" applyFill="1" applyBorder="1" applyAlignment="1">
      <alignment horizontal="center" textRotation="90"/>
    </xf>
    <xf numFmtId="3" fontId="4" fillId="0" borderId="59" xfId="0" applyNumberFormat="1" applyFont="1" applyBorder="1" applyAlignment="1">
      <alignment horizontal="left" vertical="top" wrapText="1"/>
    </xf>
    <xf numFmtId="3" fontId="4" fillId="0" borderId="14" xfId="0" applyNumberFormat="1" applyFont="1" applyBorder="1" applyAlignment="1">
      <alignment horizontal="left" vertical="top" wrapText="1"/>
    </xf>
    <xf numFmtId="3" fontId="4" fillId="0" borderId="15" xfId="0" applyNumberFormat="1" applyFont="1" applyBorder="1" applyAlignment="1">
      <alignment horizontal="left" vertical="top" wrapText="1"/>
    </xf>
    <xf numFmtId="3" fontId="1" fillId="0" borderId="54" xfId="0" applyNumberFormat="1" applyFont="1" applyBorder="1" applyAlignment="1">
      <alignment horizontal="center" vertical="center" textRotation="90"/>
    </xf>
    <xf numFmtId="3" fontId="1" fillId="0" borderId="18" xfId="0" applyNumberFormat="1" applyFont="1" applyBorder="1" applyAlignment="1">
      <alignment horizontal="center" vertical="center" textRotation="90"/>
    </xf>
    <xf numFmtId="3" fontId="1"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1" fillId="0" borderId="0" xfId="0" applyNumberFormat="1" applyFont="1" applyAlignment="1">
      <alignment horizontal="center" vertical="top"/>
    </xf>
    <xf numFmtId="3" fontId="1" fillId="0" borderId="1" xfId="0" applyNumberFormat="1" applyFont="1" applyBorder="1" applyAlignment="1">
      <alignment horizontal="right"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16"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54" xfId="0" applyNumberFormat="1" applyFont="1" applyBorder="1" applyAlignment="1">
      <alignment horizontal="center" vertical="center" textRotation="90" wrapText="1"/>
    </xf>
    <xf numFmtId="49" fontId="1" fillId="0" borderId="17" xfId="0" applyNumberFormat="1" applyFont="1" applyBorder="1" applyAlignment="1">
      <alignment horizontal="center" vertical="center" textRotation="90" wrapText="1"/>
    </xf>
    <xf numFmtId="3" fontId="4" fillId="0" borderId="30"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31" xfId="0" applyNumberFormat="1" applyFont="1" applyBorder="1" applyAlignment="1">
      <alignment horizontal="center" vertical="center" textRotation="90" wrapText="1"/>
    </xf>
    <xf numFmtId="3" fontId="4" fillId="0" borderId="29" xfId="0" applyNumberFormat="1" applyFont="1" applyBorder="1" applyAlignment="1">
      <alignment horizontal="center" vertical="center" textRotation="90" wrapText="1"/>
    </xf>
    <xf numFmtId="3" fontId="4" fillId="0" borderId="36"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xf>
    <xf numFmtId="3" fontId="1" fillId="0" borderId="45" xfId="0" applyNumberFormat="1" applyFont="1" applyBorder="1" applyAlignment="1">
      <alignment horizontal="center" vertical="center" textRotation="90"/>
    </xf>
    <xf numFmtId="3" fontId="5" fillId="2" borderId="22" xfId="0" applyNumberFormat="1" applyFont="1" applyFill="1" applyBorder="1" applyAlignment="1">
      <alignment horizontal="left" vertical="top" wrapText="1"/>
    </xf>
    <xf numFmtId="3" fontId="5" fillId="2" borderId="23" xfId="0" applyNumberFormat="1" applyFont="1" applyFill="1" applyBorder="1" applyAlignment="1">
      <alignment horizontal="left" vertical="top" wrapText="1"/>
    </xf>
    <xf numFmtId="3" fontId="5" fillId="2" borderId="1" xfId="0" applyNumberFormat="1" applyFont="1" applyFill="1" applyBorder="1" applyAlignment="1">
      <alignment horizontal="left" vertical="top" wrapText="1"/>
    </xf>
    <xf numFmtId="3" fontId="5" fillId="2" borderId="24" xfId="0" applyNumberFormat="1" applyFont="1" applyFill="1" applyBorder="1" applyAlignment="1">
      <alignment horizontal="left" vertical="top" wrapText="1"/>
    </xf>
    <xf numFmtId="3" fontId="6" fillId="3" borderId="25" xfId="0" applyNumberFormat="1" applyFont="1" applyFill="1" applyBorder="1" applyAlignment="1">
      <alignment horizontal="left" vertical="top" wrapText="1"/>
    </xf>
    <xf numFmtId="3" fontId="6" fillId="3" borderId="26" xfId="0" applyNumberFormat="1" applyFont="1" applyFill="1" applyBorder="1" applyAlignment="1">
      <alignment horizontal="left" vertical="top" wrapText="1"/>
    </xf>
    <xf numFmtId="3" fontId="6" fillId="3" borderId="27" xfId="0" applyNumberFormat="1" applyFont="1" applyFill="1" applyBorder="1" applyAlignment="1">
      <alignment horizontal="left" vertical="top" wrapText="1"/>
    </xf>
    <xf numFmtId="3" fontId="5" fillId="4" borderId="23" xfId="0" applyNumberFormat="1" applyFont="1" applyFill="1" applyBorder="1" applyAlignment="1">
      <alignment horizontal="left" vertical="top" wrapText="1"/>
    </xf>
    <xf numFmtId="3" fontId="2" fillId="0" borderId="23" xfId="0" applyNumberFormat="1" applyFont="1" applyBorder="1" applyAlignment="1">
      <alignment horizontal="left" vertical="top" wrapText="1"/>
    </xf>
    <xf numFmtId="3" fontId="2" fillId="0" borderId="24" xfId="0" applyNumberFormat="1" applyFont="1" applyBorder="1" applyAlignment="1">
      <alignment horizontal="left" vertical="top" wrapText="1"/>
    </xf>
    <xf numFmtId="3" fontId="3" fillId="5" borderId="22" xfId="0" applyNumberFormat="1" applyFont="1" applyFill="1" applyBorder="1" applyAlignment="1">
      <alignment horizontal="left" vertical="top" wrapText="1"/>
    </xf>
    <xf numFmtId="3" fontId="3" fillId="5" borderId="23" xfId="0" applyNumberFormat="1" applyFont="1" applyFill="1" applyBorder="1" applyAlignment="1">
      <alignment horizontal="left" vertical="top" wrapText="1"/>
    </xf>
    <xf numFmtId="3" fontId="3" fillId="5" borderId="24" xfId="0" applyNumberFormat="1"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5" borderId="11" xfId="0" applyNumberFormat="1" applyFont="1" applyFill="1" applyBorder="1" applyAlignment="1">
      <alignment horizontal="center" vertical="top"/>
    </xf>
    <xf numFmtId="49" fontId="3" fillId="6" borderId="1" xfId="0" applyNumberFormat="1" applyFont="1" applyFill="1" applyBorder="1" applyAlignment="1">
      <alignment horizontal="center" vertical="top"/>
    </xf>
    <xf numFmtId="3" fontId="5" fillId="0" borderId="51" xfId="0" applyNumberFormat="1" applyFont="1" applyFill="1" applyBorder="1" applyAlignment="1">
      <alignment horizontal="center" vertical="top"/>
    </xf>
    <xf numFmtId="3" fontId="5" fillId="0" borderId="37" xfId="0" applyNumberFormat="1" applyFont="1" applyFill="1" applyBorder="1" applyAlignment="1">
      <alignment horizontal="center" vertical="top"/>
    </xf>
    <xf numFmtId="3" fontId="4" fillId="0" borderId="20" xfId="0" applyNumberFormat="1" applyFont="1" applyFill="1" applyBorder="1" applyAlignment="1">
      <alignment horizontal="left" vertical="top" wrapText="1"/>
    </xf>
    <xf numFmtId="3" fontId="3" fillId="0" borderId="21" xfId="0" applyNumberFormat="1" applyFont="1" applyFill="1" applyBorder="1" applyAlignment="1">
      <alignment horizontal="center" vertical="center" textRotation="90" wrapText="1"/>
    </xf>
    <xf numFmtId="3" fontId="1" fillId="0" borderId="33" xfId="0" applyNumberFormat="1" applyFont="1" applyFill="1" applyBorder="1" applyAlignment="1">
      <alignment horizontal="left" vertical="top" wrapText="1"/>
    </xf>
    <xf numFmtId="3" fontId="1" fillId="0" borderId="21" xfId="0" applyNumberFormat="1" applyFont="1" applyFill="1" applyBorder="1" applyAlignment="1">
      <alignment horizontal="left" vertical="top" wrapText="1"/>
    </xf>
    <xf numFmtId="3" fontId="4" fillId="0" borderId="35"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43"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164" fontId="1" fillId="0" borderId="31" xfId="0" applyNumberFormat="1"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50"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70"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71"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xf>
    <xf numFmtId="3" fontId="1" fillId="0" borderId="13" xfId="0" applyNumberFormat="1" applyFont="1" applyFill="1" applyBorder="1" applyAlignment="1">
      <alignment horizontal="left" vertical="top" wrapText="1"/>
    </xf>
    <xf numFmtId="164" fontId="4" fillId="6" borderId="12" xfId="0" applyNumberFormat="1" applyFont="1" applyFill="1" applyBorder="1" applyAlignment="1">
      <alignment horizontal="center" vertical="top"/>
    </xf>
    <xf numFmtId="3" fontId="5" fillId="5" borderId="22" xfId="0" applyNumberFormat="1" applyFont="1" applyFill="1" applyBorder="1" applyAlignment="1">
      <alignment horizontal="right" vertical="top"/>
    </xf>
    <xf numFmtId="3" fontId="5" fillId="5" borderId="23" xfId="0" applyNumberFormat="1" applyFont="1" applyFill="1" applyBorder="1" applyAlignment="1">
      <alignment horizontal="right" vertical="top"/>
    </xf>
    <xf numFmtId="3" fontId="5" fillId="5" borderId="24" xfId="0" applyNumberFormat="1" applyFont="1" applyFill="1" applyBorder="1" applyAlignment="1">
      <alignment horizontal="right" vertical="top"/>
    </xf>
    <xf numFmtId="3" fontId="3" fillId="5" borderId="22" xfId="0" applyNumberFormat="1" applyFont="1" applyFill="1" applyBorder="1" applyAlignment="1">
      <alignment horizontal="center" vertical="top"/>
    </xf>
    <xf numFmtId="3" fontId="3" fillId="5" borderId="23"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5" fillId="5" borderId="22" xfId="0" applyNumberFormat="1" applyFont="1" applyFill="1" applyBorder="1" applyAlignment="1">
      <alignment horizontal="left" vertical="top" wrapText="1"/>
    </xf>
    <xf numFmtId="3" fontId="5" fillId="5" borderId="23" xfId="0" applyNumberFormat="1" applyFont="1" applyFill="1" applyBorder="1" applyAlignment="1">
      <alignment horizontal="left" vertical="top" wrapText="1"/>
    </xf>
    <xf numFmtId="3" fontId="5" fillId="5" borderId="24" xfId="0" applyNumberFormat="1" applyFont="1" applyFill="1" applyBorder="1" applyAlignment="1">
      <alignment horizontal="left" vertical="top" wrapText="1"/>
    </xf>
    <xf numFmtId="3" fontId="3" fillId="6" borderId="5" xfId="0" applyNumberFormat="1" applyFont="1" applyFill="1" applyBorder="1" applyAlignment="1">
      <alignment horizontal="left" vertical="top" wrapText="1"/>
    </xf>
    <xf numFmtId="3" fontId="3" fillId="6" borderId="12" xfId="0" applyNumberFormat="1" applyFont="1" applyFill="1" applyBorder="1" applyAlignment="1">
      <alignment horizontal="left" vertical="top" wrapText="1"/>
    </xf>
    <xf numFmtId="3" fontId="1" fillId="0" borderId="53"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29" xfId="0" applyNumberFormat="1" applyFont="1" applyBorder="1" applyAlignment="1">
      <alignment horizontal="center" vertical="top" wrapText="1"/>
    </xf>
    <xf numFmtId="3" fontId="3" fillId="8" borderId="12" xfId="0" applyNumberFormat="1" applyFont="1" applyFill="1" applyBorder="1" applyAlignment="1">
      <alignment horizontal="left" vertical="top" wrapText="1"/>
    </xf>
    <xf numFmtId="3" fontId="4" fillId="8" borderId="12" xfId="0" applyNumberFormat="1" applyFont="1" applyFill="1" applyBorder="1" applyAlignment="1">
      <alignment horizontal="left" vertical="top" wrapText="1"/>
    </xf>
    <xf numFmtId="3" fontId="4" fillId="8" borderId="20" xfId="0" applyNumberFormat="1" applyFont="1" applyFill="1" applyBorder="1" applyAlignment="1">
      <alignment horizontal="left" vertical="top" wrapText="1"/>
    </xf>
    <xf numFmtId="3" fontId="4" fillId="8" borderId="5" xfId="0" applyNumberFormat="1" applyFont="1" applyFill="1" applyBorder="1" applyAlignment="1">
      <alignment horizontal="left" vertical="top" wrapText="1"/>
    </xf>
    <xf numFmtId="3" fontId="4" fillId="8" borderId="56" xfId="0" applyNumberFormat="1" applyFont="1" applyFill="1" applyBorder="1" applyAlignment="1">
      <alignment horizontal="left" vertical="top" wrapText="1"/>
    </xf>
    <xf numFmtId="3" fontId="5" fillId="5" borderId="1" xfId="0" applyNumberFormat="1" applyFont="1" applyFill="1" applyBorder="1" applyAlignment="1">
      <alignment horizontal="right" vertical="top"/>
    </xf>
    <xf numFmtId="3" fontId="3" fillId="5" borderId="36" xfId="0" applyNumberFormat="1" applyFont="1" applyFill="1" applyBorder="1" applyAlignment="1">
      <alignment horizontal="center" vertical="center"/>
    </xf>
    <xf numFmtId="3" fontId="3" fillId="5" borderId="1" xfId="0" applyNumberFormat="1" applyFont="1" applyFill="1" applyBorder="1" applyAlignment="1">
      <alignment horizontal="center" vertical="center"/>
    </xf>
    <xf numFmtId="3" fontId="3" fillId="5" borderId="45" xfId="0" applyNumberFormat="1" applyFont="1" applyFill="1" applyBorder="1" applyAlignment="1">
      <alignment horizontal="center" vertical="center"/>
    </xf>
    <xf numFmtId="3" fontId="1" fillId="9" borderId="22" xfId="0" applyNumberFormat="1" applyFont="1" applyFill="1" applyBorder="1" applyAlignment="1">
      <alignment horizontal="center" vertical="top" wrapText="1"/>
    </xf>
    <xf numFmtId="3" fontId="1" fillId="9" borderId="23" xfId="0" applyNumberFormat="1" applyFont="1" applyFill="1" applyBorder="1" applyAlignment="1">
      <alignment horizontal="center" vertical="top" wrapText="1"/>
    </xf>
    <xf numFmtId="3" fontId="1" fillId="9" borderId="24" xfId="0" applyNumberFormat="1" applyFont="1" applyFill="1" applyBorder="1" applyAlignment="1">
      <alignment horizontal="center" vertical="top" wrapText="1"/>
    </xf>
    <xf numFmtId="49" fontId="5" fillId="5" borderId="48" xfId="0" applyNumberFormat="1" applyFont="1" applyFill="1" applyBorder="1" applyAlignment="1">
      <alignment horizontal="left" vertical="top" wrapText="1"/>
    </xf>
    <xf numFmtId="49" fontId="5" fillId="5" borderId="23"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0"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3" fontId="1" fillId="0" borderId="35"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1" fillId="0" borderId="13"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0" borderId="10"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8" borderId="10" xfId="0" applyNumberFormat="1" applyFont="1" applyFill="1" applyBorder="1" applyAlignment="1">
      <alignment horizontal="center" vertical="top"/>
    </xf>
    <xf numFmtId="3" fontId="1" fillId="8" borderId="54" xfId="0" applyNumberFormat="1" applyFont="1" applyFill="1" applyBorder="1" applyAlignment="1">
      <alignment horizontal="center" vertical="top"/>
    </xf>
    <xf numFmtId="3" fontId="1" fillId="8" borderId="60" xfId="0" applyNumberFormat="1" applyFont="1" applyFill="1" applyBorder="1" applyAlignment="1">
      <alignment horizontal="center" vertical="top"/>
    </xf>
    <xf numFmtId="3" fontId="1" fillId="8" borderId="51" xfId="0" applyNumberFormat="1" applyFont="1" applyFill="1" applyBorder="1" applyAlignment="1">
      <alignment horizontal="center" vertical="top"/>
    </xf>
    <xf numFmtId="49" fontId="1" fillId="0" borderId="52"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8" borderId="5" xfId="0" applyNumberFormat="1" applyFont="1" applyFill="1" applyBorder="1" applyAlignment="1">
      <alignment horizontal="left" vertical="top" wrapText="1"/>
    </xf>
    <xf numFmtId="3" fontId="1" fillId="8" borderId="20" xfId="0" applyNumberFormat="1" applyFont="1" applyFill="1" applyBorder="1" applyAlignment="1">
      <alignment horizontal="left" vertical="top" wrapText="1"/>
    </xf>
    <xf numFmtId="3" fontId="1" fillId="0" borderId="33" xfId="0" applyNumberFormat="1" applyFont="1" applyFill="1" applyBorder="1" applyAlignment="1">
      <alignment horizontal="center" vertical="center" textRotation="90" wrapText="1"/>
    </xf>
    <xf numFmtId="3" fontId="1" fillId="0" borderId="21" xfId="0" applyNumberFormat="1" applyFont="1" applyFill="1" applyBorder="1" applyAlignment="1">
      <alignment horizontal="center" vertical="center" textRotation="90" wrapText="1"/>
    </xf>
    <xf numFmtId="3" fontId="3" fillId="0" borderId="35" xfId="0" applyNumberFormat="1" applyFont="1" applyFill="1" applyBorder="1" applyAlignment="1">
      <alignment horizontal="center" vertical="top" wrapText="1"/>
    </xf>
    <xf numFmtId="3" fontId="3" fillId="0" borderId="43" xfId="0" applyNumberFormat="1" applyFont="1" applyFill="1" applyBorder="1" applyAlignment="1">
      <alignment horizontal="center" vertical="top" wrapText="1"/>
    </xf>
    <xf numFmtId="3" fontId="1" fillId="0" borderId="33" xfId="0" applyNumberFormat="1" applyFont="1" applyBorder="1" applyAlignment="1">
      <alignment horizontal="left" vertical="top" wrapText="1"/>
    </xf>
    <xf numFmtId="3" fontId="1" fillId="0" borderId="4" xfId="0" applyNumberFormat="1" applyFont="1" applyBorder="1" applyAlignment="1">
      <alignment horizontal="center" vertical="top" wrapText="1"/>
    </xf>
    <xf numFmtId="3" fontId="1" fillId="0" borderId="18" xfId="0" applyNumberFormat="1" applyFont="1" applyBorder="1" applyAlignment="1">
      <alignment horizontal="center" vertical="top" wrapText="1"/>
    </xf>
    <xf numFmtId="3" fontId="3" fillId="6" borderId="0" xfId="0" applyNumberFormat="1" applyFont="1" applyFill="1" applyBorder="1" applyAlignment="1">
      <alignment horizontal="center" vertical="center" wrapText="1"/>
    </xf>
    <xf numFmtId="3" fontId="1" fillId="8" borderId="0"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8" xfId="0" applyNumberFormat="1" applyFont="1" applyBorder="1" applyAlignment="1">
      <alignment horizontal="center" vertical="top"/>
    </xf>
    <xf numFmtId="3" fontId="1" fillId="8" borderId="5" xfId="0" applyNumberFormat="1" applyFont="1" applyFill="1" applyBorder="1" applyAlignment="1">
      <alignment vertical="top" wrapText="1"/>
    </xf>
    <xf numFmtId="3" fontId="1" fillId="8" borderId="20" xfId="0" applyNumberFormat="1" applyFont="1" applyFill="1" applyBorder="1" applyAlignment="1">
      <alignment vertical="top" wrapText="1"/>
    </xf>
    <xf numFmtId="3" fontId="1" fillId="0" borderId="68" xfId="0" applyNumberFormat="1" applyFont="1" applyFill="1" applyBorder="1" applyAlignment="1">
      <alignment horizontal="center" vertical="center" textRotation="90" wrapText="1"/>
    </xf>
    <xf numFmtId="3" fontId="1" fillId="0" borderId="67" xfId="0" applyNumberFormat="1" applyFont="1" applyFill="1" applyBorder="1" applyAlignment="1">
      <alignment horizontal="center" vertical="center" textRotation="90" wrapText="1"/>
    </xf>
    <xf numFmtId="3" fontId="3" fillId="0" borderId="44" xfId="0" applyNumberFormat="1" applyFont="1" applyBorder="1" applyAlignment="1">
      <alignment horizontal="center" vertical="top"/>
    </xf>
    <xf numFmtId="3" fontId="3" fillId="0" borderId="45" xfId="0" applyNumberFormat="1" applyFont="1" applyBorder="1" applyAlignment="1">
      <alignment horizontal="center" vertical="top"/>
    </xf>
    <xf numFmtId="3" fontId="1" fillId="8" borderId="31" xfId="0" applyNumberFormat="1" applyFont="1" applyFill="1" applyBorder="1" applyAlignment="1">
      <alignment horizontal="left" vertical="top" wrapText="1"/>
    </xf>
    <xf numFmtId="3" fontId="1" fillId="8" borderId="36" xfId="0" applyNumberFormat="1" applyFont="1" applyFill="1" applyBorder="1" applyAlignment="1">
      <alignment horizontal="left" vertical="top" wrapText="1"/>
    </xf>
    <xf numFmtId="3" fontId="1" fillId="8" borderId="4" xfId="0" applyNumberFormat="1" applyFont="1" applyFill="1" applyBorder="1" applyAlignment="1">
      <alignment horizontal="center" vertical="top" wrapText="1"/>
    </xf>
    <xf numFmtId="3" fontId="4" fillId="0" borderId="59" xfId="0" applyNumberFormat="1" applyFont="1" applyBorder="1" applyAlignment="1">
      <alignment horizontal="left" vertical="top"/>
    </xf>
    <xf numFmtId="3" fontId="4" fillId="0" borderId="14" xfId="0" applyNumberFormat="1" applyFont="1" applyBorder="1" applyAlignment="1">
      <alignment horizontal="left" vertical="top"/>
    </xf>
    <xf numFmtId="3" fontId="4" fillId="0" borderId="15" xfId="0" applyNumberFormat="1" applyFont="1" applyBorder="1" applyAlignment="1">
      <alignment horizontal="left" vertical="top"/>
    </xf>
    <xf numFmtId="3" fontId="3" fillId="7" borderId="39" xfId="0" applyNumberFormat="1" applyFont="1" applyFill="1" applyBorder="1" applyAlignment="1">
      <alignment horizontal="center" vertical="top"/>
    </xf>
    <xf numFmtId="3" fontId="3" fillId="7" borderId="65" xfId="0" applyNumberFormat="1" applyFont="1" applyFill="1" applyBorder="1" applyAlignment="1">
      <alignment horizontal="center" vertical="top"/>
    </xf>
    <xf numFmtId="3" fontId="3" fillId="7" borderId="37" xfId="0" applyNumberFormat="1" applyFont="1" applyFill="1" applyBorder="1" applyAlignment="1">
      <alignment horizontal="center" vertical="top"/>
    </xf>
    <xf numFmtId="3" fontId="5" fillId="7" borderId="36" xfId="0" applyNumberFormat="1" applyFont="1" applyFill="1" applyBorder="1" applyAlignment="1">
      <alignment horizontal="right" vertical="top"/>
    </xf>
    <xf numFmtId="3" fontId="5" fillId="7" borderId="1" xfId="0" applyNumberFormat="1" applyFont="1" applyFill="1" applyBorder="1" applyAlignment="1">
      <alignment horizontal="right" vertical="top"/>
    </xf>
    <xf numFmtId="3" fontId="5" fillId="7" borderId="45" xfId="0" applyNumberFormat="1" applyFont="1" applyFill="1" applyBorder="1" applyAlignment="1">
      <alignment horizontal="right" vertical="top"/>
    </xf>
    <xf numFmtId="3" fontId="3" fillId="6" borderId="0" xfId="0" applyNumberFormat="1" applyFont="1" applyFill="1" applyBorder="1" applyAlignment="1">
      <alignment horizontal="center" vertical="top"/>
    </xf>
    <xf numFmtId="3" fontId="5" fillId="3" borderId="29" xfId="0" applyNumberFormat="1" applyFont="1" applyFill="1" applyBorder="1" applyAlignment="1">
      <alignment horizontal="right" vertical="top"/>
    </xf>
    <xf numFmtId="3" fontId="5" fillId="3" borderId="0" xfId="0" applyNumberFormat="1" applyFont="1" applyFill="1" applyBorder="1" applyAlignment="1">
      <alignment horizontal="right" vertical="top"/>
    </xf>
    <xf numFmtId="3" fontId="5" fillId="3" borderId="51" xfId="0" applyNumberFormat="1" applyFont="1" applyFill="1" applyBorder="1" applyAlignment="1">
      <alignment horizontal="right" vertical="top"/>
    </xf>
    <xf numFmtId="3" fontId="3" fillId="6" borderId="0"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4" fillId="0" borderId="29" xfId="0" applyNumberFormat="1" applyFont="1" applyBorder="1" applyAlignment="1">
      <alignment horizontal="left" vertical="top"/>
    </xf>
    <xf numFmtId="3" fontId="4" fillId="0" borderId="0" xfId="0" applyNumberFormat="1" applyFont="1" applyBorder="1" applyAlignment="1">
      <alignment horizontal="left" vertical="top"/>
    </xf>
    <xf numFmtId="3" fontId="4" fillId="0" borderId="51" xfId="0" applyNumberFormat="1" applyFont="1" applyBorder="1" applyAlignment="1">
      <alignment horizontal="left" vertical="top"/>
    </xf>
    <xf numFmtId="3" fontId="5" fillId="3" borderId="59" xfId="0" applyNumberFormat="1" applyFont="1" applyFill="1" applyBorder="1" applyAlignment="1">
      <alignment horizontal="right" vertical="top"/>
    </xf>
    <xf numFmtId="3" fontId="5" fillId="3" borderId="14" xfId="0" applyNumberFormat="1" applyFont="1" applyFill="1" applyBorder="1" applyAlignment="1">
      <alignment horizontal="right" vertical="top"/>
    </xf>
    <xf numFmtId="3" fontId="5" fillId="3" borderId="15" xfId="0" applyNumberFormat="1" applyFont="1" applyFill="1" applyBorder="1" applyAlignment="1">
      <alignment horizontal="right" vertical="top"/>
    </xf>
    <xf numFmtId="3" fontId="5" fillId="4" borderId="48" xfId="0" applyNumberFormat="1" applyFont="1" applyFill="1" applyBorder="1" applyAlignment="1">
      <alignment horizontal="right" vertical="top"/>
    </xf>
    <xf numFmtId="3" fontId="5" fillId="4" borderId="23" xfId="0" applyNumberFormat="1" applyFont="1" applyFill="1" applyBorder="1" applyAlignment="1">
      <alignment horizontal="right" vertical="top"/>
    </xf>
    <xf numFmtId="3" fontId="5" fillId="3" borderId="48" xfId="0" applyNumberFormat="1" applyFont="1" applyFill="1" applyBorder="1" applyAlignment="1">
      <alignment horizontal="right" vertical="top"/>
    </xf>
    <xf numFmtId="3" fontId="5" fillId="3" borderId="23" xfId="0" applyNumberFormat="1" applyFont="1" applyFill="1" applyBorder="1" applyAlignment="1">
      <alignment horizontal="right" vertical="top"/>
    </xf>
    <xf numFmtId="3" fontId="5" fillId="0" borderId="1" xfId="0" applyNumberFormat="1" applyFont="1" applyFill="1" applyBorder="1" applyAlignment="1">
      <alignment horizontal="center" wrapText="1"/>
    </xf>
    <xf numFmtId="3" fontId="1" fillId="0" borderId="31" xfId="0" applyNumberFormat="1" applyFont="1" applyBorder="1" applyAlignment="1">
      <alignment horizontal="center" vertical="center"/>
    </xf>
    <xf numFmtId="3" fontId="1" fillId="0" borderId="32" xfId="0" applyNumberFormat="1" applyFont="1" applyBorder="1" applyAlignment="1">
      <alignment horizontal="center" vertical="center"/>
    </xf>
    <xf numFmtId="3" fontId="1" fillId="0" borderId="44" xfId="0" applyNumberFormat="1" applyFont="1" applyBorder="1" applyAlignment="1">
      <alignment horizontal="center" vertical="center"/>
    </xf>
    <xf numFmtId="0" fontId="1" fillId="0" borderId="0" xfId="0" applyFont="1" applyAlignment="1">
      <alignment horizontal="left" vertical="top" wrapText="1"/>
    </xf>
    <xf numFmtId="3" fontId="1" fillId="0" borderId="38" xfId="0" applyNumberFormat="1" applyFont="1" applyFill="1" applyBorder="1" applyAlignment="1">
      <alignment horizontal="center" vertical="center" textRotation="90" wrapText="1"/>
    </xf>
    <xf numFmtId="3" fontId="1" fillId="0" borderId="25" xfId="0" applyNumberFormat="1" applyFont="1" applyFill="1" applyBorder="1" applyAlignment="1">
      <alignment horizontal="center" vertical="center" textRotation="90" wrapText="1"/>
    </xf>
    <xf numFmtId="3" fontId="5" fillId="5" borderId="32" xfId="0" applyNumberFormat="1" applyFont="1" applyFill="1" applyBorder="1" applyAlignment="1">
      <alignment horizontal="left" vertical="top" wrapText="1"/>
    </xf>
    <xf numFmtId="3" fontId="3" fillId="0" borderId="52" xfId="0" applyNumberFormat="1" applyFont="1" applyFill="1" applyBorder="1" applyAlignment="1">
      <alignment horizontal="left" vertical="top" wrapText="1"/>
    </xf>
    <xf numFmtId="3" fontId="3" fillId="0" borderId="12" xfId="0" applyNumberFormat="1" applyFont="1" applyFill="1" applyBorder="1" applyAlignment="1">
      <alignment horizontal="left" vertical="top" wrapText="1"/>
    </xf>
    <xf numFmtId="3" fontId="3" fillId="0" borderId="56" xfId="0" applyNumberFormat="1" applyFont="1" applyFill="1" applyBorder="1" applyAlignment="1">
      <alignment horizontal="left" vertical="top" wrapText="1"/>
    </xf>
    <xf numFmtId="3" fontId="1" fillId="8" borderId="38" xfId="0" applyNumberFormat="1" applyFont="1" applyFill="1" applyBorder="1" applyAlignment="1">
      <alignment horizontal="left" vertical="top" wrapText="1"/>
    </xf>
    <xf numFmtId="3" fontId="1" fillId="8" borderId="29" xfId="0" applyNumberFormat="1" applyFont="1" applyFill="1" applyBorder="1" applyAlignment="1">
      <alignment horizontal="left" vertical="top" wrapText="1"/>
    </xf>
    <xf numFmtId="3" fontId="1" fillId="8" borderId="25" xfId="0" applyNumberFormat="1" applyFont="1" applyFill="1" applyBorder="1" applyAlignment="1">
      <alignment horizontal="left" vertical="top" wrapText="1"/>
    </xf>
    <xf numFmtId="3" fontId="3" fillId="0" borderId="13" xfId="0" applyNumberFormat="1" applyFont="1" applyFill="1" applyBorder="1" applyAlignment="1">
      <alignment horizontal="center" vertical="center" textRotation="90" wrapText="1"/>
    </xf>
    <xf numFmtId="3" fontId="1" fillId="8" borderId="56" xfId="0" applyNumberFormat="1" applyFont="1" applyFill="1" applyBorder="1" applyAlignment="1">
      <alignment horizontal="left" vertical="top" wrapText="1"/>
    </xf>
    <xf numFmtId="49" fontId="3" fillId="6" borderId="40" xfId="0" applyNumberFormat="1" applyFont="1" applyFill="1" applyBorder="1" applyAlignment="1">
      <alignment horizontal="center" vertical="top" wrapText="1"/>
    </xf>
    <xf numFmtId="3" fontId="5" fillId="8" borderId="56"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164" fontId="3" fillId="0" borderId="44" xfId="0" applyNumberFormat="1" applyFont="1" applyBorder="1" applyAlignment="1">
      <alignment horizontal="center" vertical="center" textRotation="90" wrapText="1"/>
    </xf>
    <xf numFmtId="164" fontId="3" fillId="0" borderId="51" xfId="0" applyNumberFormat="1" applyFont="1" applyBorder="1" applyAlignment="1">
      <alignment horizontal="center" vertical="center" textRotation="90" wrapText="1"/>
    </xf>
    <xf numFmtId="164" fontId="3" fillId="0" borderId="45" xfId="0" applyNumberFormat="1" applyFont="1" applyBorder="1" applyAlignment="1">
      <alignment horizontal="center" vertical="center" textRotation="90" wrapText="1"/>
    </xf>
    <xf numFmtId="3" fontId="15" fillId="8" borderId="5" xfId="0" applyNumberFormat="1" applyFont="1" applyFill="1" applyBorder="1" applyAlignment="1">
      <alignment horizontal="left" vertical="top" wrapText="1"/>
    </xf>
    <xf numFmtId="3" fontId="15" fillId="8" borderId="12" xfId="0" applyNumberFormat="1" applyFont="1" applyFill="1" applyBorder="1" applyAlignment="1">
      <alignment horizontal="left" vertical="top" wrapText="1"/>
    </xf>
    <xf numFmtId="3" fontId="22" fillId="0" borderId="33" xfId="0" applyNumberFormat="1" applyFont="1" applyFill="1" applyBorder="1" applyAlignment="1">
      <alignment horizontal="center" vertical="center" textRotation="90" wrapText="1"/>
    </xf>
    <xf numFmtId="3" fontId="22" fillId="0" borderId="50" xfId="0" applyNumberFormat="1" applyFont="1" applyFill="1" applyBorder="1" applyAlignment="1">
      <alignment horizontal="center" vertical="center" textRotation="90" wrapText="1"/>
    </xf>
    <xf numFmtId="3" fontId="22" fillId="0" borderId="8" xfId="0" applyNumberFormat="1" applyFont="1" applyFill="1" applyBorder="1" applyAlignment="1">
      <alignment horizontal="center" vertical="top"/>
    </xf>
    <xf numFmtId="3" fontId="22" fillId="0" borderId="60" xfId="0" applyNumberFormat="1" applyFont="1" applyFill="1" applyBorder="1" applyAlignment="1">
      <alignment horizontal="center" vertical="top"/>
    </xf>
    <xf numFmtId="3" fontId="15" fillId="0" borderId="33" xfId="0" applyNumberFormat="1" applyFont="1" applyFill="1" applyBorder="1" applyAlignment="1">
      <alignment horizontal="left" vertical="top" wrapText="1"/>
    </xf>
    <xf numFmtId="3" fontId="15" fillId="0" borderId="21" xfId="0" applyNumberFormat="1" applyFont="1" applyFill="1" applyBorder="1" applyAlignment="1">
      <alignment horizontal="left" vertical="top" wrapText="1"/>
    </xf>
    <xf numFmtId="164" fontId="1" fillId="0" borderId="32"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164" fontId="1" fillId="0" borderId="1" xfId="0" applyNumberFormat="1" applyFont="1" applyBorder="1" applyAlignment="1">
      <alignment horizontal="center" vertical="center" textRotation="90" wrapText="1"/>
    </xf>
    <xf numFmtId="164" fontId="4" fillId="6" borderId="29" xfId="0" applyNumberFormat="1" applyFont="1" applyFill="1" applyBorder="1" applyAlignment="1">
      <alignment horizontal="center" vertical="top"/>
    </xf>
    <xf numFmtId="164" fontId="1" fillId="0" borderId="4"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164" fontId="4" fillId="6" borderId="11" xfId="0" applyNumberFormat="1" applyFont="1" applyFill="1" applyBorder="1" applyAlignment="1">
      <alignment horizontal="center" vertical="top"/>
    </xf>
    <xf numFmtId="0" fontId="3" fillId="0" borderId="0" xfId="0" applyFont="1" applyAlignment="1">
      <alignment horizontal="righ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0" borderId="18"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18" xfId="0" applyNumberFormat="1" applyFont="1" applyBorder="1" applyAlignment="1">
      <alignment horizontal="center" vertical="center" textRotation="90" wrapText="1"/>
    </xf>
    <xf numFmtId="3" fontId="1" fillId="0" borderId="5" xfId="0" applyNumberFormat="1" applyFont="1" applyBorder="1" applyAlignment="1">
      <alignment horizontal="left" vertical="top" wrapText="1"/>
    </xf>
    <xf numFmtId="3" fontId="1" fillId="0" borderId="20" xfId="0" applyNumberFormat="1" applyFont="1" applyBorder="1" applyAlignment="1">
      <alignment horizontal="left" vertical="top" wrapText="1"/>
    </xf>
    <xf numFmtId="3" fontId="15" fillId="0" borderId="13" xfId="0" applyNumberFormat="1" applyFont="1" applyFill="1" applyBorder="1" applyAlignment="1">
      <alignment horizontal="left" vertical="top" wrapText="1"/>
    </xf>
    <xf numFmtId="3" fontId="15" fillId="0" borderId="50" xfId="0" applyNumberFormat="1" applyFont="1" applyFill="1" applyBorder="1" applyAlignment="1">
      <alignment horizontal="left" vertical="top" wrapText="1"/>
    </xf>
    <xf numFmtId="3" fontId="1" fillId="0" borderId="12" xfId="0" applyNumberFormat="1" applyFont="1" applyBorder="1" applyAlignment="1">
      <alignment horizontal="left" vertical="top" wrapText="1"/>
    </xf>
    <xf numFmtId="164" fontId="1" fillId="8" borderId="5" xfId="0" applyNumberFormat="1" applyFont="1" applyFill="1" applyBorder="1" applyAlignment="1">
      <alignment horizontal="left" vertical="top" wrapText="1"/>
    </xf>
    <xf numFmtId="164" fontId="1" fillId="8" borderId="12" xfId="0" applyNumberFormat="1" applyFont="1" applyFill="1" applyBorder="1" applyAlignment="1">
      <alignment horizontal="left" vertical="top" wrapText="1"/>
    </xf>
    <xf numFmtId="164" fontId="1" fillId="8" borderId="20" xfId="0" applyNumberFormat="1" applyFont="1" applyFill="1" applyBorder="1" applyAlignment="1">
      <alignment horizontal="left" vertical="top" wrapText="1"/>
    </xf>
    <xf numFmtId="3" fontId="15" fillId="8" borderId="20" xfId="0" applyNumberFormat="1" applyFont="1" applyFill="1" applyBorder="1" applyAlignment="1">
      <alignment horizontal="left" vertical="top" wrapText="1"/>
    </xf>
    <xf numFmtId="3" fontId="15" fillId="8" borderId="56" xfId="0" applyNumberFormat="1" applyFont="1" applyFill="1" applyBorder="1" applyAlignment="1">
      <alignment horizontal="left" vertical="top" wrapText="1"/>
    </xf>
    <xf numFmtId="3" fontId="28" fillId="8" borderId="12" xfId="0" applyNumberFormat="1" applyFont="1" applyFill="1" applyBorder="1" applyAlignment="1">
      <alignment horizontal="left" vertical="top" wrapText="1"/>
    </xf>
    <xf numFmtId="3" fontId="28" fillId="8" borderId="56" xfId="0" applyNumberFormat="1" applyFont="1" applyFill="1" applyBorder="1" applyAlignment="1">
      <alignment horizontal="left" vertical="top" wrapText="1"/>
    </xf>
    <xf numFmtId="164" fontId="1" fillId="0" borderId="0" xfId="0" applyNumberFormat="1" applyFont="1" applyBorder="1" applyAlignment="1">
      <alignment horizontal="center" vertical="top" wrapText="1"/>
    </xf>
    <xf numFmtId="3" fontId="3" fillId="8" borderId="13" xfId="0" applyNumberFormat="1" applyFont="1" applyFill="1" applyBorder="1" applyAlignment="1">
      <alignment horizontal="center" vertical="center" textRotation="90"/>
    </xf>
    <xf numFmtId="3" fontId="3" fillId="8" borderId="50" xfId="0" applyNumberFormat="1" applyFont="1" applyFill="1" applyBorder="1" applyAlignment="1">
      <alignment horizontal="center" vertical="center" textRotation="90"/>
    </xf>
    <xf numFmtId="3" fontId="3" fillId="0" borderId="53" xfId="0" applyNumberFormat="1" applyFont="1" applyFill="1" applyBorder="1" applyAlignment="1">
      <alignment horizontal="center" vertical="center" textRotation="90" wrapText="1"/>
    </xf>
    <xf numFmtId="3" fontId="16" fillId="8" borderId="52" xfId="0" applyNumberFormat="1" applyFont="1" applyFill="1" applyBorder="1" applyAlignment="1">
      <alignment horizontal="left" vertical="top" wrapText="1"/>
    </xf>
    <xf numFmtId="3" fontId="16" fillId="8" borderId="12" xfId="0" applyNumberFormat="1" applyFont="1" applyFill="1" applyBorder="1" applyAlignment="1">
      <alignment horizontal="left" vertical="top" wrapText="1"/>
    </xf>
    <xf numFmtId="3" fontId="16" fillId="8" borderId="20" xfId="0" applyNumberFormat="1" applyFont="1" applyFill="1" applyBorder="1" applyAlignment="1">
      <alignment horizontal="left" vertical="top" wrapText="1"/>
    </xf>
    <xf numFmtId="3" fontId="15" fillId="0" borderId="53" xfId="0" applyNumberFormat="1" applyFont="1" applyFill="1" applyBorder="1" applyAlignment="1">
      <alignment horizontal="left" vertical="top" wrapText="1"/>
    </xf>
    <xf numFmtId="3" fontId="3" fillId="0" borderId="44" xfId="0" applyNumberFormat="1" applyFont="1" applyBorder="1" applyAlignment="1">
      <alignment horizontal="center" vertical="center" textRotation="90" wrapText="1"/>
    </xf>
    <xf numFmtId="3" fontId="3" fillId="0" borderId="51" xfId="0" applyNumberFormat="1" applyFont="1" applyBorder="1" applyAlignment="1">
      <alignment horizontal="center" vertical="center" textRotation="90" wrapText="1"/>
    </xf>
    <xf numFmtId="3" fontId="3" fillId="0" borderId="45" xfId="0" applyNumberFormat="1" applyFont="1" applyBorder="1" applyAlignment="1">
      <alignment horizontal="center" vertical="center" textRotation="90" wrapText="1"/>
    </xf>
    <xf numFmtId="3" fontId="1" fillId="0" borderId="58" xfId="0" applyNumberFormat="1" applyFont="1" applyBorder="1" applyAlignment="1">
      <alignment horizontal="center" vertical="center" textRotation="90"/>
    </xf>
    <xf numFmtId="3" fontId="1" fillId="0" borderId="1" xfId="0" applyNumberFormat="1" applyFont="1" applyBorder="1" applyAlignment="1">
      <alignment horizontal="center" vertical="center" textRotation="90"/>
    </xf>
    <xf numFmtId="0" fontId="1" fillId="8" borderId="12" xfId="0" applyFont="1" applyFill="1" applyBorder="1" applyAlignment="1">
      <alignment horizontal="left" vertical="top" wrapText="1"/>
    </xf>
    <xf numFmtId="0" fontId="1" fillId="8" borderId="20" xfId="0" applyFont="1" applyFill="1" applyBorder="1" applyAlignment="1">
      <alignment horizontal="left" vertical="top" wrapText="1"/>
    </xf>
    <xf numFmtId="3" fontId="1" fillId="0" borderId="53" xfId="0" applyNumberFormat="1" applyFont="1" applyBorder="1" applyAlignment="1">
      <alignment horizontal="left" vertical="top" wrapText="1"/>
    </xf>
    <xf numFmtId="3" fontId="1" fillId="0" borderId="62" xfId="0" applyNumberFormat="1" applyFont="1" applyBorder="1" applyAlignment="1">
      <alignment horizontal="center" vertical="top"/>
    </xf>
    <xf numFmtId="3" fontId="1" fillId="8" borderId="62" xfId="0" applyNumberFormat="1" applyFont="1" applyFill="1" applyBorder="1" applyAlignment="1">
      <alignment horizontal="center" vertical="top"/>
    </xf>
    <xf numFmtId="3" fontId="1" fillId="8" borderId="27" xfId="0" applyNumberFormat="1" applyFont="1" applyFill="1" applyBorder="1" applyAlignment="1">
      <alignment horizontal="center" vertical="top"/>
    </xf>
    <xf numFmtId="3" fontId="1" fillId="0" borderId="52" xfId="0" applyNumberFormat="1" applyFont="1" applyBorder="1" applyAlignment="1">
      <alignment horizontal="left" vertical="top" wrapText="1"/>
    </xf>
    <xf numFmtId="3" fontId="1" fillId="0" borderId="56" xfId="0" applyNumberFormat="1" applyFont="1" applyBorder="1" applyAlignment="1">
      <alignment horizontal="left" vertical="top" wrapText="1"/>
    </xf>
    <xf numFmtId="3" fontId="1" fillId="0" borderId="55" xfId="0" applyNumberFormat="1" applyFont="1" applyFill="1" applyBorder="1" applyAlignment="1">
      <alignment horizontal="center" vertical="top"/>
    </xf>
    <xf numFmtId="49" fontId="3" fillId="6" borderId="11" xfId="0" applyNumberFormat="1" applyFont="1" applyFill="1" applyBorder="1" applyAlignment="1">
      <alignment horizontal="center" vertical="top" wrapText="1"/>
    </xf>
    <xf numFmtId="3" fontId="5" fillId="8" borderId="0" xfId="0" applyNumberFormat="1" applyFont="1" applyFill="1" applyBorder="1" applyAlignment="1">
      <alignment horizontal="center" vertical="top" wrapText="1"/>
    </xf>
    <xf numFmtId="3" fontId="5" fillId="8" borderId="26" xfId="0" applyNumberFormat="1" applyFont="1" applyFill="1" applyBorder="1" applyAlignment="1">
      <alignment horizontal="center" vertical="top" wrapText="1"/>
    </xf>
    <xf numFmtId="3" fontId="4" fillId="8" borderId="12" xfId="0" applyNumberFormat="1" applyFont="1" applyFill="1" applyBorder="1" applyAlignment="1">
      <alignment horizontal="center" vertical="top" wrapText="1"/>
    </xf>
    <xf numFmtId="3" fontId="4" fillId="8" borderId="56" xfId="0" applyNumberFormat="1" applyFont="1" applyFill="1" applyBorder="1" applyAlignment="1">
      <alignment horizontal="center" vertical="top" wrapText="1"/>
    </xf>
    <xf numFmtId="3" fontId="5" fillId="8" borderId="58"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center" textRotation="90" wrapText="1"/>
    </xf>
    <xf numFmtId="3" fontId="3" fillId="0" borderId="25" xfId="0" applyNumberFormat="1" applyFont="1" applyFill="1" applyBorder="1" applyAlignment="1">
      <alignment horizontal="center" vertical="center" textRotation="90" wrapText="1"/>
    </xf>
    <xf numFmtId="49" fontId="3" fillId="6" borderId="73" xfId="0" applyNumberFormat="1" applyFont="1" applyFill="1" applyBorder="1" applyAlignment="1">
      <alignment horizontal="center" vertical="top" wrapText="1"/>
    </xf>
    <xf numFmtId="3" fontId="1" fillId="0" borderId="55" xfId="0" applyNumberFormat="1" applyFont="1" applyBorder="1" applyAlignment="1">
      <alignment horizontal="center" vertical="center" textRotation="90"/>
    </xf>
    <xf numFmtId="3" fontId="1" fillId="0" borderId="43" xfId="0" applyNumberFormat="1" applyFont="1" applyBorder="1" applyAlignment="1">
      <alignment horizontal="center" vertical="center" textRotation="90"/>
    </xf>
    <xf numFmtId="3" fontId="4" fillId="0" borderId="13" xfId="0" applyNumberFormat="1" applyFont="1" applyBorder="1" applyAlignment="1">
      <alignment horizontal="center" vertical="center" textRotation="90" wrapText="1"/>
    </xf>
    <xf numFmtId="3" fontId="4" fillId="0" borderId="50"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3" fontId="1" fillId="0" borderId="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69" xfId="0" applyNumberFormat="1" applyFont="1" applyFill="1" applyBorder="1" applyAlignment="1">
      <alignment horizontal="left" vertical="top" wrapText="1"/>
    </xf>
    <xf numFmtId="3" fontId="1" fillId="0" borderId="67" xfId="0" applyNumberFormat="1" applyFont="1" applyFill="1" applyBorder="1" applyAlignment="1">
      <alignment horizontal="left" vertical="top" wrapText="1"/>
    </xf>
    <xf numFmtId="3" fontId="1" fillId="0" borderId="55" xfId="0" applyNumberFormat="1" applyFont="1" applyBorder="1" applyAlignment="1">
      <alignment horizontal="center" vertical="top"/>
    </xf>
    <xf numFmtId="3" fontId="1" fillId="0" borderId="43" xfId="0" applyNumberFormat="1" applyFont="1" applyBorder="1" applyAlignment="1">
      <alignment horizontal="center" vertical="top"/>
    </xf>
    <xf numFmtId="3" fontId="14" fillId="8" borderId="0" xfId="0" applyNumberFormat="1" applyFont="1" applyFill="1" applyBorder="1" applyAlignment="1">
      <alignment horizontal="center" vertical="top"/>
    </xf>
    <xf numFmtId="3" fontId="14" fillId="0" borderId="0" xfId="0" applyNumberFormat="1" applyFont="1" applyBorder="1" applyAlignment="1">
      <alignment horizontal="center" vertical="top" wrapText="1"/>
    </xf>
    <xf numFmtId="3" fontId="12" fillId="0" borderId="54" xfId="0" applyNumberFormat="1" applyFont="1" applyFill="1" applyBorder="1" applyAlignment="1">
      <alignment horizontal="center" vertical="center" textRotation="90" wrapText="1"/>
    </xf>
    <xf numFmtId="3" fontId="12" fillId="0" borderId="11" xfId="0" applyNumberFormat="1" applyFont="1" applyFill="1" applyBorder="1" applyAlignment="1">
      <alignment horizontal="center" vertical="center" textRotation="90" wrapText="1"/>
    </xf>
    <xf numFmtId="3" fontId="12" fillId="0" borderId="18" xfId="0" applyNumberFormat="1" applyFont="1" applyFill="1" applyBorder="1" applyAlignment="1">
      <alignment horizontal="center" vertical="center" textRotation="90" wrapText="1"/>
    </xf>
    <xf numFmtId="3" fontId="1" fillId="8" borderId="52" xfId="0" applyNumberFormat="1" applyFont="1" applyFill="1" applyBorder="1" applyAlignment="1">
      <alignment horizontal="center" vertical="top" wrapText="1"/>
    </xf>
    <xf numFmtId="3" fontId="1" fillId="8" borderId="12" xfId="0" applyNumberFormat="1" applyFont="1" applyFill="1" applyBorder="1" applyAlignment="1">
      <alignment horizontal="center" vertical="top" wrapText="1"/>
    </xf>
    <xf numFmtId="3" fontId="3" fillId="7" borderId="39" xfId="0" applyNumberFormat="1" applyFont="1" applyFill="1" applyBorder="1" applyAlignment="1">
      <alignment horizontal="right" vertical="top"/>
    </xf>
    <xf numFmtId="3" fontId="3" fillId="7" borderId="37" xfId="0" applyNumberFormat="1" applyFont="1" applyFill="1" applyBorder="1" applyAlignment="1">
      <alignment horizontal="right" vertical="top"/>
    </xf>
    <xf numFmtId="3" fontId="1" fillId="8" borderId="20"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wrapText="1"/>
    </xf>
    <xf numFmtId="3" fontId="4" fillId="0" borderId="56" xfId="0" applyNumberFormat="1" applyFont="1" applyFill="1" applyBorder="1" applyAlignment="1">
      <alignment horizontal="center" vertical="top" wrapText="1"/>
    </xf>
    <xf numFmtId="3" fontId="3" fillId="0" borderId="38" xfId="0" applyNumberFormat="1" applyFont="1" applyBorder="1" applyAlignment="1">
      <alignment horizontal="center" vertical="center" textRotation="90"/>
    </xf>
    <xf numFmtId="3" fontId="3" fillId="0" borderId="29" xfId="0" applyNumberFormat="1" applyFont="1" applyBorder="1" applyAlignment="1">
      <alignment horizontal="center" vertical="center" textRotation="90"/>
    </xf>
    <xf numFmtId="3" fontId="4" fillId="0" borderId="5" xfId="0" applyNumberFormat="1" applyFont="1" applyBorder="1" applyAlignment="1">
      <alignment horizontal="center" vertical="top" wrapText="1"/>
    </xf>
    <xf numFmtId="3" fontId="4" fillId="0" borderId="12" xfId="0" applyNumberFormat="1" applyFont="1" applyBorder="1" applyAlignment="1">
      <alignment horizontal="center" vertical="top" wrapText="1"/>
    </xf>
    <xf numFmtId="3" fontId="4" fillId="0" borderId="20" xfId="0" applyNumberFormat="1" applyFont="1" applyBorder="1" applyAlignment="1">
      <alignment horizontal="center" vertical="top" wrapText="1"/>
    </xf>
    <xf numFmtId="3" fontId="3" fillId="5" borderId="22" xfId="0" applyNumberFormat="1" applyFont="1" applyFill="1" applyBorder="1" applyAlignment="1">
      <alignment horizontal="center" vertical="center"/>
    </xf>
    <xf numFmtId="3" fontId="3" fillId="5" borderId="24" xfId="0" applyNumberFormat="1" applyFont="1" applyFill="1" applyBorder="1" applyAlignment="1">
      <alignment horizontal="center" vertical="center"/>
    </xf>
    <xf numFmtId="3" fontId="3" fillId="0" borderId="44" xfId="0" applyNumberFormat="1" applyFont="1" applyFill="1" applyBorder="1" applyAlignment="1">
      <alignment horizontal="center" vertical="top" wrapText="1"/>
    </xf>
    <xf numFmtId="3" fontId="3" fillId="0" borderId="45"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2" fillId="0" borderId="11" xfId="0" applyNumberFormat="1" applyFont="1" applyBorder="1" applyAlignment="1">
      <alignment horizontal="center" vertical="center" textRotation="90"/>
    </xf>
    <xf numFmtId="3" fontId="12" fillId="0" borderId="18" xfId="0" applyNumberFormat="1" applyFont="1" applyBorder="1" applyAlignment="1">
      <alignment horizontal="center" vertical="center" textRotation="90"/>
    </xf>
    <xf numFmtId="3" fontId="4" fillId="0" borderId="5" xfId="0" applyNumberFormat="1" applyFont="1" applyFill="1" applyBorder="1" applyAlignment="1">
      <alignment horizontal="center" vertical="top" wrapText="1"/>
    </xf>
    <xf numFmtId="3" fontId="4" fillId="0" borderId="20" xfId="0" applyNumberFormat="1" applyFont="1" applyFill="1" applyBorder="1" applyAlignment="1">
      <alignment horizontal="center" vertical="top" wrapText="1"/>
    </xf>
    <xf numFmtId="3" fontId="1" fillId="0" borderId="5"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3" fillId="0" borderId="38" xfId="0" applyNumberFormat="1" applyFont="1" applyFill="1" applyBorder="1" applyAlignment="1">
      <alignment horizontal="center" vertical="center" textRotation="90" wrapText="1"/>
    </xf>
    <xf numFmtId="3" fontId="17" fillId="8" borderId="12" xfId="0" applyNumberFormat="1" applyFont="1" applyFill="1" applyBorder="1" applyAlignment="1">
      <alignment horizontal="left" vertical="top" wrapText="1"/>
    </xf>
    <xf numFmtId="3" fontId="17" fillId="8" borderId="20" xfId="0" applyNumberFormat="1" applyFont="1" applyFill="1" applyBorder="1" applyAlignment="1">
      <alignment horizontal="left" vertical="top" wrapText="1"/>
    </xf>
    <xf numFmtId="3" fontId="17" fillId="0" borderId="52" xfId="0" applyNumberFormat="1" applyFont="1" applyFill="1" applyBorder="1" applyAlignment="1">
      <alignment horizontal="left" vertical="top" wrapText="1"/>
    </xf>
    <xf numFmtId="3" fontId="17" fillId="0" borderId="20" xfId="0" applyNumberFormat="1" applyFont="1" applyFill="1" applyBorder="1" applyAlignment="1">
      <alignment horizontal="left" vertical="top" wrapText="1"/>
    </xf>
    <xf numFmtId="3" fontId="12" fillId="0" borderId="4" xfId="0" applyNumberFormat="1" applyFont="1" applyFill="1" applyBorder="1" applyAlignment="1">
      <alignment horizontal="center" vertical="center" textRotation="90" wrapText="1"/>
    </xf>
    <xf numFmtId="3" fontId="1" fillId="0" borderId="31" xfId="0" applyNumberFormat="1" applyFont="1" applyFill="1" applyBorder="1" applyAlignment="1">
      <alignment horizontal="center" vertical="center" textRotation="90" wrapText="1"/>
    </xf>
    <xf numFmtId="3" fontId="1" fillId="0" borderId="36" xfId="0" applyNumberFormat="1" applyFont="1" applyFill="1" applyBorder="1" applyAlignment="1">
      <alignment horizontal="center" vertical="center" textRotation="90" wrapText="1"/>
    </xf>
    <xf numFmtId="3" fontId="4" fillId="8" borderId="52" xfId="0" applyNumberFormat="1" applyFont="1" applyFill="1" applyBorder="1" applyAlignment="1">
      <alignment horizontal="center" vertical="top" wrapText="1"/>
    </xf>
    <xf numFmtId="3" fontId="3" fillId="7" borderId="65"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1" fillId="8" borderId="35" xfId="0" applyNumberFormat="1" applyFont="1" applyFill="1" applyBorder="1" applyAlignment="1">
      <alignment horizontal="center" vertical="top" wrapText="1"/>
    </xf>
    <xf numFmtId="3" fontId="12" fillId="0" borderId="4" xfId="0" applyNumberFormat="1" applyFont="1" applyFill="1" applyBorder="1" applyAlignment="1">
      <alignment horizontal="center" vertical="center" textRotation="90"/>
    </xf>
    <xf numFmtId="3" fontId="12" fillId="0" borderId="11" xfId="0" applyNumberFormat="1" applyFont="1" applyFill="1" applyBorder="1" applyAlignment="1">
      <alignment horizontal="center" vertical="center" textRotation="90"/>
    </xf>
    <xf numFmtId="3" fontId="12" fillId="0" borderId="18" xfId="0" applyNumberFormat="1" applyFont="1" applyFill="1" applyBorder="1" applyAlignment="1">
      <alignment horizontal="center" vertical="center" textRotation="90"/>
    </xf>
    <xf numFmtId="3" fontId="4" fillId="0" borderId="29" xfId="0" applyNumberFormat="1" applyFont="1" applyBorder="1" applyAlignment="1">
      <alignment horizontal="left" vertical="top" wrapText="1"/>
    </xf>
    <xf numFmtId="3" fontId="4" fillId="0" borderId="0" xfId="0" applyNumberFormat="1" applyFont="1" applyBorder="1" applyAlignment="1">
      <alignment horizontal="left" vertical="top" wrapText="1"/>
    </xf>
    <xf numFmtId="3" fontId="5" fillId="0" borderId="1" xfId="0" applyNumberFormat="1" applyFont="1" applyFill="1" applyBorder="1" applyAlignment="1">
      <alignment horizontal="center" vertical="center" wrapText="1"/>
    </xf>
    <xf numFmtId="3" fontId="5" fillId="0" borderId="0" xfId="0" applyNumberFormat="1" applyFont="1" applyFill="1" applyBorder="1" applyAlignment="1">
      <alignment horizontal="center" vertical="center" wrapText="1"/>
    </xf>
    <xf numFmtId="49" fontId="3" fillId="0" borderId="30" xfId="0" applyNumberFormat="1" applyFont="1" applyBorder="1" applyAlignment="1">
      <alignment horizontal="center" vertical="top"/>
    </xf>
    <xf numFmtId="49" fontId="3" fillId="0" borderId="42" xfId="0" applyNumberFormat="1" applyFont="1" applyBorder="1" applyAlignment="1">
      <alignment horizontal="center" vertical="top"/>
    </xf>
    <xf numFmtId="49" fontId="1" fillId="0" borderId="4"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49" fontId="1" fillId="0" borderId="18" xfId="0" applyNumberFormat="1" applyFont="1" applyBorder="1" applyAlignment="1">
      <alignment horizontal="center" vertical="center" textRotation="90" wrapText="1"/>
    </xf>
    <xf numFmtId="3" fontId="4" fillId="0" borderId="13" xfId="0" applyNumberFormat="1" applyFont="1" applyFill="1" applyBorder="1" applyAlignment="1">
      <alignment horizontal="left" vertical="top" wrapText="1"/>
    </xf>
    <xf numFmtId="3" fontId="4" fillId="0" borderId="53" xfId="0" applyNumberFormat="1" applyFont="1" applyFill="1" applyBorder="1" applyAlignment="1">
      <alignment horizontal="left" vertical="top" wrapText="1"/>
    </xf>
    <xf numFmtId="3" fontId="1" fillId="0" borderId="63" xfId="0" applyNumberFormat="1" applyFont="1" applyBorder="1" applyAlignment="1">
      <alignment horizontal="center" vertical="top"/>
    </xf>
    <xf numFmtId="3" fontId="1" fillId="6" borderId="32" xfId="0" applyNumberFormat="1" applyFont="1" applyFill="1" applyBorder="1" applyAlignment="1">
      <alignment horizontal="left" vertical="top" wrapText="1"/>
    </xf>
    <xf numFmtId="3" fontId="12" fillId="0" borderId="35" xfId="0" applyNumberFormat="1" applyFont="1" applyBorder="1" applyAlignment="1">
      <alignment horizontal="center" vertical="center" textRotation="90" wrapText="1"/>
    </xf>
    <xf numFmtId="3" fontId="12" fillId="0" borderId="41" xfId="0" applyNumberFormat="1" applyFont="1" applyBorder="1" applyAlignment="1">
      <alignment horizontal="center" vertical="center" textRotation="90" wrapText="1"/>
    </xf>
    <xf numFmtId="3" fontId="12" fillId="0" borderId="43" xfId="0" applyNumberFormat="1" applyFont="1" applyBorder="1" applyAlignment="1">
      <alignment horizontal="center" vertical="center" textRotation="90" wrapText="1"/>
    </xf>
    <xf numFmtId="3" fontId="12" fillId="0" borderId="54" xfId="0" applyNumberFormat="1" applyFont="1" applyFill="1" applyBorder="1" applyAlignment="1">
      <alignment horizontal="center" vertical="center" textRotation="90"/>
    </xf>
    <xf numFmtId="3" fontId="12" fillId="0" borderId="54" xfId="0" applyNumberFormat="1" applyFont="1" applyBorder="1" applyAlignment="1">
      <alignment horizontal="center" vertical="center" textRotation="90"/>
    </xf>
    <xf numFmtId="3" fontId="12" fillId="0" borderId="62" xfId="0" applyNumberFormat="1" applyFont="1" applyBorder="1" applyAlignment="1">
      <alignment horizontal="center" vertical="center" textRotation="90"/>
    </xf>
    <xf numFmtId="3" fontId="12" fillId="0" borderId="62" xfId="0" applyNumberFormat="1" applyFont="1" applyFill="1" applyBorder="1" applyAlignment="1">
      <alignment horizontal="center" vertical="center" textRotation="90" wrapText="1"/>
    </xf>
    <xf numFmtId="3" fontId="4" fillId="8" borderId="52" xfId="0" applyNumberFormat="1" applyFont="1" applyFill="1" applyBorder="1" applyAlignment="1">
      <alignment horizontal="left" vertical="top" wrapText="1"/>
    </xf>
    <xf numFmtId="3" fontId="1" fillId="0" borderId="12" xfId="0" applyNumberFormat="1" applyFont="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18"/>
  <sheetViews>
    <sheetView tabSelected="1" zoomScaleNormal="100" zoomScaleSheetLayoutView="70" workbookViewId="0"/>
  </sheetViews>
  <sheetFormatPr defaultColWidth="9.140625" defaultRowHeight="12.75" x14ac:dyDescent="0.2"/>
  <cols>
    <col min="1" max="1" width="3.140625" style="166" customWidth="1"/>
    <col min="2" max="2" width="3.140625" style="623" customWidth="1"/>
    <col min="3" max="3" width="3.140625" style="166" customWidth="1"/>
    <col min="4" max="4" width="28.7109375" style="166" customWidth="1"/>
    <col min="5" max="6" width="3" style="166" customWidth="1"/>
    <col min="7" max="10" width="8.140625" style="166" customWidth="1"/>
    <col min="11" max="11" width="24.7109375" style="166" customWidth="1"/>
    <col min="12" max="14" width="4.85546875" style="166" customWidth="1"/>
    <col min="15" max="16" width="10.28515625" style="166" bestFit="1" customWidth="1"/>
    <col min="17" max="16384" width="9.140625" style="166"/>
  </cols>
  <sheetData>
    <row r="1" spans="1:16" s="506" customFormat="1" ht="45.75" customHeight="1" x14ac:dyDescent="0.25">
      <c r="A1" s="502"/>
      <c r="B1" s="505"/>
      <c r="C1" s="502"/>
      <c r="D1" s="502"/>
      <c r="E1" s="503"/>
      <c r="F1" s="504"/>
      <c r="G1" s="505"/>
      <c r="H1" s="502"/>
      <c r="I1" s="502"/>
      <c r="J1" s="1316" t="s">
        <v>175</v>
      </c>
      <c r="K1" s="1316"/>
      <c r="L1" s="1316"/>
      <c r="M1" s="1316"/>
      <c r="N1" s="1316"/>
    </row>
    <row r="2" spans="1:16" s="1" customFormat="1" ht="12.75" customHeight="1" x14ac:dyDescent="0.2">
      <c r="A2" s="1150" t="s">
        <v>126</v>
      </c>
      <c r="B2" s="1150"/>
      <c r="C2" s="1150"/>
      <c r="D2" s="1150"/>
      <c r="E2" s="1150"/>
      <c r="F2" s="1150"/>
      <c r="G2" s="1150"/>
      <c r="H2" s="1150"/>
      <c r="I2" s="1150"/>
      <c r="J2" s="1150"/>
      <c r="K2" s="1150"/>
      <c r="L2" s="1150"/>
      <c r="M2" s="1150"/>
      <c r="N2" s="1150"/>
      <c r="O2" s="163"/>
      <c r="P2" s="1" t="s">
        <v>93</v>
      </c>
    </row>
    <row r="3" spans="1:16" s="1" customFormat="1" ht="12.75" customHeight="1" x14ac:dyDescent="0.2">
      <c r="A3" s="1151" t="s">
        <v>0</v>
      </c>
      <c r="B3" s="1151"/>
      <c r="C3" s="1151"/>
      <c r="D3" s="1151"/>
      <c r="E3" s="1151"/>
      <c r="F3" s="1151"/>
      <c r="G3" s="1151"/>
      <c r="H3" s="1151"/>
      <c r="I3" s="1151"/>
      <c r="J3" s="1151"/>
      <c r="K3" s="1151"/>
      <c r="L3" s="1151"/>
      <c r="M3" s="1151"/>
      <c r="N3" s="1151"/>
      <c r="O3" s="163"/>
    </row>
    <row r="4" spans="1:16" s="1" customFormat="1" x14ac:dyDescent="0.2">
      <c r="A4" s="1152" t="s">
        <v>1</v>
      </c>
      <c r="B4" s="1152"/>
      <c r="C4" s="1152"/>
      <c r="D4" s="1152"/>
      <c r="E4" s="1152"/>
      <c r="F4" s="1152"/>
      <c r="G4" s="1152"/>
      <c r="H4" s="1152"/>
      <c r="I4" s="1152"/>
      <c r="J4" s="1152"/>
      <c r="K4" s="1152"/>
      <c r="L4" s="1152"/>
      <c r="M4" s="1152"/>
      <c r="N4" s="1152"/>
      <c r="O4" s="164"/>
    </row>
    <row r="5" spans="1:16" s="1" customFormat="1" ht="13.5" thickBot="1" x14ac:dyDescent="0.25">
      <c r="A5" s="2"/>
      <c r="B5" s="2"/>
      <c r="C5" s="2"/>
      <c r="D5" s="628"/>
      <c r="E5" s="628"/>
      <c r="F5" s="628"/>
      <c r="G5" s="628"/>
      <c r="H5" s="3"/>
      <c r="I5" s="3"/>
      <c r="J5" s="3"/>
      <c r="K5" s="312"/>
      <c r="L5" s="1153" t="s">
        <v>2</v>
      </c>
      <c r="M5" s="1153"/>
      <c r="N5" s="1153"/>
      <c r="O5" s="628"/>
    </row>
    <row r="6" spans="1:16" s="1" customFormat="1" ht="18" customHeight="1" x14ac:dyDescent="0.2">
      <c r="A6" s="1154" t="s">
        <v>3</v>
      </c>
      <c r="B6" s="1158" t="s">
        <v>4</v>
      </c>
      <c r="C6" s="1158" t="s">
        <v>5</v>
      </c>
      <c r="D6" s="1162" t="s">
        <v>6</v>
      </c>
      <c r="E6" s="1165" t="s">
        <v>7</v>
      </c>
      <c r="F6" s="1192" t="s">
        <v>8</v>
      </c>
      <c r="G6" s="1195" t="s">
        <v>9</v>
      </c>
      <c r="H6" s="1198" t="s">
        <v>127</v>
      </c>
      <c r="I6" s="1201" t="s">
        <v>128</v>
      </c>
      <c r="J6" s="1201" t="s">
        <v>129</v>
      </c>
      <c r="K6" s="1204" t="s">
        <v>10</v>
      </c>
      <c r="L6" s="1205"/>
      <c r="M6" s="1205"/>
      <c r="N6" s="1206"/>
    </row>
    <row r="7" spans="1:16" s="1" customFormat="1" ht="22.5" customHeight="1" x14ac:dyDescent="0.2">
      <c r="A7" s="1155"/>
      <c r="B7" s="1159"/>
      <c r="C7" s="1159"/>
      <c r="D7" s="1163"/>
      <c r="E7" s="1166"/>
      <c r="F7" s="1193"/>
      <c r="G7" s="1196"/>
      <c r="H7" s="1199"/>
      <c r="I7" s="1202"/>
      <c r="J7" s="1202"/>
      <c r="K7" s="1207" t="s">
        <v>6</v>
      </c>
      <c r="L7" s="1210" t="s">
        <v>11</v>
      </c>
      <c r="M7" s="1211"/>
      <c r="N7" s="1212"/>
    </row>
    <row r="8" spans="1:16" s="1" customFormat="1" ht="22.5" customHeight="1" x14ac:dyDescent="0.2">
      <c r="A8" s="1156"/>
      <c r="B8" s="1160"/>
      <c r="C8" s="1160"/>
      <c r="D8" s="1163"/>
      <c r="E8" s="1166"/>
      <c r="F8" s="1193"/>
      <c r="G8" s="1196"/>
      <c r="H8" s="1199"/>
      <c r="I8" s="1202"/>
      <c r="J8" s="1202"/>
      <c r="K8" s="1208"/>
      <c r="L8" s="1213" t="s">
        <v>12</v>
      </c>
      <c r="M8" s="1148" t="s">
        <v>130</v>
      </c>
      <c r="N8" s="1168" t="s">
        <v>131</v>
      </c>
    </row>
    <row r="9" spans="1:16" s="1" customFormat="1" ht="83.25" customHeight="1" thickBot="1" x14ac:dyDescent="0.25">
      <c r="A9" s="1157"/>
      <c r="B9" s="1161"/>
      <c r="C9" s="1161"/>
      <c r="D9" s="1164"/>
      <c r="E9" s="1167"/>
      <c r="F9" s="1194"/>
      <c r="G9" s="1197"/>
      <c r="H9" s="1200"/>
      <c r="I9" s="1203"/>
      <c r="J9" s="1203"/>
      <c r="K9" s="1209"/>
      <c r="L9" s="1214"/>
      <c r="M9" s="1149"/>
      <c r="N9" s="1169"/>
    </row>
    <row r="10" spans="1:16" s="1" customFormat="1" ht="18" customHeight="1" thickBot="1" x14ac:dyDescent="0.25">
      <c r="A10" s="1170" t="s">
        <v>13</v>
      </c>
      <c r="B10" s="1171"/>
      <c r="C10" s="1171"/>
      <c r="D10" s="1171"/>
      <c r="E10" s="1171"/>
      <c r="F10" s="1171"/>
      <c r="G10" s="1171"/>
      <c r="H10" s="1172"/>
      <c r="I10" s="1171"/>
      <c r="J10" s="1171"/>
      <c r="K10" s="1171"/>
      <c r="L10" s="1171"/>
      <c r="M10" s="1171"/>
      <c r="N10" s="1173"/>
    </row>
    <row r="11" spans="1:16" s="1" customFormat="1" ht="13.5" thickBot="1" x14ac:dyDescent="0.25">
      <c r="A11" s="1174" t="s">
        <v>14</v>
      </c>
      <c r="B11" s="1175"/>
      <c r="C11" s="1175"/>
      <c r="D11" s="1175"/>
      <c r="E11" s="1175"/>
      <c r="F11" s="1175"/>
      <c r="G11" s="1175"/>
      <c r="H11" s="1175"/>
      <c r="I11" s="1175"/>
      <c r="J11" s="1175"/>
      <c r="K11" s="1175"/>
      <c r="L11" s="1175"/>
      <c r="M11" s="1175"/>
      <c r="N11" s="1176"/>
    </row>
    <row r="12" spans="1:16" s="1" customFormat="1" ht="26.25" customHeight="1" thickBot="1" x14ac:dyDescent="0.25">
      <c r="A12" s="4" t="s">
        <v>15</v>
      </c>
      <c r="B12" s="1177" t="s">
        <v>16</v>
      </c>
      <c r="C12" s="1177"/>
      <c r="D12" s="1177"/>
      <c r="E12" s="1177"/>
      <c r="F12" s="1177"/>
      <c r="G12" s="1177"/>
      <c r="H12" s="1178"/>
      <c r="I12" s="1178"/>
      <c r="J12" s="1178"/>
      <c r="K12" s="1178"/>
      <c r="L12" s="1178"/>
      <c r="M12" s="1178"/>
      <c r="N12" s="1179"/>
    </row>
    <row r="13" spans="1:16" s="1" customFormat="1" ht="16.5" customHeight="1" thickBot="1" x14ac:dyDescent="0.25">
      <c r="A13" s="635" t="s">
        <v>15</v>
      </c>
      <c r="B13" s="617" t="s">
        <v>15</v>
      </c>
      <c r="C13" s="1180" t="s">
        <v>17</v>
      </c>
      <c r="D13" s="1181"/>
      <c r="E13" s="1181"/>
      <c r="F13" s="1181"/>
      <c r="G13" s="1181"/>
      <c r="H13" s="1181"/>
      <c r="I13" s="1181"/>
      <c r="J13" s="1181"/>
      <c r="K13" s="1181"/>
      <c r="L13" s="1181"/>
      <c r="M13" s="1181"/>
      <c r="N13" s="1182"/>
    </row>
    <row r="14" spans="1:16" s="1" customFormat="1" ht="40.5" customHeight="1" x14ac:dyDescent="0.2">
      <c r="A14" s="1129" t="s">
        <v>15</v>
      </c>
      <c r="B14" s="1131" t="s">
        <v>15</v>
      </c>
      <c r="C14" s="1133" t="s">
        <v>15</v>
      </c>
      <c r="D14" s="1135" t="s">
        <v>18</v>
      </c>
      <c r="E14" s="1137" t="s">
        <v>91</v>
      </c>
      <c r="F14" s="1139" t="s">
        <v>19</v>
      </c>
      <c r="G14" s="6" t="s">
        <v>20</v>
      </c>
      <c r="H14" s="7">
        <f>4+1.8</f>
        <v>5.8</v>
      </c>
      <c r="I14" s="8">
        <v>4</v>
      </c>
      <c r="J14" s="313">
        <v>4</v>
      </c>
      <c r="K14" s="314" t="s">
        <v>95</v>
      </c>
      <c r="L14" s="315">
        <v>40</v>
      </c>
      <c r="M14" s="316">
        <v>40</v>
      </c>
      <c r="N14" s="317">
        <v>40</v>
      </c>
    </row>
    <row r="15" spans="1:16" s="1" customFormat="1" ht="39.75" customHeight="1" x14ac:dyDescent="0.2">
      <c r="A15" s="1183"/>
      <c r="B15" s="1184"/>
      <c r="C15" s="1134"/>
      <c r="D15" s="1136"/>
      <c r="E15" s="1138"/>
      <c r="F15" s="1186"/>
      <c r="G15" s="71" t="s">
        <v>20</v>
      </c>
      <c r="H15" s="49">
        <v>46</v>
      </c>
      <c r="I15" s="176"/>
      <c r="J15" s="137"/>
      <c r="K15" s="445" t="s">
        <v>96</v>
      </c>
      <c r="L15" s="1023">
        <v>1</v>
      </c>
      <c r="M15" s="1023"/>
      <c r="N15" s="211"/>
    </row>
    <row r="16" spans="1:16" s="1" customFormat="1" ht="28.5" customHeight="1" x14ac:dyDescent="0.2">
      <c r="A16" s="1183"/>
      <c r="B16" s="1184"/>
      <c r="C16" s="1134"/>
      <c r="D16" s="1136"/>
      <c r="E16" s="1138"/>
      <c r="F16" s="1186"/>
      <c r="G16" s="71" t="s">
        <v>20</v>
      </c>
      <c r="H16" s="137">
        <v>40</v>
      </c>
      <c r="I16" s="1029"/>
      <c r="J16" s="137"/>
      <c r="K16" s="1215" t="s">
        <v>202</v>
      </c>
      <c r="L16" s="329">
        <v>1</v>
      </c>
      <c r="M16" s="778"/>
      <c r="N16" s="781"/>
    </row>
    <row r="17" spans="1:19" s="1" customFormat="1" ht="15.75" customHeight="1" thickBot="1" x14ac:dyDescent="0.25">
      <c r="A17" s="1130"/>
      <c r="B17" s="1132"/>
      <c r="C17" s="1185"/>
      <c r="D17" s="1188"/>
      <c r="E17" s="1189"/>
      <c r="F17" s="1187"/>
      <c r="G17" s="9" t="s">
        <v>21</v>
      </c>
      <c r="H17" s="10">
        <f>SUM(H14:H16)</f>
        <v>91.8</v>
      </c>
      <c r="I17" s="10">
        <f t="shared" ref="I17:J17" si="0">SUM(I14:I15)</f>
        <v>4</v>
      </c>
      <c r="J17" s="10">
        <f t="shared" si="0"/>
        <v>4</v>
      </c>
      <c r="K17" s="1191"/>
      <c r="L17" s="779"/>
      <c r="M17" s="779"/>
      <c r="N17" s="782"/>
    </row>
    <row r="18" spans="1:19" s="1" customFormat="1" ht="40.5" customHeight="1" x14ac:dyDescent="0.2">
      <c r="A18" s="1129" t="s">
        <v>15</v>
      </c>
      <c r="B18" s="1131" t="s">
        <v>15</v>
      </c>
      <c r="C18" s="1133" t="s">
        <v>22</v>
      </c>
      <c r="D18" s="1135" t="s">
        <v>86</v>
      </c>
      <c r="E18" s="1137"/>
      <c r="F18" s="1139" t="s">
        <v>19</v>
      </c>
      <c r="G18" s="11" t="s">
        <v>20</v>
      </c>
      <c r="H18" s="7">
        <v>3</v>
      </c>
      <c r="I18" s="8">
        <v>3</v>
      </c>
      <c r="J18" s="7">
        <v>3</v>
      </c>
      <c r="K18" s="38" t="s">
        <v>23</v>
      </c>
      <c r="L18" s="315">
        <v>10</v>
      </c>
      <c r="M18" s="316">
        <v>10</v>
      </c>
      <c r="N18" s="317">
        <v>10</v>
      </c>
    </row>
    <row r="19" spans="1:19" s="1" customFormat="1" ht="15.75" customHeight="1" thickBot="1" x14ac:dyDescent="0.25">
      <c r="A19" s="1130"/>
      <c r="B19" s="1132"/>
      <c r="C19" s="1134"/>
      <c r="D19" s="1136"/>
      <c r="E19" s="1138"/>
      <c r="F19" s="1140"/>
      <c r="G19" s="13" t="s">
        <v>21</v>
      </c>
      <c r="H19" s="318">
        <f>+H18</f>
        <v>3</v>
      </c>
      <c r="I19" s="178">
        <f t="shared" ref="I19:J19" si="1">+I18</f>
        <v>3</v>
      </c>
      <c r="J19" s="318">
        <f t="shared" si="1"/>
        <v>3</v>
      </c>
      <c r="K19" s="56"/>
      <c r="L19" s="319"/>
      <c r="M19" s="640"/>
      <c r="N19" s="320"/>
    </row>
    <row r="20" spans="1:19" s="1" customFormat="1" ht="17.25" customHeight="1" x14ac:dyDescent="0.2">
      <c r="A20" s="1129" t="s">
        <v>15</v>
      </c>
      <c r="B20" s="1131" t="s">
        <v>15</v>
      </c>
      <c r="C20" s="1133" t="s">
        <v>24</v>
      </c>
      <c r="D20" s="1135" t="s">
        <v>203</v>
      </c>
      <c r="E20" s="1137"/>
      <c r="F20" s="1139" t="s">
        <v>19</v>
      </c>
      <c r="G20" s="11" t="s">
        <v>20</v>
      </c>
      <c r="H20" s="7">
        <v>10</v>
      </c>
      <c r="I20" s="8">
        <v>39.799999999999997</v>
      </c>
      <c r="J20" s="7"/>
      <c r="K20" s="1190" t="s">
        <v>205</v>
      </c>
      <c r="L20" s="315">
        <v>20</v>
      </c>
      <c r="M20" s="316">
        <v>100</v>
      </c>
      <c r="N20" s="317"/>
    </row>
    <row r="21" spans="1:19" s="1" customFormat="1" ht="15.75" customHeight="1" thickBot="1" x14ac:dyDescent="0.25">
      <c r="A21" s="1130"/>
      <c r="B21" s="1132"/>
      <c r="C21" s="1134"/>
      <c r="D21" s="1136"/>
      <c r="E21" s="1138"/>
      <c r="F21" s="1140"/>
      <c r="G21" s="13" t="s">
        <v>21</v>
      </c>
      <c r="H21" s="318">
        <f>+H20</f>
        <v>10</v>
      </c>
      <c r="I21" s="178">
        <f t="shared" ref="I21:J21" si="2">+I20</f>
        <v>39.799999999999997</v>
      </c>
      <c r="J21" s="318">
        <f t="shared" si="2"/>
        <v>0</v>
      </c>
      <c r="K21" s="1191"/>
      <c r="L21" s="319"/>
      <c r="M21" s="832"/>
      <c r="N21" s="320"/>
    </row>
    <row r="22" spans="1:19" s="1" customFormat="1" ht="13.5" thickBot="1" x14ac:dyDescent="0.25">
      <c r="A22" s="15" t="s">
        <v>15</v>
      </c>
      <c r="B22" s="16" t="s">
        <v>15</v>
      </c>
      <c r="C22" s="1217" t="s">
        <v>25</v>
      </c>
      <c r="D22" s="1218"/>
      <c r="E22" s="1218"/>
      <c r="F22" s="1218"/>
      <c r="G22" s="1219"/>
      <c r="H22" s="321">
        <f>H19+H17+H21</f>
        <v>104.8</v>
      </c>
      <c r="I22" s="321">
        <f t="shared" ref="I22:J22" si="3">I19+I17+I21</f>
        <v>46.8</v>
      </c>
      <c r="J22" s="321">
        <f t="shared" si="3"/>
        <v>7</v>
      </c>
      <c r="K22" s="1220"/>
      <c r="L22" s="1221"/>
      <c r="M22" s="1221"/>
      <c r="N22" s="1222"/>
    </row>
    <row r="23" spans="1:19" s="1" customFormat="1" ht="13.5" thickBot="1" x14ac:dyDescent="0.25">
      <c r="A23" s="15" t="s">
        <v>15</v>
      </c>
      <c r="B23" s="19" t="s">
        <v>22</v>
      </c>
      <c r="C23" s="1223" t="s">
        <v>26</v>
      </c>
      <c r="D23" s="1224"/>
      <c r="E23" s="1224"/>
      <c r="F23" s="1224"/>
      <c r="G23" s="1224"/>
      <c r="H23" s="1224"/>
      <c r="I23" s="1224"/>
      <c r="J23" s="1224"/>
      <c r="K23" s="1224"/>
      <c r="L23" s="1224"/>
      <c r="M23" s="1224"/>
      <c r="N23" s="1225"/>
    </row>
    <row r="24" spans="1:19" s="1" customFormat="1" ht="19.5" customHeight="1" x14ac:dyDescent="0.2">
      <c r="A24" s="20" t="s">
        <v>15</v>
      </c>
      <c r="B24" s="630" t="s">
        <v>22</v>
      </c>
      <c r="C24" s="23" t="s">
        <v>15</v>
      </c>
      <c r="D24" s="1226" t="s">
        <v>27</v>
      </c>
      <c r="E24" s="24"/>
      <c r="F24" s="145">
        <v>2</v>
      </c>
      <c r="G24" s="146" t="s">
        <v>28</v>
      </c>
      <c r="H24" s="148">
        <v>225.4</v>
      </c>
      <c r="I24" s="322">
        <v>225.4</v>
      </c>
      <c r="J24" s="322">
        <v>225.4</v>
      </c>
      <c r="K24" s="1190" t="s">
        <v>35</v>
      </c>
      <c r="L24" s="323">
        <v>14.3</v>
      </c>
      <c r="M24" s="323">
        <v>14.3</v>
      </c>
      <c r="N24" s="324">
        <v>14.3</v>
      </c>
      <c r="O24" s="22"/>
      <c r="R24" s="28"/>
    </row>
    <row r="25" spans="1:19" s="1" customFormat="1" ht="21.75" customHeight="1" x14ac:dyDescent="0.2">
      <c r="A25" s="238"/>
      <c r="B25" s="636"/>
      <c r="C25" s="23"/>
      <c r="D25" s="1227"/>
      <c r="E25" s="24"/>
      <c r="F25" s="25"/>
      <c r="G25" s="126" t="s">
        <v>20</v>
      </c>
      <c r="H25" s="149">
        <v>3633</v>
      </c>
      <c r="I25" s="325">
        <v>3460.5</v>
      </c>
      <c r="J25" s="325">
        <v>3460.5</v>
      </c>
      <c r="K25" s="1228"/>
      <c r="L25" s="326"/>
      <c r="M25" s="326"/>
      <c r="N25" s="129"/>
      <c r="O25" s="22"/>
    </row>
    <row r="26" spans="1:19" s="1" customFormat="1" ht="15.75" customHeight="1" x14ac:dyDescent="0.2">
      <c r="A26" s="238"/>
      <c r="B26" s="790"/>
      <c r="C26" s="23"/>
      <c r="D26" s="791"/>
      <c r="E26" s="24"/>
      <c r="F26" s="25"/>
      <c r="G26" s="126" t="s">
        <v>82</v>
      </c>
      <c r="H26" s="149">
        <v>62.4</v>
      </c>
      <c r="I26" s="325"/>
      <c r="J26" s="325"/>
      <c r="K26" s="1215" t="s">
        <v>29</v>
      </c>
      <c r="L26" s="327">
        <v>3000</v>
      </c>
      <c r="M26" s="327">
        <v>3000</v>
      </c>
      <c r="N26" s="328">
        <v>3000</v>
      </c>
      <c r="O26" s="22"/>
    </row>
    <row r="27" spans="1:19" s="1" customFormat="1" ht="15.75" customHeight="1" x14ac:dyDescent="0.2">
      <c r="A27" s="238"/>
      <c r="B27" s="790"/>
      <c r="C27" s="23"/>
      <c r="D27" s="791"/>
      <c r="E27" s="24"/>
      <c r="F27" s="25"/>
      <c r="G27" s="126" t="s">
        <v>50</v>
      </c>
      <c r="H27" s="149">
        <v>30.8</v>
      </c>
      <c r="I27" s="325"/>
      <c r="J27" s="325"/>
      <c r="K27" s="1229"/>
      <c r="L27" s="326"/>
      <c r="M27" s="326"/>
      <c r="N27" s="129"/>
      <c r="O27" s="22"/>
      <c r="R27" s="28"/>
    </row>
    <row r="28" spans="1:19" s="1" customFormat="1" ht="18" customHeight="1" x14ac:dyDescent="0.2">
      <c r="A28" s="238"/>
      <c r="B28" s="636"/>
      <c r="C28" s="23"/>
      <c r="D28" s="26" t="s">
        <v>30</v>
      </c>
      <c r="E28" s="24"/>
      <c r="F28" s="25"/>
      <c r="G28" s="27"/>
      <c r="H28" s="49"/>
      <c r="I28" s="176"/>
      <c r="J28" s="176"/>
      <c r="K28" s="446"/>
      <c r="L28" s="326"/>
      <c r="M28" s="326"/>
      <c r="N28" s="129"/>
      <c r="O28" s="22"/>
    </row>
    <row r="29" spans="1:19" s="1" customFormat="1" ht="16.5" customHeight="1" x14ac:dyDescent="0.2">
      <c r="A29" s="238"/>
      <c r="B29" s="636"/>
      <c r="C29" s="23"/>
      <c r="D29" s="26" t="s">
        <v>31</v>
      </c>
      <c r="E29" s="24"/>
      <c r="F29" s="25"/>
      <c r="G29" s="27"/>
      <c r="H29" s="49"/>
      <c r="I29" s="176"/>
      <c r="J29" s="176"/>
      <c r="K29" s="446"/>
      <c r="L29" s="329"/>
      <c r="M29" s="329"/>
      <c r="N29" s="330"/>
      <c r="O29" s="22"/>
    </row>
    <row r="30" spans="1:19" s="1" customFormat="1" ht="28.5" customHeight="1" x14ac:dyDescent="0.2">
      <c r="A30" s="238"/>
      <c r="B30" s="636"/>
      <c r="C30" s="23"/>
      <c r="D30" s="26" t="s">
        <v>32</v>
      </c>
      <c r="E30" s="24"/>
      <c r="F30" s="25"/>
      <c r="G30" s="27"/>
      <c r="H30" s="49"/>
      <c r="I30" s="176"/>
      <c r="J30" s="176"/>
      <c r="K30" s="643"/>
      <c r="L30" s="331"/>
      <c r="M30" s="329"/>
      <c r="N30" s="330"/>
      <c r="O30" s="22"/>
      <c r="P30" s="28"/>
      <c r="R30" s="28"/>
      <c r="S30" s="28"/>
    </row>
    <row r="31" spans="1:19" s="1" customFormat="1" ht="28.5" customHeight="1" x14ac:dyDescent="0.2">
      <c r="A31" s="238"/>
      <c r="B31" s="636"/>
      <c r="C31" s="23"/>
      <c r="D31" s="26" t="s">
        <v>33</v>
      </c>
      <c r="E31" s="24"/>
      <c r="F31" s="25"/>
      <c r="G31" s="27"/>
      <c r="H31" s="49"/>
      <c r="I31" s="176"/>
      <c r="J31" s="176"/>
      <c r="K31" s="643"/>
      <c r="L31" s="331"/>
      <c r="M31" s="329"/>
      <c r="N31" s="330"/>
      <c r="O31" s="22"/>
    </row>
    <row r="32" spans="1:19" s="1" customFormat="1" ht="27" customHeight="1" x14ac:dyDescent="0.2">
      <c r="A32" s="238"/>
      <c r="B32" s="636"/>
      <c r="C32" s="23"/>
      <c r="D32" s="26" t="s">
        <v>132</v>
      </c>
      <c r="E32" s="332"/>
      <c r="F32" s="25"/>
      <c r="G32" s="27"/>
      <c r="H32" s="49"/>
      <c r="I32" s="176"/>
      <c r="J32" s="176"/>
      <c r="K32" s="643"/>
      <c r="L32" s="331"/>
      <c r="M32" s="329"/>
      <c r="N32" s="330"/>
      <c r="O32" s="22"/>
      <c r="P32" s="28"/>
    </row>
    <row r="33" spans="1:18" s="1" customFormat="1" ht="30" customHeight="1" x14ac:dyDescent="0.2">
      <c r="A33" s="238"/>
      <c r="B33" s="636"/>
      <c r="C33" s="23"/>
      <c r="D33" s="157" t="s">
        <v>97</v>
      </c>
      <c r="E33" s="24"/>
      <c r="F33" s="25"/>
      <c r="G33" s="333"/>
      <c r="H33" s="334"/>
      <c r="I33" s="176"/>
      <c r="J33" s="176"/>
      <c r="K33" s="1229"/>
      <c r="L33" s="326"/>
      <c r="M33" s="326"/>
      <c r="N33" s="129"/>
      <c r="P33" s="28"/>
      <c r="Q33" s="28"/>
    </row>
    <row r="34" spans="1:18" s="1" customFormat="1" ht="29.25" customHeight="1" x14ac:dyDescent="0.2">
      <c r="A34" s="238"/>
      <c r="B34" s="636"/>
      <c r="C34" s="23"/>
      <c r="D34" s="1330" t="s">
        <v>109</v>
      </c>
      <c r="E34" s="24"/>
      <c r="F34" s="174"/>
      <c r="G34" s="130"/>
      <c r="H34" s="49"/>
      <c r="I34" s="49"/>
      <c r="J34" s="176"/>
      <c r="K34" s="1229"/>
      <c r="L34" s="326"/>
      <c r="M34" s="326"/>
      <c r="N34" s="129"/>
      <c r="P34" s="28"/>
      <c r="Q34" s="28"/>
      <c r="R34" s="28"/>
    </row>
    <row r="35" spans="1:18" s="1" customFormat="1" ht="15.75" customHeight="1" thickBot="1" x14ac:dyDescent="0.25">
      <c r="A35" s="29"/>
      <c r="B35" s="631"/>
      <c r="C35" s="30"/>
      <c r="D35" s="1188"/>
      <c r="E35" s="335"/>
      <c r="F35" s="175"/>
      <c r="G35" s="31" t="s">
        <v>21</v>
      </c>
      <c r="H35" s="32">
        <f>SUM(H24:H34)</f>
        <v>3951.6000000000004</v>
      </c>
      <c r="I35" s="32">
        <f>SUM(I24:I34)</f>
        <v>3685.9</v>
      </c>
      <c r="J35" s="32">
        <f t="shared" ref="J35" si="4">SUM(J24:J34)</f>
        <v>3685.9</v>
      </c>
      <c r="K35" s="1191"/>
      <c r="L35" s="336"/>
      <c r="M35" s="640"/>
      <c r="N35" s="320"/>
      <c r="O35" s="22"/>
    </row>
    <row r="36" spans="1:18" s="1" customFormat="1" ht="17.25" customHeight="1" x14ac:dyDescent="0.2">
      <c r="A36" s="33" t="s">
        <v>15</v>
      </c>
      <c r="B36" s="1087" t="s">
        <v>22</v>
      </c>
      <c r="C36" s="21" t="s">
        <v>22</v>
      </c>
      <c r="D36" s="1141" t="s">
        <v>36</v>
      </c>
      <c r="E36" s="1143"/>
      <c r="F36" s="36" t="s">
        <v>19</v>
      </c>
      <c r="G36" s="37" t="s">
        <v>20</v>
      </c>
      <c r="H36" s="179">
        <v>471.1</v>
      </c>
      <c r="I36" s="337">
        <v>462.8</v>
      </c>
      <c r="J36" s="179">
        <v>462.8</v>
      </c>
      <c r="K36" s="38" t="s">
        <v>37</v>
      </c>
      <c r="L36" s="1090">
        <v>60</v>
      </c>
      <c r="M36" s="1090">
        <v>60</v>
      </c>
      <c r="N36" s="1096">
        <v>60</v>
      </c>
      <c r="P36" s="28"/>
    </row>
    <row r="37" spans="1:18" s="1" customFormat="1" ht="17.25" customHeight="1" x14ac:dyDescent="0.2">
      <c r="A37" s="44"/>
      <c r="B37" s="1088"/>
      <c r="C37" s="23"/>
      <c r="D37" s="1142"/>
      <c r="E37" s="1144"/>
      <c r="F37" s="227"/>
      <c r="G37" s="126" t="s">
        <v>56</v>
      </c>
      <c r="H37" s="149">
        <v>15.5</v>
      </c>
      <c r="I37" s="325">
        <v>15.5</v>
      </c>
      <c r="J37" s="325">
        <v>15.5</v>
      </c>
      <c r="K37" s="244"/>
      <c r="L37" s="338"/>
      <c r="M37" s="338"/>
      <c r="N37" s="339"/>
      <c r="P37" s="28"/>
    </row>
    <row r="38" spans="1:18" s="1" customFormat="1" ht="29.25" customHeight="1" x14ac:dyDescent="0.2">
      <c r="A38" s="39"/>
      <c r="B38" s="618"/>
      <c r="C38" s="41"/>
      <c r="D38" s="42" t="s">
        <v>38</v>
      </c>
      <c r="E38" s="1144"/>
      <c r="F38" s="43"/>
      <c r="G38" s="27"/>
      <c r="H38" s="1092"/>
      <c r="I38" s="1089"/>
      <c r="J38" s="340"/>
      <c r="K38" s="244"/>
      <c r="L38" s="338"/>
      <c r="M38" s="338"/>
      <c r="N38" s="339"/>
      <c r="R38" s="28"/>
    </row>
    <row r="39" spans="1:18" s="1" customFormat="1" ht="42.75" customHeight="1" x14ac:dyDescent="0.2">
      <c r="A39" s="44"/>
      <c r="B39" s="1088"/>
      <c r="C39" s="46"/>
      <c r="D39" s="47" t="s">
        <v>39</v>
      </c>
      <c r="E39" s="1144"/>
      <c r="F39" s="48"/>
      <c r="G39" s="27"/>
      <c r="H39" s="1216"/>
      <c r="I39" s="1216"/>
      <c r="J39" s="1216"/>
      <c r="K39" s="244"/>
      <c r="L39" s="338"/>
      <c r="M39" s="338"/>
      <c r="N39" s="339"/>
      <c r="P39" s="28"/>
      <c r="Q39" s="28" t="s">
        <v>93</v>
      </c>
      <c r="R39" s="28"/>
    </row>
    <row r="40" spans="1:18" s="1" customFormat="1" ht="42" customHeight="1" x14ac:dyDescent="0.2">
      <c r="A40" s="44"/>
      <c r="B40" s="1088"/>
      <c r="C40" s="23"/>
      <c r="D40" s="47" t="s">
        <v>133</v>
      </c>
      <c r="E40" s="341"/>
      <c r="F40" s="48"/>
      <c r="G40" s="217"/>
      <c r="H40" s="1216"/>
      <c r="I40" s="1216"/>
      <c r="J40" s="1216"/>
      <c r="K40" s="244"/>
      <c r="L40" s="338"/>
      <c r="M40" s="338"/>
      <c r="N40" s="339"/>
      <c r="P40" s="28"/>
      <c r="Q40" s="28"/>
      <c r="R40" s="28"/>
    </row>
    <row r="41" spans="1:18" s="1" customFormat="1" ht="28.5" customHeight="1" x14ac:dyDescent="0.2">
      <c r="A41" s="1043"/>
      <c r="B41" s="619"/>
      <c r="C41" s="1049"/>
      <c r="D41" s="733" t="s">
        <v>40</v>
      </c>
      <c r="E41" s="1050"/>
      <c r="F41" s="1051"/>
      <c r="G41" s="51"/>
      <c r="H41" s="1052"/>
      <c r="I41" s="1053"/>
      <c r="J41" s="1054"/>
      <c r="K41" s="1055"/>
      <c r="L41" s="441"/>
      <c r="M41" s="441"/>
      <c r="N41" s="734"/>
      <c r="Q41" s="28"/>
    </row>
    <row r="42" spans="1:18" s="1" customFormat="1" ht="16.5" customHeight="1" x14ac:dyDescent="0.2">
      <c r="A42" s="44"/>
      <c r="B42" s="636"/>
      <c r="C42" s="23"/>
      <c r="D42" s="1232" t="s">
        <v>41</v>
      </c>
      <c r="E42" s="341"/>
      <c r="F42" s="48"/>
      <c r="G42" s="51"/>
      <c r="H42" s="148"/>
      <c r="I42" s="322"/>
      <c r="J42" s="49"/>
      <c r="K42" s="52"/>
      <c r="L42" s="342"/>
      <c r="M42" s="342"/>
      <c r="N42" s="343"/>
      <c r="R42" s="1" t="s">
        <v>93</v>
      </c>
    </row>
    <row r="43" spans="1:18" s="1" customFormat="1" ht="13.5" thickBot="1" x14ac:dyDescent="0.25">
      <c r="A43" s="53"/>
      <c r="B43" s="631"/>
      <c r="C43" s="30"/>
      <c r="D43" s="1233"/>
      <c r="E43" s="344"/>
      <c r="F43" s="55"/>
      <c r="G43" s="213" t="s">
        <v>21</v>
      </c>
      <c r="H43" s="32">
        <f>SUM(H36:H42)</f>
        <v>486.6</v>
      </c>
      <c r="I43" s="32">
        <f>SUM(I36:I42)</f>
        <v>478.3</v>
      </c>
      <c r="J43" s="32">
        <f>SUM(J36:J42)</f>
        <v>478.3</v>
      </c>
      <c r="K43" s="56"/>
      <c r="L43" s="336"/>
      <c r="M43" s="336"/>
      <c r="N43" s="345"/>
      <c r="R43" s="28"/>
    </row>
    <row r="44" spans="1:18" s="1" customFormat="1" ht="30.75" customHeight="1" x14ac:dyDescent="0.2">
      <c r="A44" s="60" t="s">
        <v>15</v>
      </c>
      <c r="B44" s="630" t="s">
        <v>22</v>
      </c>
      <c r="C44" s="632" t="s">
        <v>24</v>
      </c>
      <c r="D44" s="1234" t="s">
        <v>42</v>
      </c>
      <c r="E44" s="61"/>
      <c r="F44" s="346" t="s">
        <v>19</v>
      </c>
      <c r="G44" s="6" t="s">
        <v>20</v>
      </c>
      <c r="H44" s="59">
        <v>583.79999999999995</v>
      </c>
      <c r="I44" s="59">
        <v>479</v>
      </c>
      <c r="J44" s="347">
        <f>+I44</f>
        <v>479</v>
      </c>
      <c r="K44" s="1190" t="s">
        <v>43</v>
      </c>
      <c r="L44" s="348">
        <v>2400</v>
      </c>
      <c r="M44" s="348">
        <v>2400</v>
      </c>
      <c r="N44" s="349">
        <v>2400</v>
      </c>
    </row>
    <row r="45" spans="1:18" s="1" customFormat="1" x14ac:dyDescent="0.2">
      <c r="A45" s="350"/>
      <c r="B45" s="619"/>
      <c r="C45" s="351"/>
      <c r="D45" s="1235"/>
      <c r="E45" s="352"/>
      <c r="F45" s="353"/>
      <c r="G45" s="354" t="s">
        <v>21</v>
      </c>
      <c r="H45" s="355">
        <f t="shared" ref="H45:J45" si="5">+H44</f>
        <v>583.79999999999995</v>
      </c>
      <c r="I45" s="356">
        <f t="shared" si="5"/>
        <v>479</v>
      </c>
      <c r="J45" s="357">
        <f t="shared" si="5"/>
        <v>479</v>
      </c>
      <c r="K45" s="1228"/>
      <c r="L45" s="358"/>
      <c r="M45" s="358"/>
      <c r="N45" s="359"/>
    </row>
    <row r="46" spans="1:18" s="1" customFormat="1" ht="16.5" customHeight="1" x14ac:dyDescent="0.2">
      <c r="A46" s="57" t="s">
        <v>15</v>
      </c>
      <c r="B46" s="636" t="s">
        <v>22</v>
      </c>
      <c r="C46" s="633" t="s">
        <v>44</v>
      </c>
      <c r="D46" s="1232" t="s">
        <v>105</v>
      </c>
      <c r="E46" s="58"/>
      <c r="F46" s="360" t="s">
        <v>19</v>
      </c>
      <c r="G46" s="27" t="s">
        <v>20</v>
      </c>
      <c r="H46" s="361">
        <v>224.6</v>
      </c>
      <c r="I46" s="362">
        <v>222.3</v>
      </c>
      <c r="J46" s="362">
        <v>222.3</v>
      </c>
      <c r="K46" s="1229" t="s">
        <v>45</v>
      </c>
      <c r="L46" s="363">
        <v>2069</v>
      </c>
      <c r="M46" s="363">
        <v>2050</v>
      </c>
      <c r="N46" s="364">
        <v>2050</v>
      </c>
    </row>
    <row r="47" spans="1:18" s="1" customFormat="1" ht="16.5" customHeight="1" x14ac:dyDescent="0.2">
      <c r="A47" s="57"/>
      <c r="B47" s="636"/>
      <c r="C47" s="633"/>
      <c r="D47" s="1232"/>
      <c r="E47" s="58"/>
      <c r="F47" s="360"/>
      <c r="G47" s="125" t="s">
        <v>51</v>
      </c>
      <c r="H47" s="181">
        <v>20.5</v>
      </c>
      <c r="I47" s="365">
        <v>20.5</v>
      </c>
      <c r="J47" s="365">
        <v>20.5</v>
      </c>
      <c r="K47" s="1229"/>
      <c r="L47" s="363"/>
      <c r="M47" s="363"/>
      <c r="N47" s="364"/>
    </row>
    <row r="48" spans="1:18" s="1" customFormat="1" ht="16.5" customHeight="1" thickBot="1" x14ac:dyDescent="0.25">
      <c r="A48" s="62"/>
      <c r="B48" s="631"/>
      <c r="C48" s="637"/>
      <c r="D48" s="1233"/>
      <c r="E48" s="63"/>
      <c r="F48" s="366"/>
      <c r="G48" s="657" t="s">
        <v>21</v>
      </c>
      <c r="H48" s="64">
        <f>SUM(H46:H47)</f>
        <v>245.1</v>
      </c>
      <c r="I48" s="64">
        <f t="shared" ref="I48:J48" si="6">SUM(I46:I47)</f>
        <v>242.8</v>
      </c>
      <c r="J48" s="64">
        <f t="shared" si="6"/>
        <v>242.8</v>
      </c>
      <c r="K48" s="1191"/>
      <c r="L48" s="336"/>
      <c r="M48" s="336"/>
      <c r="N48" s="345"/>
    </row>
    <row r="49" spans="1:21" s="1" customFormat="1" ht="30.75" customHeight="1" x14ac:dyDescent="0.2">
      <c r="A49" s="60" t="s">
        <v>15</v>
      </c>
      <c r="B49" s="792" t="s">
        <v>22</v>
      </c>
      <c r="C49" s="793" t="s">
        <v>83</v>
      </c>
      <c r="D49" s="1234" t="s">
        <v>176</v>
      </c>
      <c r="E49" s="803" t="s">
        <v>49</v>
      </c>
      <c r="F49" s="346">
        <v>1</v>
      </c>
      <c r="G49" s="6" t="s">
        <v>20</v>
      </c>
      <c r="H49" s="59">
        <v>12</v>
      </c>
      <c r="I49" s="59"/>
      <c r="J49" s="347"/>
      <c r="K49" s="1190" t="s">
        <v>177</v>
      </c>
      <c r="L49" s="348">
        <v>100</v>
      </c>
      <c r="M49" s="348"/>
      <c r="N49" s="349"/>
    </row>
    <row r="50" spans="1:21" s="1" customFormat="1" x14ac:dyDescent="0.2">
      <c r="A50" s="350"/>
      <c r="B50" s="619"/>
      <c r="C50" s="351"/>
      <c r="D50" s="1235"/>
      <c r="E50" s="352"/>
      <c r="F50" s="353"/>
      <c r="G50" s="354" t="s">
        <v>21</v>
      </c>
      <c r="H50" s="355">
        <f t="shared" ref="H50:J50" si="7">+H49</f>
        <v>12</v>
      </c>
      <c r="I50" s="356">
        <f t="shared" si="7"/>
        <v>0</v>
      </c>
      <c r="J50" s="357">
        <f t="shared" si="7"/>
        <v>0</v>
      </c>
      <c r="K50" s="1228"/>
      <c r="L50" s="358"/>
      <c r="M50" s="358"/>
      <c r="N50" s="359"/>
    </row>
    <row r="51" spans="1:21" s="1" customFormat="1" ht="13.5" thickBot="1" x14ac:dyDescent="0.25">
      <c r="A51" s="629" t="s">
        <v>15</v>
      </c>
      <c r="B51" s="631" t="s">
        <v>22</v>
      </c>
      <c r="C51" s="1236" t="s">
        <v>25</v>
      </c>
      <c r="D51" s="1236"/>
      <c r="E51" s="1236"/>
      <c r="F51" s="1236"/>
      <c r="G51" s="1236"/>
      <c r="H51" s="367">
        <f>H45+H43+H35+H48+H50</f>
        <v>5279.1</v>
      </c>
      <c r="I51" s="367">
        <f t="shared" ref="I51:J51" si="8">I45+I43+I35+I48+I50</f>
        <v>4886</v>
      </c>
      <c r="J51" s="367">
        <f t="shared" si="8"/>
        <v>4886</v>
      </c>
      <c r="K51" s="1237"/>
      <c r="L51" s="1238"/>
      <c r="M51" s="1238"/>
      <c r="N51" s="1239"/>
      <c r="R51" s="28"/>
    </row>
    <row r="52" spans="1:21" s="1" customFormat="1" ht="15.75" customHeight="1" thickBot="1" x14ac:dyDescent="0.25">
      <c r="A52" s="65" t="s">
        <v>15</v>
      </c>
      <c r="B52" s="66" t="s">
        <v>24</v>
      </c>
      <c r="C52" s="1224" t="s">
        <v>46</v>
      </c>
      <c r="D52" s="1224"/>
      <c r="E52" s="1224"/>
      <c r="F52" s="1319"/>
      <c r="G52" s="1319"/>
      <c r="H52" s="1319"/>
      <c r="I52" s="1319"/>
      <c r="J52" s="1319"/>
      <c r="K52" s="1224"/>
      <c r="L52" s="1224"/>
      <c r="M52" s="1224"/>
      <c r="N52" s="1225"/>
      <c r="R52" s="28"/>
    </row>
    <row r="53" spans="1:21" s="1" customFormat="1" ht="15" customHeight="1" x14ac:dyDescent="0.2">
      <c r="A53" s="60" t="s">
        <v>15</v>
      </c>
      <c r="B53" s="630" t="s">
        <v>24</v>
      </c>
      <c r="C53" s="368" t="s">
        <v>15</v>
      </c>
      <c r="D53" s="218" t="s">
        <v>47</v>
      </c>
      <c r="E53" s="369"/>
      <c r="F53" s="219"/>
      <c r="G53" s="370"/>
      <c r="H53" s="222"/>
      <c r="I53" s="371"/>
      <c r="J53" s="222"/>
      <c r="K53" s="142"/>
      <c r="L53" s="372"/>
      <c r="M53" s="373"/>
      <c r="N53" s="374"/>
    </row>
    <row r="54" spans="1:21" s="1" customFormat="1" ht="30.75" customHeight="1" x14ac:dyDescent="0.2">
      <c r="A54" s="68"/>
      <c r="B54" s="661"/>
      <c r="C54" s="647"/>
      <c r="D54" s="1126" t="s">
        <v>48</v>
      </c>
      <c r="E54" s="375" t="s">
        <v>49</v>
      </c>
      <c r="F54" s="73">
        <v>5</v>
      </c>
      <c r="G54" s="217" t="s">
        <v>20</v>
      </c>
      <c r="H54" s="182">
        <v>193.3</v>
      </c>
      <c r="I54" s="376"/>
      <c r="J54" s="377"/>
      <c r="K54" s="244" t="s">
        <v>134</v>
      </c>
      <c r="L54" s="331">
        <v>100</v>
      </c>
      <c r="M54" s="378"/>
      <c r="N54" s="671"/>
      <c r="O54" s="1230"/>
      <c r="P54" s="28"/>
      <c r="S54" s="28"/>
    </row>
    <row r="55" spans="1:21" s="1" customFormat="1" ht="16.5" customHeight="1" x14ac:dyDescent="0.2">
      <c r="A55" s="68"/>
      <c r="B55" s="661"/>
      <c r="C55" s="379"/>
      <c r="D55" s="1126"/>
      <c r="E55" s="375"/>
      <c r="F55" s="73"/>
      <c r="G55" s="71" t="s">
        <v>153</v>
      </c>
      <c r="H55" s="587">
        <v>49</v>
      </c>
      <c r="I55" s="588"/>
      <c r="J55" s="589"/>
      <c r="K55" s="1215" t="s">
        <v>94</v>
      </c>
      <c r="L55" s="380">
        <v>2</v>
      </c>
      <c r="M55" s="381"/>
      <c r="N55" s="72"/>
      <c r="O55" s="1230"/>
      <c r="P55" s="28"/>
    </row>
    <row r="56" spans="1:21" s="1" customFormat="1" ht="15.75" customHeight="1" thickBot="1" x14ac:dyDescent="0.25">
      <c r="A56" s="84"/>
      <c r="B56" s="620"/>
      <c r="C56" s="128"/>
      <c r="D56" s="653"/>
      <c r="E56" s="382"/>
      <c r="F56" s="383"/>
      <c r="G56" s="384" t="s">
        <v>21</v>
      </c>
      <c r="H56" s="153">
        <f>SUM(H54:H55)</f>
        <v>242.3</v>
      </c>
      <c r="I56" s="385">
        <f>SUM(I54:I55)</f>
        <v>0</v>
      </c>
      <c r="J56" s="386">
        <f>SUM(J54:J55)</f>
        <v>0</v>
      </c>
      <c r="K56" s="1191"/>
      <c r="L56" s="336"/>
      <c r="M56" s="336"/>
      <c r="N56" s="672"/>
      <c r="P56" s="28"/>
      <c r="S56" s="1" t="s">
        <v>93</v>
      </c>
    </row>
    <row r="57" spans="1:21" s="1" customFormat="1" ht="15.75" customHeight="1" x14ac:dyDescent="0.2">
      <c r="A57" s="77" t="s">
        <v>15</v>
      </c>
      <c r="B57" s="621" t="s">
        <v>24</v>
      </c>
      <c r="C57" s="67" t="s">
        <v>22</v>
      </c>
      <c r="D57" s="1141" t="s">
        <v>52</v>
      </c>
      <c r="E57" s="387"/>
      <c r="F57" s="204" t="s">
        <v>164</v>
      </c>
      <c r="G57" s="669" t="s">
        <v>20</v>
      </c>
      <c r="H57" s="389">
        <v>2643.1</v>
      </c>
      <c r="I57" s="390">
        <v>2108.6</v>
      </c>
      <c r="J57" s="391">
        <v>1766.2</v>
      </c>
      <c r="K57" s="392"/>
      <c r="L57" s="393"/>
      <c r="M57" s="648"/>
      <c r="N57" s="670"/>
      <c r="P57" s="28"/>
      <c r="Q57" s="28"/>
    </row>
    <row r="58" spans="1:21" s="1" customFormat="1" ht="15.75" customHeight="1" x14ac:dyDescent="0.2">
      <c r="A58" s="68"/>
      <c r="B58" s="661"/>
      <c r="C58" s="647"/>
      <c r="D58" s="1231"/>
      <c r="E58" s="394"/>
      <c r="F58" s="626"/>
      <c r="G58" s="388" t="s">
        <v>153</v>
      </c>
      <c r="H58" s="592">
        <v>503.8</v>
      </c>
      <c r="I58" s="593"/>
      <c r="J58" s="594"/>
      <c r="K58" s="401"/>
      <c r="L58" s="399"/>
      <c r="M58" s="400"/>
      <c r="N58" s="671"/>
      <c r="P58" s="28"/>
      <c r="Q58" s="28"/>
    </row>
    <row r="59" spans="1:21" s="1" customFormat="1" ht="13.5" customHeight="1" x14ac:dyDescent="0.2">
      <c r="A59" s="68"/>
      <c r="B59" s="661"/>
      <c r="C59" s="647"/>
      <c r="D59" s="1320" t="s">
        <v>89</v>
      </c>
      <c r="E59" s="406" t="s">
        <v>49</v>
      </c>
      <c r="F59" s="624"/>
      <c r="G59" s="669" t="s">
        <v>171</v>
      </c>
      <c r="H59" s="396">
        <f>11564.6+1020.4</f>
        <v>12585</v>
      </c>
      <c r="I59" s="397"/>
      <c r="J59" s="398"/>
      <c r="K59" s="1323" t="s">
        <v>53</v>
      </c>
      <c r="L59" s="408">
        <v>95</v>
      </c>
      <c r="M59" s="409">
        <v>100</v>
      </c>
      <c r="N59" s="72"/>
      <c r="O59" s="403"/>
      <c r="P59" s="403"/>
      <c r="Q59" s="403"/>
      <c r="R59" s="28"/>
      <c r="T59" s="28"/>
    </row>
    <row r="60" spans="1:21" s="1" customFormat="1" ht="13.5" customHeight="1" x14ac:dyDescent="0.2">
      <c r="A60" s="68"/>
      <c r="B60" s="661"/>
      <c r="C60" s="647"/>
      <c r="D60" s="1321"/>
      <c r="E60" s="1326" t="s">
        <v>92</v>
      </c>
      <c r="F60" s="624"/>
      <c r="G60" s="669" t="s">
        <v>54</v>
      </c>
      <c r="H60" s="396">
        <v>0</v>
      </c>
      <c r="I60" s="397">
        <v>817.7</v>
      </c>
      <c r="J60" s="398"/>
      <c r="K60" s="1324"/>
      <c r="L60" s="410"/>
      <c r="M60" s="411"/>
      <c r="N60" s="671"/>
      <c r="O60" s="403"/>
      <c r="P60" s="412"/>
      <c r="Q60" s="403"/>
      <c r="S60" s="28"/>
    </row>
    <row r="61" spans="1:21" s="1" customFormat="1" ht="13.5" customHeight="1" x14ac:dyDescent="0.2">
      <c r="A61" s="68"/>
      <c r="B61" s="661"/>
      <c r="C61" s="647"/>
      <c r="D61" s="1321"/>
      <c r="E61" s="1138"/>
      <c r="F61" s="624"/>
      <c r="G61" s="669" t="s">
        <v>50</v>
      </c>
      <c r="H61" s="396">
        <v>0</v>
      </c>
      <c r="I61" s="397">
        <v>722.2</v>
      </c>
      <c r="J61" s="398"/>
      <c r="K61" s="1324"/>
      <c r="L61" s="410"/>
      <c r="M61" s="411"/>
      <c r="N61" s="671"/>
      <c r="O61" s="403"/>
      <c r="P61" s="403"/>
      <c r="Q61" s="403"/>
      <c r="S61" s="28"/>
      <c r="T61" s="28"/>
    </row>
    <row r="62" spans="1:21" s="1" customFormat="1" ht="13.5" customHeight="1" x14ac:dyDescent="0.2">
      <c r="A62" s="74"/>
      <c r="B62" s="622"/>
      <c r="C62" s="76"/>
      <c r="D62" s="1322"/>
      <c r="E62" s="1138"/>
      <c r="F62" s="624"/>
      <c r="G62" s="669" t="s">
        <v>51</v>
      </c>
      <c r="H62" s="396">
        <v>1.7</v>
      </c>
      <c r="I62" s="397">
        <v>307.10000000000002</v>
      </c>
      <c r="J62" s="402"/>
      <c r="K62" s="1325"/>
      <c r="L62" s="416"/>
      <c r="M62" s="417"/>
      <c r="N62" s="240"/>
      <c r="O62" s="403"/>
      <c r="P62" s="403"/>
      <c r="Q62" s="403"/>
      <c r="R62" s="28"/>
    </row>
    <row r="63" spans="1:21" s="1" customFormat="1" ht="27" customHeight="1" x14ac:dyDescent="0.2">
      <c r="A63" s="57"/>
      <c r="B63" s="636"/>
      <c r="C63" s="1328"/>
      <c r="D63" s="1127" t="s">
        <v>189</v>
      </c>
      <c r="E63" s="418" t="s">
        <v>49</v>
      </c>
      <c r="F63" s="624"/>
      <c r="G63" s="419"/>
      <c r="H63" s="184"/>
      <c r="I63" s="420"/>
      <c r="J63" s="421"/>
      <c r="K63" s="646" t="s">
        <v>112</v>
      </c>
      <c r="L63" s="416">
        <v>1</v>
      </c>
      <c r="M63" s="417"/>
      <c r="N63" s="200"/>
      <c r="O63" s="403"/>
      <c r="R63" s="28"/>
      <c r="T63" s="28"/>
      <c r="U63" s="28"/>
    </row>
    <row r="64" spans="1:21" s="1" customFormat="1" ht="33.75" customHeight="1" x14ac:dyDescent="0.2">
      <c r="A64" s="57"/>
      <c r="B64" s="636"/>
      <c r="C64" s="1328"/>
      <c r="D64" s="1128"/>
      <c r="E64" s="834" t="s">
        <v>55</v>
      </c>
      <c r="F64" s="624"/>
      <c r="G64" s="419"/>
      <c r="H64" s="184"/>
      <c r="I64" s="362"/>
      <c r="J64" s="422"/>
      <c r="K64" s="644" t="s">
        <v>53</v>
      </c>
      <c r="L64" s="408"/>
      <c r="M64" s="409">
        <v>50</v>
      </c>
      <c r="N64" s="186">
        <v>100</v>
      </c>
      <c r="O64" s="403"/>
      <c r="Q64" s="28"/>
      <c r="T64" s="28"/>
    </row>
    <row r="65" spans="1:21" s="1" customFormat="1" ht="15" customHeight="1" x14ac:dyDescent="0.2">
      <c r="A65" s="57"/>
      <c r="B65" s="636"/>
      <c r="C65" s="1328"/>
      <c r="D65" s="1127" t="s">
        <v>88</v>
      </c>
      <c r="E65" s="428" t="s">
        <v>49</v>
      </c>
      <c r="F65" s="624"/>
      <c r="G65" s="423"/>
      <c r="H65" s="201"/>
      <c r="I65" s="414"/>
      <c r="J65" s="415"/>
      <c r="K65" s="1215" t="s">
        <v>57</v>
      </c>
      <c r="L65" s="429"/>
      <c r="M65" s="430">
        <v>50</v>
      </c>
      <c r="N65" s="72">
        <v>100</v>
      </c>
      <c r="O65" s="403"/>
      <c r="Q65" s="28"/>
      <c r="S65" s="28"/>
    </row>
    <row r="66" spans="1:21" s="1" customFormat="1" ht="15" customHeight="1" x14ac:dyDescent="0.2">
      <c r="A66" s="57"/>
      <c r="B66" s="636"/>
      <c r="C66" s="1328"/>
      <c r="D66" s="1128"/>
      <c r="E66" s="634"/>
      <c r="F66" s="624"/>
      <c r="G66" s="423"/>
      <c r="H66" s="201"/>
      <c r="I66" s="414"/>
      <c r="J66" s="415"/>
      <c r="K66" s="1229"/>
      <c r="L66" s="662"/>
      <c r="M66" s="431"/>
      <c r="N66" s="664"/>
      <c r="O66" s="403"/>
      <c r="P66" s="28"/>
    </row>
    <row r="67" spans="1:21" s="1" customFormat="1" ht="39.75" customHeight="1" x14ac:dyDescent="0.2">
      <c r="A67" s="68"/>
      <c r="B67" s="661"/>
      <c r="C67" s="647"/>
      <c r="D67" s="1125" t="s">
        <v>136</v>
      </c>
      <c r="E67" s="432" t="s">
        <v>137</v>
      </c>
      <c r="F67" s="624"/>
      <c r="G67" s="433"/>
      <c r="H67" s="184"/>
      <c r="I67" s="413"/>
      <c r="J67" s="434"/>
      <c r="K67" s="435" t="s">
        <v>138</v>
      </c>
      <c r="L67" s="429"/>
      <c r="M67" s="436"/>
      <c r="N67" s="663">
        <v>1</v>
      </c>
      <c r="O67" s="403"/>
      <c r="Q67" s="28"/>
    </row>
    <row r="68" spans="1:21" s="1" customFormat="1" ht="15" customHeight="1" x14ac:dyDescent="0.2">
      <c r="A68" s="74"/>
      <c r="B68" s="622"/>
      <c r="C68" s="76"/>
      <c r="D68" s="1327"/>
      <c r="E68" s="418" t="s">
        <v>49</v>
      </c>
      <c r="F68" s="624"/>
      <c r="G68" s="437"/>
      <c r="H68" s="438"/>
      <c r="I68" s="439"/>
      <c r="J68" s="440"/>
      <c r="K68" s="185"/>
      <c r="L68" s="441"/>
      <c r="M68" s="442"/>
      <c r="N68" s="240"/>
      <c r="O68" s="403"/>
    </row>
    <row r="69" spans="1:21" s="1" customFormat="1" ht="15" customHeight="1" x14ac:dyDescent="0.2">
      <c r="A69" s="57"/>
      <c r="B69" s="636"/>
      <c r="C69" s="1328"/>
      <c r="D69" s="1125" t="s">
        <v>139</v>
      </c>
      <c r="E69" s="428"/>
      <c r="F69" s="624"/>
      <c r="G69" s="423"/>
      <c r="H69" s="201"/>
      <c r="I69" s="414"/>
      <c r="J69" s="415"/>
      <c r="K69" s="1215" t="s">
        <v>140</v>
      </c>
      <c r="L69" s="429">
        <v>100</v>
      </c>
      <c r="M69" s="430"/>
      <c r="N69" s="72"/>
      <c r="O69" s="403"/>
      <c r="Q69" s="28"/>
      <c r="S69" s="28"/>
      <c r="U69" s="28"/>
    </row>
    <row r="70" spans="1:21" s="1" customFormat="1" ht="30" customHeight="1" x14ac:dyDescent="0.2">
      <c r="A70" s="57"/>
      <c r="B70" s="636"/>
      <c r="C70" s="1328"/>
      <c r="D70" s="1327"/>
      <c r="E70" s="443"/>
      <c r="F70" s="624"/>
      <c r="G70" s="424"/>
      <c r="H70" s="425"/>
      <c r="I70" s="426"/>
      <c r="J70" s="427"/>
      <c r="K70" s="1228"/>
      <c r="L70" s="444"/>
      <c r="M70" s="442"/>
      <c r="N70" s="240"/>
      <c r="O70" s="403"/>
      <c r="R70" s="28"/>
      <c r="T70" s="28"/>
    </row>
    <row r="71" spans="1:21" s="1" customFormat="1" ht="15" customHeight="1" x14ac:dyDescent="0.2">
      <c r="A71" s="57"/>
      <c r="B71" s="636"/>
      <c r="C71" s="1328"/>
      <c r="D71" s="1127" t="s">
        <v>111</v>
      </c>
      <c r="E71" s="428" t="s">
        <v>49</v>
      </c>
      <c r="F71" s="624"/>
      <c r="G71" s="423"/>
      <c r="H71" s="201"/>
      <c r="I71" s="414"/>
      <c r="J71" s="415"/>
      <c r="K71" s="445" t="s">
        <v>112</v>
      </c>
      <c r="L71" s="429"/>
      <c r="M71" s="430">
        <v>1</v>
      </c>
      <c r="N71" s="72"/>
      <c r="O71" s="403"/>
      <c r="Q71" s="28"/>
      <c r="S71" s="28"/>
    </row>
    <row r="72" spans="1:21" s="1" customFormat="1" ht="15" customHeight="1" x14ac:dyDescent="0.2">
      <c r="A72" s="57"/>
      <c r="B72" s="636"/>
      <c r="C72" s="1328"/>
      <c r="D72" s="1329"/>
      <c r="E72" s="443"/>
      <c r="F72" s="624"/>
      <c r="G72" s="424"/>
      <c r="H72" s="425"/>
      <c r="I72" s="426"/>
      <c r="J72" s="427"/>
      <c r="K72" s="446" t="s">
        <v>113</v>
      </c>
      <c r="L72" s="338"/>
      <c r="M72" s="400"/>
      <c r="N72" s="671">
        <v>10</v>
      </c>
      <c r="O72" s="403"/>
      <c r="R72" s="28"/>
    </row>
    <row r="73" spans="1:21" s="1" customFormat="1" ht="22.5" customHeight="1" x14ac:dyDescent="0.2">
      <c r="A73" s="1118"/>
      <c r="B73" s="1119"/>
      <c r="C73" s="1120"/>
      <c r="D73" s="1125" t="s">
        <v>135</v>
      </c>
      <c r="E73" s="1317"/>
      <c r="F73" s="1123">
        <v>2</v>
      </c>
      <c r="G73" s="842"/>
      <c r="H73" s="396"/>
      <c r="I73" s="397"/>
      <c r="J73" s="402"/>
      <c r="K73" s="825" t="s">
        <v>99</v>
      </c>
      <c r="L73" s="823"/>
      <c r="M73" s="408">
        <v>100</v>
      </c>
      <c r="N73" s="821"/>
      <c r="O73" s="403"/>
      <c r="P73" s="403"/>
      <c r="T73" s="28"/>
    </row>
    <row r="74" spans="1:21" s="1" customFormat="1" ht="22.5" customHeight="1" x14ac:dyDescent="0.2">
      <c r="A74" s="1118"/>
      <c r="B74" s="1119"/>
      <c r="C74" s="1120"/>
      <c r="D74" s="1126"/>
      <c r="E74" s="1318"/>
      <c r="F74" s="1124"/>
      <c r="G74" s="841"/>
      <c r="H74" s="987"/>
      <c r="I74" s="988"/>
      <c r="J74" s="613"/>
      <c r="K74" s="1115"/>
      <c r="L74" s="1116"/>
      <c r="M74" s="410"/>
      <c r="N74" s="1117"/>
      <c r="O74" s="403"/>
      <c r="P74" s="403"/>
    </row>
    <row r="75" spans="1:21" s="1" customFormat="1" ht="27.75" customHeight="1" x14ac:dyDescent="0.2">
      <c r="A75" s="1118"/>
      <c r="B75" s="1119"/>
      <c r="C75" s="1120"/>
      <c r="D75" s="1125" t="s">
        <v>188</v>
      </c>
      <c r="E75" s="1121" t="s">
        <v>49</v>
      </c>
      <c r="F75" s="1123">
        <v>5</v>
      </c>
      <c r="G75" s="842"/>
      <c r="H75" s="396"/>
      <c r="I75" s="397"/>
      <c r="J75" s="402"/>
      <c r="K75" s="825" t="s">
        <v>112</v>
      </c>
      <c r="L75" s="408">
        <v>1</v>
      </c>
      <c r="M75" s="408"/>
      <c r="N75" s="186"/>
      <c r="O75" s="403"/>
      <c r="P75" s="403"/>
    </row>
    <row r="76" spans="1:21" s="1" customFormat="1" ht="15.75" customHeight="1" x14ac:dyDescent="0.2">
      <c r="A76" s="1118"/>
      <c r="B76" s="1119"/>
      <c r="C76" s="1120"/>
      <c r="D76" s="1126"/>
      <c r="E76" s="1122"/>
      <c r="F76" s="1124"/>
      <c r="G76" s="841"/>
      <c r="H76" s="987"/>
      <c r="I76" s="988"/>
      <c r="J76" s="468"/>
      <c r="K76" s="825" t="s">
        <v>187</v>
      </c>
      <c r="L76" s="823"/>
      <c r="M76" s="408">
        <v>10</v>
      </c>
      <c r="N76" s="186">
        <v>100</v>
      </c>
      <c r="O76" s="403"/>
      <c r="P76" s="403"/>
    </row>
    <row r="77" spans="1:21" s="1" customFormat="1" ht="15.75" customHeight="1" thickBot="1" x14ac:dyDescent="0.25">
      <c r="A77" s="84"/>
      <c r="B77" s="620"/>
      <c r="C77" s="128"/>
      <c r="D77" s="836"/>
      <c r="E77" s="1290" t="s">
        <v>58</v>
      </c>
      <c r="F77" s="1291"/>
      <c r="G77" s="1292"/>
      <c r="H77" s="151">
        <f>SUM(H57:H74)</f>
        <v>15733.6</v>
      </c>
      <c r="I77" s="385">
        <f>SUM(I57:I74)</f>
        <v>3955.6</v>
      </c>
      <c r="J77" s="151">
        <f>SUM(J57:J72)</f>
        <v>1766.2</v>
      </c>
      <c r="K77" s="824"/>
      <c r="L77" s="447"/>
      <c r="M77" s="448"/>
      <c r="N77" s="138"/>
      <c r="O77" s="403"/>
      <c r="P77" s="403"/>
      <c r="Q77" s="403"/>
    </row>
    <row r="78" spans="1:21" s="1" customFormat="1" ht="39" customHeight="1" x14ac:dyDescent="0.2">
      <c r="A78" s="60" t="s">
        <v>15</v>
      </c>
      <c r="B78" s="630" t="s">
        <v>24</v>
      </c>
      <c r="C78" s="67" t="s">
        <v>24</v>
      </c>
      <c r="D78" s="1265" t="s">
        <v>98</v>
      </c>
      <c r="E78" s="1267"/>
      <c r="F78" s="1269">
        <v>2</v>
      </c>
      <c r="G78" s="158" t="s">
        <v>20</v>
      </c>
      <c r="H78" s="141">
        <v>48.5</v>
      </c>
      <c r="I78" s="449"/>
      <c r="J78" s="449"/>
      <c r="K78" s="1271" t="s">
        <v>99</v>
      </c>
      <c r="L78" s="1272">
        <v>100</v>
      </c>
      <c r="M78" s="1272"/>
      <c r="N78" s="1251"/>
    </row>
    <row r="79" spans="1:21" s="1" customFormat="1" ht="15.75" customHeight="1" thickBot="1" x14ac:dyDescent="0.25">
      <c r="A79" s="62"/>
      <c r="B79" s="631"/>
      <c r="C79" s="133"/>
      <c r="D79" s="1266"/>
      <c r="E79" s="1268"/>
      <c r="F79" s="1270"/>
      <c r="G79" s="188" t="s">
        <v>21</v>
      </c>
      <c r="H79" s="82">
        <f>+H78</f>
        <v>48.5</v>
      </c>
      <c r="I79" s="83"/>
      <c r="J79" s="83"/>
      <c r="K79" s="1264"/>
      <c r="L79" s="1273"/>
      <c r="M79" s="1273"/>
      <c r="N79" s="1252"/>
    </row>
    <row r="80" spans="1:21" s="1" customFormat="1" ht="41.25" customHeight="1" x14ac:dyDescent="0.2">
      <c r="A80" s="77" t="s">
        <v>15</v>
      </c>
      <c r="B80" s="621" t="s">
        <v>24</v>
      </c>
      <c r="C80" s="368" t="s">
        <v>44</v>
      </c>
      <c r="D80" s="87" t="s">
        <v>59</v>
      </c>
      <c r="E80" s="450"/>
      <c r="F80" s="606"/>
      <c r="G80" s="451"/>
      <c r="H80" s="452"/>
      <c r="I80" s="452"/>
      <c r="J80" s="611"/>
      <c r="K80" s="140"/>
      <c r="L80" s="453"/>
      <c r="M80" s="454"/>
      <c r="N80" s="90"/>
    </row>
    <row r="81" spans="1:21" s="1" customFormat="1" ht="66.75" customHeight="1" x14ac:dyDescent="0.2">
      <c r="A81" s="1043"/>
      <c r="B81" s="619"/>
      <c r="C81" s="718"/>
      <c r="D81" s="1044" t="s">
        <v>100</v>
      </c>
      <c r="E81" s="1045"/>
      <c r="F81" s="1046" t="s">
        <v>19</v>
      </c>
      <c r="G81" s="237" t="s">
        <v>20</v>
      </c>
      <c r="H81" s="1047">
        <v>216.7</v>
      </c>
      <c r="I81" s="1047">
        <v>147.69999999999999</v>
      </c>
      <c r="J81" s="1048">
        <v>146.69999999999999</v>
      </c>
      <c r="K81" s="147" t="s">
        <v>116</v>
      </c>
      <c r="L81" s="456">
        <v>96</v>
      </c>
      <c r="M81" s="457">
        <v>100</v>
      </c>
      <c r="N81" s="458"/>
      <c r="O81" s="92"/>
      <c r="Q81" s="161"/>
    </row>
    <row r="82" spans="1:21" s="1" customFormat="1" ht="30" customHeight="1" x14ac:dyDescent="0.2">
      <c r="A82" s="44"/>
      <c r="B82" s="735"/>
      <c r="C82" s="455"/>
      <c r="D82" s="232"/>
      <c r="E82" s="234"/>
      <c r="F82" s="266"/>
      <c r="G82" s="459"/>
      <c r="H82" s="460"/>
      <c r="I82" s="736"/>
      <c r="J82" s="737"/>
      <c r="K82" s="1042" t="s">
        <v>104</v>
      </c>
      <c r="L82" s="465">
        <v>100</v>
      </c>
      <c r="M82" s="466"/>
      <c r="N82" s="467"/>
      <c r="O82" s="92"/>
      <c r="P82" s="165"/>
      <c r="Q82" s="28"/>
      <c r="R82" s="28"/>
    </row>
    <row r="83" spans="1:21" s="1" customFormat="1" ht="27.75" customHeight="1" x14ac:dyDescent="0.2">
      <c r="A83" s="44"/>
      <c r="B83" s="1034"/>
      <c r="C83" s="455"/>
      <c r="D83" s="232"/>
      <c r="E83" s="234"/>
      <c r="F83" s="266"/>
      <c r="G83" s="459"/>
      <c r="H83" s="460"/>
      <c r="I83" s="864"/>
      <c r="J83" s="404"/>
      <c r="K83" s="239" t="s">
        <v>103</v>
      </c>
      <c r="L83" s="465">
        <v>100</v>
      </c>
      <c r="M83" s="466"/>
      <c r="N83" s="467"/>
      <c r="O83" s="92"/>
      <c r="P83" s="165"/>
      <c r="Q83" s="28"/>
      <c r="R83" s="28"/>
    </row>
    <row r="84" spans="1:21" s="1" customFormat="1" ht="40.5" customHeight="1" x14ac:dyDescent="0.2">
      <c r="A84" s="44"/>
      <c r="B84" s="636"/>
      <c r="C84" s="455"/>
      <c r="D84" s="232"/>
      <c r="E84" s="234"/>
      <c r="F84" s="266"/>
      <c r="G84" s="459"/>
      <c r="H84" s="460"/>
      <c r="I84" s="460"/>
      <c r="J84" s="404"/>
      <c r="K84" s="239" t="s">
        <v>102</v>
      </c>
      <c r="L84" s="465">
        <v>24</v>
      </c>
      <c r="M84" s="466">
        <v>100</v>
      </c>
      <c r="N84" s="467"/>
      <c r="O84" s="92"/>
      <c r="P84" s="165"/>
      <c r="Q84" s="28"/>
      <c r="R84" s="28"/>
      <c r="S84" s="28"/>
      <c r="T84" s="28"/>
    </row>
    <row r="85" spans="1:21" s="1" customFormat="1" ht="40.5" customHeight="1" x14ac:dyDescent="0.2">
      <c r="A85" s="44"/>
      <c r="B85" s="636"/>
      <c r="C85" s="455"/>
      <c r="D85" s="232"/>
      <c r="E85" s="234"/>
      <c r="F85" s="266"/>
      <c r="G85" s="459"/>
      <c r="H85" s="460"/>
      <c r="I85" s="460"/>
      <c r="J85" s="404"/>
      <c r="K85" s="192" t="s">
        <v>101</v>
      </c>
      <c r="L85" s="650">
        <v>50</v>
      </c>
      <c r="M85" s="651">
        <v>100</v>
      </c>
      <c r="N85" s="462"/>
      <c r="O85" s="92"/>
      <c r="Q85" s="28"/>
      <c r="R85" s="1" t="s">
        <v>93</v>
      </c>
      <c r="S85" s="28"/>
      <c r="U85" s="28"/>
    </row>
    <row r="86" spans="1:21" s="1" customFormat="1" ht="18" customHeight="1" x14ac:dyDescent="0.2">
      <c r="A86" s="44"/>
      <c r="B86" s="636"/>
      <c r="C86" s="455"/>
      <c r="D86" s="232"/>
      <c r="E86" s="234"/>
      <c r="F86" s="266"/>
      <c r="G86" s="459"/>
      <c r="H86" s="463"/>
      <c r="I86" s="463"/>
      <c r="J86" s="468"/>
      <c r="K86" s="1253" t="s">
        <v>141</v>
      </c>
      <c r="L86" s="1255"/>
      <c r="M86" s="1257">
        <v>2</v>
      </c>
      <c r="N86" s="1259">
        <v>1</v>
      </c>
      <c r="O86" s="92"/>
      <c r="Q86" s="28"/>
      <c r="R86" s="470"/>
    </row>
    <row r="87" spans="1:21" s="1" customFormat="1" ht="15" customHeight="1" x14ac:dyDescent="0.2">
      <c r="A87" s="44"/>
      <c r="B87" s="636"/>
      <c r="C87" s="455"/>
      <c r="D87" s="232"/>
      <c r="E87" s="234"/>
      <c r="F87" s="266"/>
      <c r="G87" s="471" t="s">
        <v>21</v>
      </c>
      <c r="H87" s="318">
        <f>SUM(H81:H86)</f>
        <v>216.7</v>
      </c>
      <c r="I87" s="318">
        <f>SUM(I81:I86)</f>
        <v>147.69999999999999</v>
      </c>
      <c r="J87" s="178">
        <f>SUM(J81:J86)</f>
        <v>146.69999999999999</v>
      </c>
      <c r="K87" s="1254"/>
      <c r="L87" s="1256"/>
      <c r="M87" s="1258"/>
      <c r="N87" s="1260"/>
      <c r="O87" s="92"/>
    </row>
    <row r="88" spans="1:21" s="1" customFormat="1" ht="18" customHeight="1" x14ac:dyDescent="0.2">
      <c r="A88" s="57"/>
      <c r="B88" s="636"/>
      <c r="C88" s="379"/>
      <c r="D88" s="569" t="s">
        <v>106</v>
      </c>
      <c r="E88" s="577"/>
      <c r="F88" s="607">
        <v>6</v>
      </c>
      <c r="G88" s="472" t="s">
        <v>20</v>
      </c>
      <c r="H88" s="473">
        <v>167.9</v>
      </c>
      <c r="I88" s="473">
        <v>189</v>
      </c>
      <c r="J88" s="474">
        <v>189</v>
      </c>
      <c r="K88" s="275" t="s">
        <v>107</v>
      </c>
      <c r="L88" s="639">
        <v>6</v>
      </c>
      <c r="M88" s="639">
        <v>6</v>
      </c>
      <c r="N88" s="641">
        <v>6</v>
      </c>
      <c r="O88" s="169"/>
      <c r="P88" s="28"/>
      <c r="T88" s="28"/>
    </row>
    <row r="89" spans="1:21" s="1" customFormat="1" ht="18" customHeight="1" x14ac:dyDescent="0.2">
      <c r="A89" s="57"/>
      <c r="B89" s="636"/>
      <c r="C89" s="379"/>
      <c r="D89" s="274"/>
      <c r="E89" s="297"/>
      <c r="F89" s="608"/>
      <c r="G89" s="472" t="s">
        <v>153</v>
      </c>
      <c r="H89" s="710">
        <v>21.1</v>
      </c>
      <c r="I89" s="610"/>
      <c r="J89" s="571"/>
      <c r="K89" s="566"/>
      <c r="L89" s="329"/>
      <c r="M89" s="572"/>
      <c r="N89" s="330"/>
      <c r="O89" s="169"/>
      <c r="P89" s="28"/>
      <c r="T89" s="28"/>
    </row>
    <row r="90" spans="1:21" s="1" customFormat="1" ht="18" customHeight="1" x14ac:dyDescent="0.2">
      <c r="A90" s="57"/>
      <c r="B90" s="636"/>
      <c r="C90" s="379"/>
      <c r="D90" s="274"/>
      <c r="E90" s="579"/>
      <c r="F90" s="609"/>
      <c r="G90" s="573" t="s">
        <v>21</v>
      </c>
      <c r="H90" s="574">
        <f>SUM(H88:H89)</f>
        <v>189</v>
      </c>
      <c r="I90" s="574">
        <f t="shared" ref="I90:J90" si="9">SUM(I88:I89)</f>
        <v>189</v>
      </c>
      <c r="J90" s="612">
        <f t="shared" si="9"/>
        <v>189</v>
      </c>
      <c r="K90" s="566"/>
      <c r="L90" s="465"/>
      <c r="M90" s="581"/>
      <c r="N90" s="582"/>
      <c r="O90" s="169"/>
      <c r="P90" s="28"/>
      <c r="T90" s="28"/>
    </row>
    <row r="91" spans="1:21" s="1" customFormat="1" ht="15.75" customHeight="1" x14ac:dyDescent="0.2">
      <c r="A91" s="238"/>
      <c r="B91" s="636"/>
      <c r="C91" s="475"/>
      <c r="D91" s="1261" t="s">
        <v>142</v>
      </c>
      <c r="E91" s="476"/>
      <c r="F91" s="604" t="s">
        <v>19</v>
      </c>
      <c r="G91" s="131" t="s">
        <v>20</v>
      </c>
      <c r="H91" s="477"/>
      <c r="I91" s="463">
        <v>160</v>
      </c>
      <c r="J91" s="613"/>
      <c r="K91" s="1253" t="s">
        <v>143</v>
      </c>
      <c r="L91" s="478"/>
      <c r="M91" s="479">
        <v>100</v>
      </c>
      <c r="N91" s="652"/>
      <c r="O91" s="92"/>
    </row>
    <row r="92" spans="1:21" s="1" customFormat="1" ht="15.75" customHeight="1" x14ac:dyDescent="0.2">
      <c r="A92" s="238"/>
      <c r="B92" s="636"/>
      <c r="C92" s="604"/>
      <c r="D92" s="1262"/>
      <c r="E92" s="476"/>
      <c r="F92" s="604"/>
      <c r="G92" s="471" t="s">
        <v>21</v>
      </c>
      <c r="H92" s="605">
        <f>H91</f>
        <v>0</v>
      </c>
      <c r="I92" s="605">
        <f t="shared" ref="I92:J92" si="10">I91</f>
        <v>160</v>
      </c>
      <c r="J92" s="605">
        <f t="shared" si="10"/>
        <v>0</v>
      </c>
      <c r="K92" s="1254"/>
      <c r="L92" s="478"/>
      <c r="M92" s="655"/>
      <c r="N92" s="614"/>
      <c r="O92" s="92"/>
    </row>
    <row r="93" spans="1:21" s="1" customFormat="1" ht="15.75" customHeight="1" thickBot="1" x14ac:dyDescent="0.25">
      <c r="A93" s="53"/>
      <c r="B93" s="631"/>
      <c r="C93" s="673"/>
      <c r="D93" s="1263"/>
      <c r="E93" s="1290" t="s">
        <v>58</v>
      </c>
      <c r="F93" s="1291"/>
      <c r="G93" s="1292"/>
      <c r="H93" s="104">
        <f>H92+H90+H87</f>
        <v>405.7</v>
      </c>
      <c r="I93" s="104">
        <f t="shared" ref="I93:J93" si="11">I92+I90+I87</f>
        <v>496.7</v>
      </c>
      <c r="J93" s="104">
        <f t="shared" si="11"/>
        <v>335.7</v>
      </c>
      <c r="K93" s="1264"/>
      <c r="L93" s="481"/>
      <c r="M93" s="482"/>
      <c r="N93" s="91"/>
      <c r="O93" s="92"/>
    </row>
    <row r="94" spans="1:21" s="1" customFormat="1" ht="13.5" thickBot="1" x14ac:dyDescent="0.25">
      <c r="A94" s="15" t="s">
        <v>15</v>
      </c>
      <c r="B94" s="93" t="s">
        <v>24</v>
      </c>
      <c r="C94" s="1218" t="s">
        <v>25</v>
      </c>
      <c r="D94" s="1218"/>
      <c r="E94" s="1218"/>
      <c r="F94" s="1218"/>
      <c r="G94" s="1218"/>
      <c r="H94" s="17">
        <f>H93+H79+H77+H56</f>
        <v>16430.100000000002</v>
      </c>
      <c r="I94" s="17">
        <f>I93+I79+I77+I56</f>
        <v>4452.3</v>
      </c>
      <c r="J94" s="17">
        <f>J93+J79+J77+J56</f>
        <v>2101.9</v>
      </c>
      <c r="K94" s="1240"/>
      <c r="L94" s="1241"/>
      <c r="M94" s="1241"/>
      <c r="N94" s="1242"/>
    </row>
    <row r="95" spans="1:21" s="1" customFormat="1" ht="13.5" customHeight="1" thickBot="1" x14ac:dyDescent="0.25">
      <c r="A95" s="94" t="s">
        <v>15</v>
      </c>
      <c r="B95" s="93" t="s">
        <v>44</v>
      </c>
      <c r="C95" s="1243" t="s">
        <v>60</v>
      </c>
      <c r="D95" s="1244"/>
      <c r="E95" s="1244"/>
      <c r="F95" s="1244"/>
      <c r="G95" s="1244"/>
      <c r="H95" s="1244"/>
      <c r="I95" s="1244"/>
      <c r="J95" s="1244"/>
      <c r="K95" s="1244"/>
      <c r="L95" s="483"/>
      <c r="M95" s="483"/>
      <c r="N95" s="95"/>
      <c r="O95" s="96"/>
    </row>
    <row r="96" spans="1:21" s="1" customFormat="1" ht="30.75" customHeight="1" x14ac:dyDescent="0.2">
      <c r="A96" s="33" t="s">
        <v>15</v>
      </c>
      <c r="B96" s="630" t="s">
        <v>44</v>
      </c>
      <c r="C96" s="97" t="s">
        <v>15</v>
      </c>
      <c r="D96" s="1245" t="s">
        <v>61</v>
      </c>
      <c r="E96" s="98"/>
      <c r="F96" s="242" t="s">
        <v>19</v>
      </c>
      <c r="G96" s="99" t="s">
        <v>20</v>
      </c>
      <c r="H96" s="7">
        <f>620.3+360</f>
        <v>980.3</v>
      </c>
      <c r="I96" s="8">
        <v>620.29999999999995</v>
      </c>
      <c r="J96" s="484">
        <v>620.29999999999995</v>
      </c>
      <c r="K96" s="101" t="s">
        <v>62</v>
      </c>
      <c r="L96" s="1247">
        <v>5</v>
      </c>
      <c r="M96" s="485">
        <v>5</v>
      </c>
      <c r="N96" s="1249">
        <v>5</v>
      </c>
      <c r="O96" s="1275"/>
      <c r="Q96" s="28"/>
    </row>
    <row r="97" spans="1:18" s="1" customFormat="1" ht="13.5" thickBot="1" x14ac:dyDescent="0.25">
      <c r="A97" s="53"/>
      <c r="B97" s="631"/>
      <c r="C97" s="194"/>
      <c r="D97" s="1246"/>
      <c r="E97" s="195"/>
      <c r="F97" s="243"/>
      <c r="G97" s="196" t="s">
        <v>21</v>
      </c>
      <c r="H97" s="10">
        <f>H96</f>
        <v>980.3</v>
      </c>
      <c r="I97" s="102">
        <f t="shared" ref="I97:J97" si="12">I96</f>
        <v>620.29999999999995</v>
      </c>
      <c r="J97" s="102">
        <f t="shared" si="12"/>
        <v>620.29999999999995</v>
      </c>
      <c r="K97" s="86"/>
      <c r="L97" s="1248"/>
      <c r="M97" s="486"/>
      <c r="N97" s="1250"/>
      <c r="O97" s="1275"/>
    </row>
    <row r="98" spans="1:18" s="1" customFormat="1" ht="40.5" customHeight="1" x14ac:dyDescent="0.2">
      <c r="A98" s="33" t="s">
        <v>15</v>
      </c>
      <c r="B98" s="1131" t="s">
        <v>44</v>
      </c>
      <c r="C98" s="1276" t="s">
        <v>22</v>
      </c>
      <c r="D98" s="1278" t="s">
        <v>63</v>
      </c>
      <c r="E98" s="1280"/>
      <c r="F98" s="1282" t="s">
        <v>19</v>
      </c>
      <c r="G98" s="144" t="s">
        <v>20</v>
      </c>
      <c r="H98" s="100">
        <v>20</v>
      </c>
      <c r="I98" s="487">
        <v>20</v>
      </c>
      <c r="J98" s="347">
        <v>20</v>
      </c>
      <c r="K98" s="1284" t="s">
        <v>64</v>
      </c>
      <c r="L98" s="1286">
        <v>14</v>
      </c>
      <c r="M98" s="488">
        <v>14</v>
      </c>
      <c r="N98" s="489">
        <v>14</v>
      </c>
      <c r="O98" s="103"/>
      <c r="P98" s="92"/>
    </row>
    <row r="99" spans="1:18" s="1" customFormat="1" ht="15" customHeight="1" thickBot="1" x14ac:dyDescent="0.25">
      <c r="A99" s="53"/>
      <c r="B99" s="1132"/>
      <c r="C99" s="1277"/>
      <c r="D99" s="1279"/>
      <c r="E99" s="1281"/>
      <c r="F99" s="1283"/>
      <c r="G99" s="132" t="s">
        <v>21</v>
      </c>
      <c r="H99" s="104">
        <f t="shared" ref="H99:J99" si="13">SUM(H98:H98)</f>
        <v>20</v>
      </c>
      <c r="I99" s="480">
        <f t="shared" si="13"/>
        <v>20</v>
      </c>
      <c r="J99" s="102">
        <f t="shared" si="13"/>
        <v>20</v>
      </c>
      <c r="K99" s="1285"/>
      <c r="L99" s="1273"/>
      <c r="M99" s="481"/>
      <c r="N99" s="91"/>
      <c r="O99" s="655"/>
      <c r="P99" s="92"/>
    </row>
    <row r="100" spans="1:18" s="1" customFormat="1" ht="13.5" thickBot="1" x14ac:dyDescent="0.25">
      <c r="A100" s="15" t="s">
        <v>15</v>
      </c>
      <c r="B100" s="93" t="s">
        <v>44</v>
      </c>
      <c r="C100" s="1218" t="s">
        <v>25</v>
      </c>
      <c r="D100" s="1218"/>
      <c r="E100" s="1218"/>
      <c r="F100" s="1218"/>
      <c r="G100" s="1218"/>
      <c r="H100" s="17">
        <f>H99+H97</f>
        <v>1000.3</v>
      </c>
      <c r="I100" s="490">
        <f t="shared" ref="I100:J100" si="14">I99+I97</f>
        <v>640.29999999999995</v>
      </c>
      <c r="J100" s="490">
        <f t="shared" si="14"/>
        <v>640.29999999999995</v>
      </c>
      <c r="K100" s="1240"/>
      <c r="L100" s="1241"/>
      <c r="M100" s="1241"/>
      <c r="N100" s="1242"/>
      <c r="R100" s="28"/>
    </row>
    <row r="101" spans="1:18" s="1" customFormat="1" ht="13.5" thickBot="1" x14ac:dyDescent="0.25">
      <c r="A101" s="15" t="s">
        <v>15</v>
      </c>
      <c r="B101" s="1308" t="s">
        <v>65</v>
      </c>
      <c r="C101" s="1309"/>
      <c r="D101" s="1309"/>
      <c r="E101" s="1309"/>
      <c r="F101" s="1309"/>
      <c r="G101" s="1309"/>
      <c r="H101" s="105">
        <f>H94+H51+H22+H100</f>
        <v>22814.300000000003</v>
      </c>
      <c r="I101" s="491">
        <f>I94+I51+I22+I100</f>
        <v>10025.399999999998</v>
      </c>
      <c r="J101" s="491">
        <f>J94+J51+J22+J100</f>
        <v>7635.2</v>
      </c>
      <c r="K101" s="106"/>
      <c r="L101" s="492"/>
      <c r="M101" s="492"/>
      <c r="N101" s="215"/>
    </row>
    <row r="102" spans="1:18" s="1" customFormat="1" ht="13.5" thickBot="1" x14ac:dyDescent="0.25">
      <c r="A102" s="107" t="s">
        <v>66</v>
      </c>
      <c r="B102" s="1310" t="s">
        <v>67</v>
      </c>
      <c r="C102" s="1311"/>
      <c r="D102" s="1311"/>
      <c r="E102" s="1311"/>
      <c r="F102" s="1311"/>
      <c r="G102" s="1311"/>
      <c r="H102" s="108">
        <f t="shared" ref="H102:J102" si="15">H101</f>
        <v>22814.300000000003</v>
      </c>
      <c r="I102" s="493">
        <f t="shared" si="15"/>
        <v>10025.399999999998</v>
      </c>
      <c r="J102" s="493">
        <f t="shared" si="15"/>
        <v>7635.2</v>
      </c>
      <c r="K102" s="109"/>
      <c r="L102" s="494"/>
      <c r="M102" s="494"/>
      <c r="N102" s="110"/>
    </row>
    <row r="103" spans="1:18" s="1" customFormat="1" ht="27.75" customHeight="1" thickBot="1" x14ac:dyDescent="0.25">
      <c r="A103" s="111"/>
      <c r="B103" s="1312" t="s">
        <v>68</v>
      </c>
      <c r="C103" s="1312"/>
      <c r="D103" s="1312"/>
      <c r="E103" s="1312"/>
      <c r="F103" s="1312"/>
      <c r="G103" s="1312"/>
      <c r="H103" s="1312"/>
      <c r="I103" s="1312"/>
      <c r="J103" s="1312"/>
      <c r="K103" s="113"/>
      <c r="L103" s="114"/>
      <c r="M103" s="114"/>
      <c r="N103" s="114"/>
    </row>
    <row r="104" spans="1:18" s="1" customFormat="1" ht="52.5" customHeight="1" x14ac:dyDescent="0.2">
      <c r="A104" s="112"/>
      <c r="B104" s="1313" t="s">
        <v>69</v>
      </c>
      <c r="C104" s="1314"/>
      <c r="D104" s="1314"/>
      <c r="E104" s="1314"/>
      <c r="F104" s="1314"/>
      <c r="G104" s="1315"/>
      <c r="H104" s="241" t="s">
        <v>144</v>
      </c>
      <c r="I104" s="495" t="s">
        <v>145</v>
      </c>
      <c r="J104" s="495" t="s">
        <v>146</v>
      </c>
      <c r="K104" s="115"/>
      <c r="L104" s="654"/>
      <c r="M104" s="1274"/>
      <c r="N104" s="1274"/>
    </row>
    <row r="105" spans="1:18" s="1" customFormat="1" x14ac:dyDescent="0.2">
      <c r="A105" s="112"/>
      <c r="B105" s="1305" t="s">
        <v>70</v>
      </c>
      <c r="C105" s="1306"/>
      <c r="D105" s="1306"/>
      <c r="E105" s="1306"/>
      <c r="F105" s="1306"/>
      <c r="G105" s="1307"/>
      <c r="H105" s="496">
        <f>SUM(H106:H111)</f>
        <v>22776.6</v>
      </c>
      <c r="I105" s="116">
        <f ca="1">SUM(I106:I110)</f>
        <v>8864.6</v>
      </c>
      <c r="J105" s="116">
        <f>SUM(J106:J110)</f>
        <v>7599.2</v>
      </c>
      <c r="K105" s="117"/>
      <c r="L105" s="659"/>
      <c r="M105" s="1300"/>
      <c r="N105" s="1300"/>
    </row>
    <row r="106" spans="1:18" s="1" customFormat="1" x14ac:dyDescent="0.2">
      <c r="A106" s="112"/>
      <c r="B106" s="1302" t="s">
        <v>71</v>
      </c>
      <c r="C106" s="1303"/>
      <c r="D106" s="1303"/>
      <c r="E106" s="1303"/>
      <c r="F106" s="1303"/>
      <c r="G106" s="1304"/>
      <c r="H106" s="497">
        <f>SUMIF(G14:G98,"sb",H14:H98)</f>
        <v>9299.1</v>
      </c>
      <c r="I106" s="118">
        <f ca="1">SUMIF(G14:G98,"sb",I14:I93)</f>
        <v>7917</v>
      </c>
      <c r="J106" s="118">
        <f>SUMIF(G14:G98,"sb",J14:J98)</f>
        <v>7373.8</v>
      </c>
      <c r="K106" s="229"/>
      <c r="L106" s="660"/>
      <c r="M106" s="1301"/>
      <c r="N106" s="1301"/>
    </row>
    <row r="107" spans="1:18" s="1" customFormat="1" x14ac:dyDescent="0.2">
      <c r="A107" s="112"/>
      <c r="B107" s="1287" t="s">
        <v>154</v>
      </c>
      <c r="C107" s="1288"/>
      <c r="D107" s="1288"/>
      <c r="E107" s="1288"/>
      <c r="F107" s="1288"/>
      <c r="G107" s="1289"/>
      <c r="H107" s="497">
        <f>SUMIF(G15:G99,"sb(l)",H15:H99)</f>
        <v>573.9</v>
      </c>
      <c r="I107" s="118"/>
      <c r="J107" s="118"/>
      <c r="K107" s="229"/>
      <c r="L107" s="660"/>
      <c r="M107" s="660"/>
      <c r="N107" s="660"/>
    </row>
    <row r="108" spans="1:18" s="1" customFormat="1" ht="12.75" customHeight="1" x14ac:dyDescent="0.2">
      <c r="A108" s="112"/>
      <c r="B108" s="1145" t="s">
        <v>72</v>
      </c>
      <c r="C108" s="1146"/>
      <c r="D108" s="1146"/>
      <c r="E108" s="1146"/>
      <c r="F108" s="1146"/>
      <c r="G108" s="1147"/>
      <c r="H108" s="498">
        <f>SUMIF(G14:G98,"sb(sp)",H14:H98)</f>
        <v>225.4</v>
      </c>
      <c r="I108" s="119">
        <f>SUMIF(G14:G94,"sb(sp)",I14:I94)</f>
        <v>225.4</v>
      </c>
      <c r="J108" s="119">
        <f>SUMIF(G14:G98,"sb(sp)",J14:J98)</f>
        <v>225.4</v>
      </c>
      <c r="K108" s="229"/>
      <c r="L108" s="660"/>
      <c r="M108" s="1301"/>
      <c r="N108" s="1301"/>
    </row>
    <row r="109" spans="1:18" s="1" customFormat="1" ht="12.75" customHeight="1" x14ac:dyDescent="0.2">
      <c r="A109" s="112"/>
      <c r="B109" s="1145" t="s">
        <v>152</v>
      </c>
      <c r="C109" s="1146"/>
      <c r="D109" s="1146"/>
      <c r="E109" s="1146"/>
      <c r="F109" s="1146"/>
      <c r="G109" s="1147"/>
      <c r="H109" s="498">
        <f>SUMIF(G15:G99,"sb(spl)",H15:H99)</f>
        <v>62.4</v>
      </c>
      <c r="I109" s="119"/>
      <c r="J109" s="119"/>
      <c r="K109" s="229"/>
      <c r="L109" s="660"/>
      <c r="M109" s="660"/>
      <c r="N109" s="660"/>
    </row>
    <row r="110" spans="1:18" s="1" customFormat="1" ht="27" customHeight="1" x14ac:dyDescent="0.2">
      <c r="A110" s="112"/>
      <c r="B110" s="1145" t="s">
        <v>74</v>
      </c>
      <c r="C110" s="1146"/>
      <c r="D110" s="1146"/>
      <c r="E110" s="1146"/>
      <c r="F110" s="1146"/>
      <c r="G110" s="1147"/>
      <c r="H110" s="499">
        <f>SUMIF(G14:G98,"SB(VB)",H14:H98)</f>
        <v>30.8</v>
      </c>
      <c r="I110" s="120">
        <f>SUMIF(G14:G98,"SB(VB)",I14:I98)</f>
        <v>722.2</v>
      </c>
      <c r="J110" s="120">
        <f>SUMIF(G14:G98,"sb(vb)",J14:J98)</f>
        <v>0</v>
      </c>
      <c r="K110" s="229"/>
      <c r="L110" s="660"/>
      <c r="M110" s="660"/>
      <c r="N110" s="660"/>
    </row>
    <row r="111" spans="1:18" s="1" customFormat="1" ht="27" customHeight="1" x14ac:dyDescent="0.2">
      <c r="A111" s="112"/>
      <c r="B111" s="1145" t="s">
        <v>172</v>
      </c>
      <c r="C111" s="1146"/>
      <c r="D111" s="1146"/>
      <c r="E111" s="1146"/>
      <c r="F111" s="1146"/>
      <c r="G111" s="1147"/>
      <c r="H111" s="499">
        <f>SUMIF(G15:G99,"SB(ES)",H15:H99)</f>
        <v>12585</v>
      </c>
      <c r="I111" s="120"/>
      <c r="J111" s="120"/>
      <c r="K111" s="229"/>
      <c r="L111" s="660"/>
      <c r="M111" s="660"/>
      <c r="N111" s="660"/>
    </row>
    <row r="112" spans="1:18" s="1" customFormat="1" x14ac:dyDescent="0.2">
      <c r="A112" s="112"/>
      <c r="B112" s="1297" t="s">
        <v>75</v>
      </c>
      <c r="C112" s="1298"/>
      <c r="D112" s="1298"/>
      <c r="E112" s="1298"/>
      <c r="F112" s="1298"/>
      <c r="G112" s="1299"/>
      <c r="H112" s="500">
        <f>SUM(H113:H115)</f>
        <v>37.700000000000003</v>
      </c>
      <c r="I112" s="121">
        <f>SUM(I113:I115)</f>
        <v>1160.8000000000002</v>
      </c>
      <c r="J112" s="121">
        <f>SUM(J113:J115)</f>
        <v>36</v>
      </c>
      <c r="K112" s="117"/>
      <c r="L112" s="659"/>
      <c r="M112" s="1300"/>
      <c r="N112" s="1300"/>
    </row>
    <row r="113" spans="1:20" s="1" customFormat="1" x14ac:dyDescent="0.2">
      <c r="A113" s="112"/>
      <c r="B113" s="1287" t="s">
        <v>76</v>
      </c>
      <c r="C113" s="1288"/>
      <c r="D113" s="1288"/>
      <c r="E113" s="1288"/>
      <c r="F113" s="1288"/>
      <c r="G113" s="1289"/>
      <c r="H113" s="501">
        <f>SUMIF(G14:G98,"es",H14:H98)</f>
        <v>0</v>
      </c>
      <c r="I113" s="122">
        <f>SUMIF(G14:G94,"es",I14:I94)</f>
        <v>817.7</v>
      </c>
      <c r="J113" s="122">
        <f>SUMIF(G14:G98,"es",J14:J98)</f>
        <v>0</v>
      </c>
      <c r="K113" s="229"/>
      <c r="L113" s="660"/>
      <c r="M113" s="1301"/>
      <c r="N113" s="1301"/>
    </row>
    <row r="114" spans="1:20" s="1" customFormat="1" x14ac:dyDescent="0.2">
      <c r="A114" s="112"/>
      <c r="B114" s="1302" t="s">
        <v>77</v>
      </c>
      <c r="C114" s="1303"/>
      <c r="D114" s="1303"/>
      <c r="E114" s="1303"/>
      <c r="F114" s="1303"/>
      <c r="G114" s="1304"/>
      <c r="H114" s="501">
        <f>SUMIF(G14:G98,"lrvb",H14:H98)</f>
        <v>15.5</v>
      </c>
      <c r="I114" s="122">
        <f>SUMIF(G14:G93,"lrvb",I14:I93)</f>
        <v>15.5</v>
      </c>
      <c r="J114" s="122">
        <f>SUMIF(G14:G93,"lrvb",J14:J93)</f>
        <v>15.5</v>
      </c>
      <c r="K114" s="229"/>
      <c r="L114" s="660"/>
      <c r="M114" s="660"/>
      <c r="N114" s="660"/>
    </row>
    <row r="115" spans="1:20" s="1" customFormat="1" x14ac:dyDescent="0.2">
      <c r="A115" s="112"/>
      <c r="B115" s="1287" t="s">
        <v>78</v>
      </c>
      <c r="C115" s="1288"/>
      <c r="D115" s="1288"/>
      <c r="E115" s="1288"/>
      <c r="F115" s="1288"/>
      <c r="G115" s="1289"/>
      <c r="H115" s="501">
        <f>SUMIF(G14:G98,"kt",H14:H98)</f>
        <v>22.2</v>
      </c>
      <c r="I115" s="122">
        <f>SUMIF(G14:G94,"kt",I14:I94)</f>
        <v>327.60000000000002</v>
      </c>
      <c r="J115" s="122">
        <f>SUMIF(G14:G98,"kt",J14:J98)</f>
        <v>20.5</v>
      </c>
      <c r="K115" s="229"/>
      <c r="L115" s="660"/>
      <c r="M115" s="660"/>
      <c r="N115" s="660"/>
    </row>
    <row r="116" spans="1:20" s="1" customFormat="1" ht="13.5" thickBot="1" x14ac:dyDescent="0.25">
      <c r="A116" s="123"/>
      <c r="B116" s="1293" t="s">
        <v>21</v>
      </c>
      <c r="C116" s="1294"/>
      <c r="D116" s="1294"/>
      <c r="E116" s="1294"/>
      <c r="F116" s="1294"/>
      <c r="G116" s="1295"/>
      <c r="H116" s="32">
        <f>H112+H105</f>
        <v>22814.3</v>
      </c>
      <c r="I116" s="83">
        <f ca="1">I112+I105</f>
        <v>10025.400000000001</v>
      </c>
      <c r="J116" s="83">
        <f>J112+J105</f>
        <v>7635.2</v>
      </c>
      <c r="K116" s="124"/>
      <c r="L116" s="658"/>
      <c r="M116" s="1296"/>
      <c r="N116" s="1296"/>
      <c r="T116" s="28"/>
    </row>
    <row r="117" spans="1:20" x14ac:dyDescent="0.2">
      <c r="H117" s="168"/>
    </row>
    <row r="118" spans="1:20" x14ac:dyDescent="0.2">
      <c r="H118" s="168"/>
      <c r="I118" s="168"/>
      <c r="J118" s="168"/>
    </row>
  </sheetData>
  <mergeCells count="152">
    <mergeCell ref="J1:N1"/>
    <mergeCell ref="A73:A74"/>
    <mergeCell ref="B73:B74"/>
    <mergeCell ref="C73:C74"/>
    <mergeCell ref="E73:E74"/>
    <mergeCell ref="F73:F74"/>
    <mergeCell ref="E77:G77"/>
    <mergeCell ref="C52:N52"/>
    <mergeCell ref="D54:D55"/>
    <mergeCell ref="D59:D62"/>
    <mergeCell ref="K59:K62"/>
    <mergeCell ref="E60:E62"/>
    <mergeCell ref="D67:D68"/>
    <mergeCell ref="C69:C70"/>
    <mergeCell ref="D69:D70"/>
    <mergeCell ref="K69:K70"/>
    <mergeCell ref="C71:C72"/>
    <mergeCell ref="D71:D72"/>
    <mergeCell ref="C63:C64"/>
    <mergeCell ref="C65:C66"/>
    <mergeCell ref="D65:D66"/>
    <mergeCell ref="K65:K66"/>
    <mergeCell ref="K33:K35"/>
    <mergeCell ref="D34:D35"/>
    <mergeCell ref="B107:G107"/>
    <mergeCell ref="E93:G93"/>
    <mergeCell ref="B109:G109"/>
    <mergeCell ref="B115:G115"/>
    <mergeCell ref="B116:G116"/>
    <mergeCell ref="M116:N116"/>
    <mergeCell ref="B110:G110"/>
    <mergeCell ref="B112:G112"/>
    <mergeCell ref="M112:N112"/>
    <mergeCell ref="B113:G113"/>
    <mergeCell ref="M113:N113"/>
    <mergeCell ref="B114:G114"/>
    <mergeCell ref="B105:G105"/>
    <mergeCell ref="M105:N105"/>
    <mergeCell ref="B106:G106"/>
    <mergeCell ref="M106:N106"/>
    <mergeCell ref="B108:G108"/>
    <mergeCell ref="M108:N108"/>
    <mergeCell ref="C100:G100"/>
    <mergeCell ref="K100:N100"/>
    <mergeCell ref="B101:G101"/>
    <mergeCell ref="B102:G102"/>
    <mergeCell ref="B103:J103"/>
    <mergeCell ref="B104:G104"/>
    <mergeCell ref="M104:N104"/>
    <mergeCell ref="O96:O97"/>
    <mergeCell ref="B98:B99"/>
    <mergeCell ref="C98:C99"/>
    <mergeCell ref="D98:D99"/>
    <mergeCell ref="E98:E99"/>
    <mergeCell ref="F98:F99"/>
    <mergeCell ref="K98:K99"/>
    <mergeCell ref="L98:L99"/>
    <mergeCell ref="C94:G94"/>
    <mergeCell ref="K94:N94"/>
    <mergeCell ref="C95:K95"/>
    <mergeCell ref="D96:D97"/>
    <mergeCell ref="L96:L97"/>
    <mergeCell ref="N96:N97"/>
    <mergeCell ref="N78:N79"/>
    <mergeCell ref="K86:K87"/>
    <mergeCell ref="L86:L87"/>
    <mergeCell ref="M86:M87"/>
    <mergeCell ref="N86:N87"/>
    <mergeCell ref="D91:D93"/>
    <mergeCell ref="K91:K93"/>
    <mergeCell ref="D78:D79"/>
    <mergeCell ref="E78:E79"/>
    <mergeCell ref="F78:F79"/>
    <mergeCell ref="K78:K79"/>
    <mergeCell ref="L78:L79"/>
    <mergeCell ref="M78:M79"/>
    <mergeCell ref="O54:O55"/>
    <mergeCell ref="K55:K56"/>
    <mergeCell ref="D57:D58"/>
    <mergeCell ref="D42:D43"/>
    <mergeCell ref="D44:D45"/>
    <mergeCell ref="K44:K45"/>
    <mergeCell ref="D46:D48"/>
    <mergeCell ref="K46:K48"/>
    <mergeCell ref="C51:G51"/>
    <mergeCell ref="K51:N51"/>
    <mergeCell ref="D49:D50"/>
    <mergeCell ref="K49:K50"/>
    <mergeCell ref="H39:H40"/>
    <mergeCell ref="I39:I40"/>
    <mergeCell ref="J39:J40"/>
    <mergeCell ref="F18:F19"/>
    <mergeCell ref="C22:G22"/>
    <mergeCell ref="K22:N22"/>
    <mergeCell ref="C23:N23"/>
    <mergeCell ref="D24:D25"/>
    <mergeCell ref="K24:K25"/>
    <mergeCell ref="K26:K27"/>
    <mergeCell ref="F14:F17"/>
    <mergeCell ref="D14:D17"/>
    <mergeCell ref="E14:E17"/>
    <mergeCell ref="K20:K21"/>
    <mergeCell ref="F6:F9"/>
    <mergeCell ref="G6:G9"/>
    <mergeCell ref="H6:H9"/>
    <mergeCell ref="I6:I9"/>
    <mergeCell ref="J6:J9"/>
    <mergeCell ref="K6:N6"/>
    <mergeCell ref="K7:K9"/>
    <mergeCell ref="L7:N7"/>
    <mergeCell ref="L8:L9"/>
    <mergeCell ref="K16:K17"/>
    <mergeCell ref="B111:G111"/>
    <mergeCell ref="M8:M9"/>
    <mergeCell ref="A2:N2"/>
    <mergeCell ref="A3:N3"/>
    <mergeCell ref="A4:N4"/>
    <mergeCell ref="L5:N5"/>
    <mergeCell ref="A6:A9"/>
    <mergeCell ref="B6:B9"/>
    <mergeCell ref="C6:C9"/>
    <mergeCell ref="D6:D9"/>
    <mergeCell ref="E6:E9"/>
    <mergeCell ref="A18:A19"/>
    <mergeCell ref="B18:B19"/>
    <mergeCell ref="C18:C19"/>
    <mergeCell ref="D18:D19"/>
    <mergeCell ref="E18:E19"/>
    <mergeCell ref="N8:N9"/>
    <mergeCell ref="A10:N10"/>
    <mergeCell ref="A11:N11"/>
    <mergeCell ref="B12:N12"/>
    <mergeCell ref="C13:N13"/>
    <mergeCell ref="A14:A17"/>
    <mergeCell ref="B14:B17"/>
    <mergeCell ref="C14:C17"/>
    <mergeCell ref="A75:A76"/>
    <mergeCell ref="B75:B76"/>
    <mergeCell ref="C75:C76"/>
    <mergeCell ref="E75:E76"/>
    <mergeCell ref="F75:F76"/>
    <mergeCell ref="D73:D74"/>
    <mergeCell ref="D75:D76"/>
    <mergeCell ref="D63:D64"/>
    <mergeCell ref="A20:A21"/>
    <mergeCell ref="B20:B21"/>
    <mergeCell ref="C20:C21"/>
    <mergeCell ref="D20:D21"/>
    <mergeCell ref="E20:E21"/>
    <mergeCell ref="F20:F21"/>
    <mergeCell ref="D36:D37"/>
    <mergeCell ref="E36:E39"/>
  </mergeCells>
  <printOptions horizontalCentered="1"/>
  <pageMargins left="0.70866141732283472" right="0.11811023622047245" top="0.35433070866141736" bottom="0.35433070866141736" header="0.31496062992125984" footer="0.31496062992125984"/>
  <pageSetup paperSize="9" scale="81"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31"/>
  <sheetViews>
    <sheetView zoomScaleNormal="100" zoomScaleSheetLayoutView="70" workbookViewId="0"/>
  </sheetViews>
  <sheetFormatPr defaultColWidth="9.140625" defaultRowHeight="12.75" x14ac:dyDescent="0.2"/>
  <cols>
    <col min="1" max="1" width="3.140625" style="166" customWidth="1"/>
    <col min="2" max="2" width="3.140625" style="623" customWidth="1"/>
    <col min="3" max="3" width="3.140625" style="166" customWidth="1"/>
    <col min="4" max="4" width="28.7109375" style="166" customWidth="1"/>
    <col min="5" max="6" width="3" style="166" customWidth="1"/>
    <col min="7" max="7" width="7.7109375" style="166" customWidth="1"/>
    <col min="8" max="10" width="9.85546875" style="166" customWidth="1"/>
    <col min="11" max="11" width="8.140625" style="166" customWidth="1"/>
    <col min="12" max="12" width="9.7109375" style="166" customWidth="1"/>
    <col min="13" max="13" width="9.85546875" style="166" customWidth="1"/>
    <col min="14" max="14" width="8.140625" style="166" customWidth="1"/>
    <col min="15" max="15" width="9.5703125" style="166" customWidth="1"/>
    <col min="16" max="16" width="9.42578125" style="166" customWidth="1"/>
    <col min="17" max="17" width="24.7109375" style="166" customWidth="1"/>
    <col min="18" max="20" width="4.85546875" style="166" customWidth="1"/>
    <col min="21" max="21" width="35.140625" style="166" customWidth="1"/>
    <col min="22" max="23" width="10.28515625" style="166" bestFit="1" customWidth="1"/>
    <col min="24" max="16384" width="9.140625" style="166"/>
  </cols>
  <sheetData>
    <row r="1" spans="1:24" s="506" customFormat="1" ht="31.5" customHeight="1" x14ac:dyDescent="0.25">
      <c r="A1" s="502"/>
      <c r="B1" s="505"/>
      <c r="C1" s="502"/>
      <c r="D1" s="502"/>
      <c r="E1" s="503"/>
      <c r="F1" s="504"/>
      <c r="G1" s="505"/>
      <c r="H1" s="502"/>
      <c r="I1" s="502"/>
      <c r="J1" s="502"/>
      <c r="K1" s="502"/>
      <c r="L1" s="502"/>
      <c r="M1" s="502"/>
      <c r="N1" s="502"/>
      <c r="O1" s="502"/>
      <c r="P1" s="502"/>
      <c r="Q1" s="1352" t="s">
        <v>204</v>
      </c>
      <c r="R1" s="1352"/>
      <c r="S1" s="1352"/>
      <c r="T1" s="1352"/>
      <c r="U1" s="1352"/>
    </row>
    <row r="2" spans="1:24" s="1" customFormat="1" ht="12.75" customHeight="1" x14ac:dyDescent="0.2">
      <c r="A2" s="1150" t="s">
        <v>126</v>
      </c>
      <c r="B2" s="1150"/>
      <c r="C2" s="1150"/>
      <c r="D2" s="1150"/>
      <c r="E2" s="1150"/>
      <c r="F2" s="1150"/>
      <c r="G2" s="1150"/>
      <c r="H2" s="1150"/>
      <c r="I2" s="1150"/>
      <c r="J2" s="1150"/>
      <c r="K2" s="1150"/>
      <c r="L2" s="1150"/>
      <c r="M2" s="1150"/>
      <c r="N2" s="1150"/>
      <c r="O2" s="1150"/>
      <c r="P2" s="1150"/>
      <c r="Q2" s="1150"/>
      <c r="R2" s="1150"/>
      <c r="S2" s="1150"/>
      <c r="T2" s="1150"/>
      <c r="U2" s="1150"/>
      <c r="V2" s="163"/>
      <c r="W2" s="1" t="s">
        <v>93</v>
      </c>
    </row>
    <row r="3" spans="1:24" s="1" customFormat="1" ht="12.75" customHeight="1" x14ac:dyDescent="0.2">
      <c r="A3" s="1151" t="s">
        <v>0</v>
      </c>
      <c r="B3" s="1151"/>
      <c r="C3" s="1151"/>
      <c r="D3" s="1151"/>
      <c r="E3" s="1151"/>
      <c r="F3" s="1151"/>
      <c r="G3" s="1151"/>
      <c r="H3" s="1151"/>
      <c r="I3" s="1151"/>
      <c r="J3" s="1151"/>
      <c r="K3" s="1151"/>
      <c r="L3" s="1151"/>
      <c r="M3" s="1151"/>
      <c r="N3" s="1151"/>
      <c r="O3" s="1151"/>
      <c r="P3" s="1151"/>
      <c r="Q3" s="1151"/>
      <c r="R3" s="1151"/>
      <c r="S3" s="1151"/>
      <c r="T3" s="1151"/>
      <c r="U3" s="1151"/>
      <c r="V3" s="163"/>
    </row>
    <row r="4" spans="1:24" s="1" customFormat="1" x14ac:dyDescent="0.2">
      <c r="A4" s="1152" t="s">
        <v>1</v>
      </c>
      <c r="B4" s="1152"/>
      <c r="C4" s="1152"/>
      <c r="D4" s="1152"/>
      <c r="E4" s="1152"/>
      <c r="F4" s="1152"/>
      <c r="G4" s="1152"/>
      <c r="H4" s="1152"/>
      <c r="I4" s="1152"/>
      <c r="J4" s="1152"/>
      <c r="K4" s="1152"/>
      <c r="L4" s="1152"/>
      <c r="M4" s="1152"/>
      <c r="N4" s="1152"/>
      <c r="O4" s="1152"/>
      <c r="P4" s="1152"/>
      <c r="Q4" s="1152"/>
      <c r="R4" s="1152"/>
      <c r="S4" s="1152"/>
      <c r="T4" s="1152"/>
      <c r="U4" s="1152"/>
      <c r="V4" s="164"/>
    </row>
    <row r="5" spans="1:24" s="1" customFormat="1" ht="13.5" thickBot="1" x14ac:dyDescent="0.25">
      <c r="A5" s="2"/>
      <c r="B5" s="2"/>
      <c r="C5" s="2"/>
      <c r="D5" s="760"/>
      <c r="E5" s="760"/>
      <c r="F5" s="760"/>
      <c r="G5" s="760"/>
      <c r="H5" s="3"/>
      <c r="I5" s="3"/>
      <c r="J5" s="3"/>
      <c r="K5" s="3"/>
      <c r="L5" s="3"/>
      <c r="M5" s="3"/>
      <c r="N5" s="3"/>
      <c r="O5" s="3"/>
      <c r="P5" s="3"/>
      <c r="Q5" s="312"/>
      <c r="R5" s="1153" t="s">
        <v>2</v>
      </c>
      <c r="S5" s="1153"/>
      <c r="T5" s="1153"/>
      <c r="U5" s="1153"/>
      <c r="V5" s="760"/>
    </row>
    <row r="6" spans="1:24" s="1" customFormat="1" ht="18" customHeight="1" x14ac:dyDescent="0.2">
      <c r="A6" s="1154" t="s">
        <v>3</v>
      </c>
      <c r="B6" s="1158" t="s">
        <v>4</v>
      </c>
      <c r="C6" s="1158" t="s">
        <v>5</v>
      </c>
      <c r="D6" s="1356" t="s">
        <v>6</v>
      </c>
      <c r="E6" s="1359" t="s">
        <v>7</v>
      </c>
      <c r="F6" s="1195" t="s">
        <v>8</v>
      </c>
      <c r="G6" s="1195" t="s">
        <v>9</v>
      </c>
      <c r="H6" s="1165" t="s">
        <v>127</v>
      </c>
      <c r="I6" s="1359" t="s">
        <v>147</v>
      </c>
      <c r="J6" s="1382" t="s">
        <v>148</v>
      </c>
      <c r="K6" s="1344" t="s">
        <v>128</v>
      </c>
      <c r="L6" s="1348" t="s">
        <v>190</v>
      </c>
      <c r="M6" s="1333" t="s">
        <v>148</v>
      </c>
      <c r="N6" s="1198" t="s">
        <v>129</v>
      </c>
      <c r="O6" s="1348" t="s">
        <v>191</v>
      </c>
      <c r="P6" s="1333" t="s">
        <v>148</v>
      </c>
      <c r="Q6" s="1204" t="s">
        <v>10</v>
      </c>
      <c r="R6" s="1205"/>
      <c r="S6" s="1205"/>
      <c r="T6" s="1205"/>
      <c r="U6" s="1353" t="s">
        <v>151</v>
      </c>
    </row>
    <row r="7" spans="1:24" s="1" customFormat="1" ht="22.5" customHeight="1" x14ac:dyDescent="0.2">
      <c r="A7" s="1155"/>
      <c r="B7" s="1159"/>
      <c r="C7" s="1159"/>
      <c r="D7" s="1357"/>
      <c r="E7" s="1360"/>
      <c r="F7" s="1196"/>
      <c r="G7" s="1196"/>
      <c r="H7" s="1166"/>
      <c r="I7" s="1360"/>
      <c r="J7" s="1383"/>
      <c r="K7" s="1345"/>
      <c r="L7" s="1349"/>
      <c r="M7" s="1334"/>
      <c r="N7" s="1199"/>
      <c r="O7" s="1349"/>
      <c r="P7" s="1334"/>
      <c r="Q7" s="1207" t="s">
        <v>6</v>
      </c>
      <c r="R7" s="1210" t="s">
        <v>11</v>
      </c>
      <c r="S7" s="1211"/>
      <c r="T7" s="1211"/>
      <c r="U7" s="1354"/>
    </row>
    <row r="8" spans="1:24" s="1" customFormat="1" ht="22.5" customHeight="1" x14ac:dyDescent="0.2">
      <c r="A8" s="1156"/>
      <c r="B8" s="1160"/>
      <c r="C8" s="1160"/>
      <c r="D8" s="1357"/>
      <c r="E8" s="1360"/>
      <c r="F8" s="1196"/>
      <c r="G8" s="1196"/>
      <c r="H8" s="1166"/>
      <c r="I8" s="1360"/>
      <c r="J8" s="1383"/>
      <c r="K8" s="1345"/>
      <c r="L8" s="1349"/>
      <c r="M8" s="1334"/>
      <c r="N8" s="1199"/>
      <c r="O8" s="1349"/>
      <c r="P8" s="1334"/>
      <c r="Q8" s="1208"/>
      <c r="R8" s="1213" t="s">
        <v>12</v>
      </c>
      <c r="S8" s="1148" t="s">
        <v>130</v>
      </c>
      <c r="T8" s="1385" t="s">
        <v>131</v>
      </c>
      <c r="U8" s="1354"/>
    </row>
    <row r="9" spans="1:24" s="1" customFormat="1" ht="83.25" customHeight="1" thickBot="1" x14ac:dyDescent="0.25">
      <c r="A9" s="1157"/>
      <c r="B9" s="1161"/>
      <c r="C9" s="1161"/>
      <c r="D9" s="1358"/>
      <c r="E9" s="1361"/>
      <c r="F9" s="1197"/>
      <c r="G9" s="1197"/>
      <c r="H9" s="1167"/>
      <c r="I9" s="1361"/>
      <c r="J9" s="1384"/>
      <c r="K9" s="1346"/>
      <c r="L9" s="1350"/>
      <c r="M9" s="1335"/>
      <c r="N9" s="1200"/>
      <c r="O9" s="1350"/>
      <c r="P9" s="1335"/>
      <c r="Q9" s="1209"/>
      <c r="R9" s="1214"/>
      <c r="S9" s="1149"/>
      <c r="T9" s="1386"/>
      <c r="U9" s="1355"/>
    </row>
    <row r="10" spans="1:24" s="1" customFormat="1" ht="18" customHeight="1" thickBot="1" x14ac:dyDescent="0.25">
      <c r="A10" s="1170" t="s">
        <v>13</v>
      </c>
      <c r="B10" s="1171"/>
      <c r="C10" s="1171"/>
      <c r="D10" s="1171"/>
      <c r="E10" s="1171"/>
      <c r="F10" s="1171"/>
      <c r="G10" s="1171"/>
      <c r="H10" s="1172"/>
      <c r="I10" s="1172"/>
      <c r="J10" s="1172"/>
      <c r="K10" s="1172"/>
      <c r="L10" s="1172"/>
      <c r="M10" s="1172"/>
      <c r="N10" s="1172"/>
      <c r="O10" s="1172"/>
      <c r="P10" s="1172"/>
      <c r="Q10" s="1171"/>
      <c r="R10" s="1171"/>
      <c r="S10" s="1171"/>
      <c r="T10" s="1171"/>
      <c r="U10" s="1173"/>
    </row>
    <row r="11" spans="1:24" s="1" customFormat="1" ht="13.5" thickBot="1" x14ac:dyDescent="0.25">
      <c r="A11" s="1174" t="s">
        <v>14</v>
      </c>
      <c r="B11" s="1175"/>
      <c r="C11" s="1175"/>
      <c r="D11" s="1175"/>
      <c r="E11" s="1175"/>
      <c r="F11" s="1175"/>
      <c r="G11" s="1175"/>
      <c r="H11" s="1175"/>
      <c r="I11" s="1175"/>
      <c r="J11" s="1175"/>
      <c r="K11" s="1175"/>
      <c r="L11" s="1175"/>
      <c r="M11" s="1175"/>
      <c r="N11" s="1175"/>
      <c r="O11" s="1175"/>
      <c r="P11" s="1175"/>
      <c r="Q11" s="1175"/>
      <c r="R11" s="1175"/>
      <c r="S11" s="1175"/>
      <c r="T11" s="1175"/>
      <c r="U11" s="1176"/>
    </row>
    <row r="12" spans="1:24" s="1" customFormat="1" ht="16.5" customHeight="1" thickBot="1" x14ac:dyDescent="0.25">
      <c r="A12" s="4" t="s">
        <v>15</v>
      </c>
      <c r="B12" s="1177" t="s">
        <v>16</v>
      </c>
      <c r="C12" s="1177"/>
      <c r="D12" s="1177"/>
      <c r="E12" s="1177"/>
      <c r="F12" s="1177"/>
      <c r="G12" s="1177"/>
      <c r="H12" s="1178"/>
      <c r="I12" s="1178"/>
      <c r="J12" s="1178"/>
      <c r="K12" s="1178"/>
      <c r="L12" s="1178"/>
      <c r="M12" s="1178"/>
      <c r="N12" s="1178"/>
      <c r="O12" s="1178"/>
      <c r="P12" s="1178"/>
      <c r="Q12" s="1178"/>
      <c r="R12" s="1178"/>
      <c r="S12" s="1178"/>
      <c r="T12" s="1178"/>
      <c r="U12" s="1179"/>
    </row>
    <row r="13" spans="1:24" s="1" customFormat="1" ht="16.5" customHeight="1" thickBot="1" x14ac:dyDescent="0.25">
      <c r="A13" s="764" t="s">
        <v>15</v>
      </c>
      <c r="B13" s="617" t="s">
        <v>15</v>
      </c>
      <c r="C13" s="1180" t="s">
        <v>17</v>
      </c>
      <c r="D13" s="1181"/>
      <c r="E13" s="1181"/>
      <c r="F13" s="1181"/>
      <c r="G13" s="1181"/>
      <c r="H13" s="1181"/>
      <c r="I13" s="1181"/>
      <c r="J13" s="1181"/>
      <c r="K13" s="1181"/>
      <c r="L13" s="1181"/>
      <c r="M13" s="1181"/>
      <c r="N13" s="1181"/>
      <c r="O13" s="1181"/>
      <c r="P13" s="1181"/>
      <c r="Q13" s="1181"/>
      <c r="R13" s="1181"/>
      <c r="S13" s="1181"/>
      <c r="T13" s="1181"/>
      <c r="U13" s="1182"/>
    </row>
    <row r="14" spans="1:24" s="1" customFormat="1" ht="48" customHeight="1" x14ac:dyDescent="0.2">
      <c r="A14" s="1129" t="s">
        <v>15</v>
      </c>
      <c r="B14" s="1131" t="s">
        <v>15</v>
      </c>
      <c r="C14" s="1133" t="s">
        <v>15</v>
      </c>
      <c r="D14" s="1135" t="s">
        <v>18</v>
      </c>
      <c r="E14" s="1137" t="s">
        <v>91</v>
      </c>
      <c r="F14" s="1139" t="s">
        <v>19</v>
      </c>
      <c r="G14" s="991" t="s">
        <v>20</v>
      </c>
      <c r="H14" s="990">
        <f>4+1.8</f>
        <v>5.8</v>
      </c>
      <c r="I14" s="512">
        <f>4+1.8</f>
        <v>5.8</v>
      </c>
      <c r="J14" s="508"/>
      <c r="K14" s="7">
        <v>4</v>
      </c>
      <c r="L14" s="512">
        <v>4</v>
      </c>
      <c r="M14" s="797"/>
      <c r="N14" s="313">
        <v>4</v>
      </c>
      <c r="O14" s="323">
        <v>4</v>
      </c>
      <c r="P14" s="484"/>
      <c r="Q14" s="314" t="s">
        <v>95</v>
      </c>
      <c r="R14" s="315">
        <v>40</v>
      </c>
      <c r="S14" s="316">
        <v>40</v>
      </c>
      <c r="T14" s="317">
        <v>40</v>
      </c>
      <c r="U14" s="1362" t="s">
        <v>192</v>
      </c>
    </row>
    <row r="15" spans="1:24" s="1" customFormat="1" ht="41.25" customHeight="1" x14ac:dyDescent="0.2">
      <c r="A15" s="1183"/>
      <c r="B15" s="1184"/>
      <c r="C15" s="1134"/>
      <c r="D15" s="1136"/>
      <c r="E15" s="1138"/>
      <c r="F15" s="1186"/>
      <c r="G15" s="71" t="s">
        <v>20</v>
      </c>
      <c r="H15" s="509">
        <v>46</v>
      </c>
      <c r="I15" s="513">
        <v>46</v>
      </c>
      <c r="J15" s="509"/>
      <c r="K15" s="49"/>
      <c r="L15" s="513"/>
      <c r="M15" s="586"/>
      <c r="N15" s="137"/>
      <c r="O15" s="910"/>
      <c r="P15" s="909"/>
      <c r="Q15" s="445" t="s">
        <v>96</v>
      </c>
      <c r="R15" s="755">
        <v>1</v>
      </c>
      <c r="S15" s="777"/>
      <c r="T15" s="780"/>
      <c r="U15" s="1366"/>
      <c r="X15" s="28"/>
    </row>
    <row r="16" spans="1:24" s="1" customFormat="1" ht="14.25" customHeight="1" x14ac:dyDescent="0.2">
      <c r="A16" s="1183"/>
      <c r="B16" s="1184"/>
      <c r="C16" s="1134"/>
      <c r="D16" s="1136"/>
      <c r="E16" s="1138"/>
      <c r="F16" s="1186"/>
      <c r="G16" s="992" t="s">
        <v>20</v>
      </c>
      <c r="H16" s="905"/>
      <c r="I16" s="911">
        <v>40</v>
      </c>
      <c r="J16" s="905">
        <f>I16-H16</f>
        <v>40</v>
      </c>
      <c r="K16" s="783"/>
      <c r="L16" s="911"/>
      <c r="M16" s="1031"/>
      <c r="N16" s="783"/>
      <c r="O16" s="911"/>
      <c r="P16" s="1031"/>
      <c r="Q16" s="1364" t="s">
        <v>202</v>
      </c>
      <c r="R16" s="784">
        <v>1</v>
      </c>
      <c r="S16" s="777"/>
      <c r="T16" s="780"/>
      <c r="U16" s="1366"/>
    </row>
    <row r="17" spans="1:25" s="1" customFormat="1" ht="14.25" customHeight="1" x14ac:dyDescent="0.2">
      <c r="A17" s="1183"/>
      <c r="B17" s="1184"/>
      <c r="C17" s="1134"/>
      <c r="D17" s="1136"/>
      <c r="E17" s="1138"/>
      <c r="F17" s="1186"/>
      <c r="G17" s="1030"/>
      <c r="H17" s="787"/>
      <c r="I17" s="786"/>
      <c r="J17" s="787"/>
      <c r="K17" s="785"/>
      <c r="L17" s="786"/>
      <c r="M17" s="787"/>
      <c r="N17" s="785"/>
      <c r="O17" s="786"/>
      <c r="P17" s="787"/>
      <c r="Q17" s="1365"/>
      <c r="R17" s="788"/>
      <c r="S17" s="778"/>
      <c r="T17" s="781"/>
      <c r="U17" s="1366"/>
    </row>
    <row r="18" spans="1:25" s="1" customFormat="1" ht="15.75" customHeight="1" thickBot="1" x14ac:dyDescent="0.25">
      <c r="A18" s="1130"/>
      <c r="B18" s="1132"/>
      <c r="C18" s="1185"/>
      <c r="D18" s="1188"/>
      <c r="E18" s="1189"/>
      <c r="F18" s="1187"/>
      <c r="G18" s="188" t="s">
        <v>21</v>
      </c>
      <c r="H18" s="510">
        <f>SUM(H14:H15)</f>
        <v>51.8</v>
      </c>
      <c r="I18" s="514">
        <f>SUM(I14:I16)</f>
        <v>91.8</v>
      </c>
      <c r="J18" s="514">
        <f>SUM(J14:J16)</f>
        <v>40</v>
      </c>
      <c r="K18" s="10">
        <f>SUM(K14:K15)</f>
        <v>4</v>
      </c>
      <c r="L18" s="514">
        <f>SUM(L14:L15)</f>
        <v>4</v>
      </c>
      <c r="M18" s="510"/>
      <c r="N18" s="10">
        <f>SUM(N14:N15)</f>
        <v>4</v>
      </c>
      <c r="O18" s="514">
        <f>SUM(O14:O15)</f>
        <v>4</v>
      </c>
      <c r="P18" s="510"/>
      <c r="Q18" s="1343"/>
      <c r="R18" s="779"/>
      <c r="S18" s="779"/>
      <c r="T18" s="782"/>
      <c r="U18" s="1363"/>
    </row>
    <row r="19" spans="1:25" s="1" customFormat="1" ht="40.5" customHeight="1" x14ac:dyDescent="0.2">
      <c r="A19" s="1129" t="s">
        <v>15</v>
      </c>
      <c r="B19" s="1131" t="s">
        <v>15</v>
      </c>
      <c r="C19" s="1133" t="s">
        <v>22</v>
      </c>
      <c r="D19" s="1135" t="s">
        <v>86</v>
      </c>
      <c r="E19" s="1137"/>
      <c r="F19" s="1139" t="s">
        <v>19</v>
      </c>
      <c r="G19" s="11" t="s">
        <v>20</v>
      </c>
      <c r="H19" s="7">
        <v>3</v>
      </c>
      <c r="I19" s="512">
        <v>3</v>
      </c>
      <c r="J19" s="508"/>
      <c r="K19" s="7">
        <v>3</v>
      </c>
      <c r="L19" s="512">
        <v>3</v>
      </c>
      <c r="M19" s="797"/>
      <c r="N19" s="7">
        <v>3</v>
      </c>
      <c r="O19" s="512">
        <v>3</v>
      </c>
      <c r="P19" s="508"/>
      <c r="Q19" s="38" t="s">
        <v>23</v>
      </c>
      <c r="R19" s="315">
        <v>10</v>
      </c>
      <c r="S19" s="316">
        <v>10</v>
      </c>
      <c r="T19" s="317">
        <v>10</v>
      </c>
      <c r="U19" s="317"/>
    </row>
    <row r="20" spans="1:25" s="1" customFormat="1" ht="15.75" customHeight="1" thickBot="1" x14ac:dyDescent="0.25">
      <c r="A20" s="1130"/>
      <c r="B20" s="1132"/>
      <c r="C20" s="1134"/>
      <c r="D20" s="1136"/>
      <c r="E20" s="1138"/>
      <c r="F20" s="1140"/>
      <c r="G20" s="13" t="s">
        <v>21</v>
      </c>
      <c r="H20" s="318">
        <f>+H19</f>
        <v>3</v>
      </c>
      <c r="I20" s="515">
        <f>+I19</f>
        <v>3</v>
      </c>
      <c r="J20" s="511"/>
      <c r="K20" s="318">
        <f t="shared" ref="K20:L20" si="0">+K19</f>
        <v>3</v>
      </c>
      <c r="L20" s="515">
        <f t="shared" si="0"/>
        <v>3</v>
      </c>
      <c r="M20" s="885"/>
      <c r="N20" s="318">
        <f t="shared" ref="N20:N22" si="1">+N19</f>
        <v>3</v>
      </c>
      <c r="O20" s="515">
        <f t="shared" ref="O20:O22" si="2">+O19</f>
        <v>3</v>
      </c>
      <c r="P20" s="511"/>
      <c r="Q20" s="56"/>
      <c r="R20" s="319"/>
      <c r="S20" s="759"/>
      <c r="T20" s="320"/>
      <c r="U20" s="320"/>
    </row>
    <row r="21" spans="1:25" s="1" customFormat="1" ht="78" customHeight="1" x14ac:dyDescent="0.2">
      <c r="A21" s="1129" t="s">
        <v>15</v>
      </c>
      <c r="B21" s="1131" t="s">
        <v>15</v>
      </c>
      <c r="C21" s="1133" t="s">
        <v>24</v>
      </c>
      <c r="D21" s="1336" t="s">
        <v>203</v>
      </c>
      <c r="E21" s="1338"/>
      <c r="F21" s="1340" t="s">
        <v>19</v>
      </c>
      <c r="G21" s="1010" t="s">
        <v>20</v>
      </c>
      <c r="H21" s="1011"/>
      <c r="I21" s="1012">
        <v>10</v>
      </c>
      <c r="J21" s="1013">
        <f>I21-H21</f>
        <v>10</v>
      </c>
      <c r="K21" s="1011"/>
      <c r="L21" s="1012">
        <v>39.799999999999997</v>
      </c>
      <c r="M21" s="1014">
        <f>L21-K21</f>
        <v>39.799999999999997</v>
      </c>
      <c r="N21" s="1011"/>
      <c r="O21" s="1012"/>
      <c r="P21" s="1013"/>
      <c r="Q21" s="1342" t="s">
        <v>205</v>
      </c>
      <c r="R21" s="1040">
        <v>20</v>
      </c>
      <c r="S21" s="1041">
        <v>100</v>
      </c>
      <c r="T21" s="317"/>
      <c r="U21" s="1362" t="s">
        <v>193</v>
      </c>
      <c r="V21" s="1331"/>
      <c r="W21" s="1332"/>
    </row>
    <row r="22" spans="1:25" s="1" customFormat="1" ht="15.75" customHeight="1" thickBot="1" x14ac:dyDescent="0.25">
      <c r="A22" s="1130"/>
      <c r="B22" s="1132"/>
      <c r="C22" s="1134"/>
      <c r="D22" s="1337"/>
      <c r="E22" s="1339"/>
      <c r="F22" s="1341"/>
      <c r="G22" s="13" t="s">
        <v>21</v>
      </c>
      <c r="H22" s="1017">
        <f>+H21</f>
        <v>0</v>
      </c>
      <c r="I22" s="1018">
        <f>+I21</f>
        <v>10</v>
      </c>
      <c r="J22" s="1018">
        <f>+J21</f>
        <v>10</v>
      </c>
      <c r="K22" s="1017">
        <f t="shared" ref="K22:M22" si="3">+K21</f>
        <v>0</v>
      </c>
      <c r="L22" s="1018">
        <f t="shared" si="3"/>
        <v>39.799999999999997</v>
      </c>
      <c r="M22" s="1018">
        <f t="shared" si="3"/>
        <v>39.799999999999997</v>
      </c>
      <c r="N22" s="1017">
        <f t="shared" si="1"/>
        <v>0</v>
      </c>
      <c r="O22" s="1018">
        <f t="shared" si="2"/>
        <v>0</v>
      </c>
      <c r="P22" s="1019"/>
      <c r="Q22" s="1343"/>
      <c r="R22" s="1015"/>
      <c r="S22" s="1016"/>
      <c r="T22" s="320"/>
      <c r="U22" s="1363"/>
      <c r="V22" s="1331"/>
      <c r="W22" s="1332"/>
    </row>
    <row r="23" spans="1:25" s="1" customFormat="1" ht="13.5" thickBot="1" x14ac:dyDescent="0.25">
      <c r="A23" s="15" t="s">
        <v>15</v>
      </c>
      <c r="B23" s="16" t="s">
        <v>15</v>
      </c>
      <c r="C23" s="1217" t="s">
        <v>25</v>
      </c>
      <c r="D23" s="1218"/>
      <c r="E23" s="1218"/>
      <c r="F23" s="1218"/>
      <c r="G23" s="1219"/>
      <c r="H23" s="321">
        <f>H20+H18</f>
        <v>54.8</v>
      </c>
      <c r="I23" s="516">
        <f>I20+I18+I22</f>
        <v>104.8</v>
      </c>
      <c r="J23" s="1020">
        <f t="shared" ref="J23:M23" si="4">J20+J18+J22</f>
        <v>50</v>
      </c>
      <c r="K23" s="886">
        <f t="shared" si="4"/>
        <v>7</v>
      </c>
      <c r="L23" s="516">
        <f t="shared" si="4"/>
        <v>46.8</v>
      </c>
      <c r="M23" s="908">
        <f t="shared" si="4"/>
        <v>39.799999999999997</v>
      </c>
      <c r="N23" s="321">
        <f t="shared" ref="N23" si="5">N20+N18</f>
        <v>7</v>
      </c>
      <c r="O23" s="516">
        <f t="shared" ref="O23" si="6">O20+O18</f>
        <v>7</v>
      </c>
      <c r="P23" s="853"/>
      <c r="Q23" s="1220"/>
      <c r="R23" s="1221"/>
      <c r="S23" s="1221"/>
      <c r="T23" s="1221"/>
      <c r="U23" s="1222"/>
    </row>
    <row r="24" spans="1:25" s="1" customFormat="1" ht="13.5" thickBot="1" x14ac:dyDescent="0.25">
      <c r="A24" s="15" t="s">
        <v>15</v>
      </c>
      <c r="B24" s="19" t="s">
        <v>22</v>
      </c>
      <c r="C24" s="1223" t="s">
        <v>26</v>
      </c>
      <c r="D24" s="1224"/>
      <c r="E24" s="1224"/>
      <c r="F24" s="1224"/>
      <c r="G24" s="1224"/>
      <c r="H24" s="1224"/>
      <c r="I24" s="1224"/>
      <c r="J24" s="1224"/>
      <c r="K24" s="1224"/>
      <c r="L24" s="1224"/>
      <c r="M24" s="1224"/>
      <c r="N24" s="1224"/>
      <c r="O24" s="1224"/>
      <c r="P24" s="1224"/>
      <c r="Q24" s="1224"/>
      <c r="R24" s="1224"/>
      <c r="S24" s="1224"/>
      <c r="T24" s="1224"/>
      <c r="U24" s="1225"/>
    </row>
    <row r="25" spans="1:25" s="1" customFormat="1" ht="19.5" customHeight="1" x14ac:dyDescent="0.2">
      <c r="A25" s="20" t="s">
        <v>15</v>
      </c>
      <c r="B25" s="749" t="s">
        <v>22</v>
      </c>
      <c r="C25" s="23" t="s">
        <v>15</v>
      </c>
      <c r="D25" s="1226" t="s">
        <v>27</v>
      </c>
      <c r="E25" s="24"/>
      <c r="F25" s="145">
        <v>2</v>
      </c>
      <c r="G25" s="146" t="s">
        <v>28</v>
      </c>
      <c r="H25" s="7">
        <v>225.4</v>
      </c>
      <c r="I25" s="512">
        <v>225.4</v>
      </c>
      <c r="J25" s="797"/>
      <c r="K25" s="148">
        <v>225.4</v>
      </c>
      <c r="L25" s="512">
        <v>225.4</v>
      </c>
      <c r="M25" s="854"/>
      <c r="N25" s="148">
        <v>225.4</v>
      </c>
      <c r="O25" s="512">
        <v>225.4</v>
      </c>
      <c r="P25" s="854"/>
      <c r="Q25" s="1190" t="s">
        <v>35</v>
      </c>
      <c r="R25" s="323">
        <v>14.3</v>
      </c>
      <c r="S25" s="323">
        <v>14.3</v>
      </c>
      <c r="T25" s="324">
        <v>14.3</v>
      </c>
      <c r="U25" s="1367" t="s">
        <v>207</v>
      </c>
      <c r="V25" s="22"/>
      <c r="Y25" s="28"/>
    </row>
    <row r="26" spans="1:25" s="1" customFormat="1" ht="19.5" customHeight="1" x14ac:dyDescent="0.2">
      <c r="A26" s="238"/>
      <c r="B26" s="765"/>
      <c r="C26" s="23"/>
      <c r="D26" s="1227"/>
      <c r="E26" s="24"/>
      <c r="F26" s="145"/>
      <c r="G26" s="796" t="s">
        <v>82</v>
      </c>
      <c r="H26" s="334">
        <v>62.4</v>
      </c>
      <c r="I26" s="513">
        <v>62.4</v>
      </c>
      <c r="J26" s="586"/>
      <c r="K26" s="49"/>
      <c r="L26" s="513"/>
      <c r="M26" s="586"/>
      <c r="N26" s="49"/>
      <c r="O26" s="513"/>
      <c r="P26" s="586"/>
      <c r="Q26" s="1229"/>
      <c r="R26" s="513"/>
      <c r="S26" s="513"/>
      <c r="T26" s="586"/>
      <c r="U26" s="1368"/>
      <c r="V26" s="22"/>
      <c r="Y26" s="28"/>
    </row>
    <row r="27" spans="1:25" s="1" customFormat="1" ht="16.5" customHeight="1" x14ac:dyDescent="0.2">
      <c r="A27" s="238"/>
      <c r="B27" s="765"/>
      <c r="C27" s="23"/>
      <c r="D27" s="1227"/>
      <c r="E27" s="24"/>
      <c r="F27" s="25"/>
      <c r="G27" s="126" t="s">
        <v>20</v>
      </c>
      <c r="H27" s="798">
        <f>3464+61.5</f>
        <v>3525.5</v>
      </c>
      <c r="I27" s="801">
        <f>3464+61.5+55.3-16.3+2.9+65.6</f>
        <v>3633</v>
      </c>
      <c r="J27" s="802">
        <f>I27-H27</f>
        <v>107.5</v>
      </c>
      <c r="K27" s="149">
        <v>3460.5</v>
      </c>
      <c r="L27" s="526">
        <v>3460.5</v>
      </c>
      <c r="M27" s="771"/>
      <c r="N27" s="149">
        <v>3460.5</v>
      </c>
      <c r="O27" s="526">
        <v>3460.5</v>
      </c>
      <c r="P27" s="771"/>
      <c r="Q27" s="1215" t="s">
        <v>29</v>
      </c>
      <c r="R27" s="327">
        <v>3000</v>
      </c>
      <c r="S27" s="327">
        <v>3000</v>
      </c>
      <c r="T27" s="328">
        <v>3000</v>
      </c>
      <c r="U27" s="1368"/>
      <c r="V27" s="22"/>
      <c r="W27" s="28"/>
      <c r="X27" s="28"/>
      <c r="Y27" s="28"/>
    </row>
    <row r="28" spans="1:25" s="1" customFormat="1" ht="16.5" customHeight="1" x14ac:dyDescent="0.2">
      <c r="A28" s="238"/>
      <c r="B28" s="790"/>
      <c r="C28" s="23"/>
      <c r="D28" s="789"/>
      <c r="E28" s="24"/>
      <c r="F28" s="25"/>
      <c r="G28" s="126" t="s">
        <v>50</v>
      </c>
      <c r="H28" s="149"/>
      <c r="I28" s="801">
        <v>30.8</v>
      </c>
      <c r="J28" s="802">
        <f>I28-H28</f>
        <v>30.8</v>
      </c>
      <c r="K28" s="149"/>
      <c r="L28" s="526"/>
      <c r="M28" s="771"/>
      <c r="N28" s="149"/>
      <c r="O28" s="526"/>
      <c r="P28" s="771"/>
      <c r="Q28" s="1229"/>
      <c r="R28" s="326"/>
      <c r="S28" s="326"/>
      <c r="T28" s="129"/>
      <c r="U28" s="1368"/>
      <c r="V28" s="22"/>
    </row>
    <row r="29" spans="1:25" s="1" customFormat="1" ht="28.5" customHeight="1" x14ac:dyDescent="0.2">
      <c r="A29" s="238"/>
      <c r="B29" s="765"/>
      <c r="C29" s="23"/>
      <c r="D29" s="1021" t="s">
        <v>30</v>
      </c>
      <c r="E29" s="24"/>
      <c r="F29" s="25"/>
      <c r="G29" s="27"/>
      <c r="H29" s="49"/>
      <c r="I29" s="795"/>
      <c r="J29" s="799"/>
      <c r="K29" s="49"/>
      <c r="L29" s="513"/>
      <c r="M29" s="586"/>
      <c r="N29" s="49"/>
      <c r="O29" s="513"/>
      <c r="P29" s="586"/>
      <c r="Q29" s="1229"/>
      <c r="R29" s="326"/>
      <c r="S29" s="326"/>
      <c r="T29" s="129"/>
      <c r="U29" s="1368"/>
      <c r="V29" s="22"/>
    </row>
    <row r="30" spans="1:25" s="1" customFormat="1" ht="20.25" customHeight="1" x14ac:dyDescent="0.2">
      <c r="A30" s="238"/>
      <c r="B30" s="765"/>
      <c r="C30" s="23"/>
      <c r="D30" s="1021" t="s">
        <v>31</v>
      </c>
      <c r="E30" s="24"/>
      <c r="F30" s="25"/>
      <c r="G30" s="27"/>
      <c r="H30" s="49"/>
      <c r="I30" s="513"/>
      <c r="J30" s="586"/>
      <c r="K30" s="49"/>
      <c r="L30" s="513"/>
      <c r="M30" s="586"/>
      <c r="N30" s="49"/>
      <c r="O30" s="513"/>
      <c r="P30" s="586"/>
      <c r="Q30" s="1229"/>
      <c r="R30" s="329"/>
      <c r="S30" s="329"/>
      <c r="T30" s="330"/>
      <c r="U30" s="1368"/>
      <c r="V30" s="22"/>
    </row>
    <row r="31" spans="1:25" s="1" customFormat="1" ht="33.75" customHeight="1" x14ac:dyDescent="0.2">
      <c r="A31" s="238"/>
      <c r="B31" s="765"/>
      <c r="C31" s="732"/>
      <c r="D31" s="216" t="s">
        <v>32</v>
      </c>
      <c r="E31" s="24"/>
      <c r="F31" s="25"/>
      <c r="G31" s="27"/>
      <c r="H31" s="49"/>
      <c r="I31" s="513"/>
      <c r="J31" s="586"/>
      <c r="K31" s="49"/>
      <c r="L31" s="513"/>
      <c r="M31" s="586"/>
      <c r="N31" s="49"/>
      <c r="O31" s="513"/>
      <c r="P31" s="586"/>
      <c r="Q31" s="758"/>
      <c r="R31" s="331"/>
      <c r="S31" s="329"/>
      <c r="T31" s="330"/>
      <c r="U31" s="1368"/>
      <c r="V31" s="22"/>
      <c r="W31" s="28"/>
      <c r="Y31" s="28"/>
    </row>
    <row r="32" spans="1:25" s="1" customFormat="1" ht="34.5" customHeight="1" x14ac:dyDescent="0.2">
      <c r="A32" s="238"/>
      <c r="B32" s="765"/>
      <c r="C32" s="23"/>
      <c r="D32" s="720" t="s">
        <v>33</v>
      </c>
      <c r="E32" s="24"/>
      <c r="F32" s="25"/>
      <c r="G32" s="27"/>
      <c r="H32" s="49"/>
      <c r="I32" s="513"/>
      <c r="J32" s="586"/>
      <c r="K32" s="49"/>
      <c r="L32" s="513"/>
      <c r="M32" s="586"/>
      <c r="N32" s="49"/>
      <c r="O32" s="513"/>
      <c r="P32" s="586"/>
      <c r="Q32" s="758"/>
      <c r="R32" s="331"/>
      <c r="S32" s="329"/>
      <c r="T32" s="330"/>
      <c r="U32" s="1368"/>
      <c r="V32" s="22"/>
    </row>
    <row r="33" spans="1:28" s="1" customFormat="1" ht="33" customHeight="1" x14ac:dyDescent="0.2">
      <c r="A33" s="238"/>
      <c r="B33" s="765"/>
      <c r="C33" s="23"/>
      <c r="D33" s="26" t="s">
        <v>132</v>
      </c>
      <c r="E33" s="332"/>
      <c r="F33" s="25"/>
      <c r="G33" s="27"/>
      <c r="H33" s="49"/>
      <c r="I33" s="513"/>
      <c r="J33" s="586"/>
      <c r="K33" s="49"/>
      <c r="L33" s="513"/>
      <c r="M33" s="586"/>
      <c r="N33" s="49"/>
      <c r="O33" s="513"/>
      <c r="P33" s="586"/>
      <c r="Q33" s="758"/>
      <c r="R33" s="331"/>
      <c r="S33" s="329"/>
      <c r="T33" s="330"/>
      <c r="U33" s="1368"/>
      <c r="V33" s="22"/>
      <c r="W33" s="28"/>
    </row>
    <row r="34" spans="1:28" s="1" customFormat="1" ht="30.75" customHeight="1" x14ac:dyDescent="0.2">
      <c r="A34" s="238"/>
      <c r="B34" s="765"/>
      <c r="C34" s="23"/>
      <c r="D34" s="1028" t="s">
        <v>97</v>
      </c>
      <c r="E34" s="24"/>
      <c r="F34" s="25"/>
      <c r="G34" s="333"/>
      <c r="H34" s="49"/>
      <c r="I34" s="513"/>
      <c r="J34" s="586"/>
      <c r="K34" s="49"/>
      <c r="L34" s="513"/>
      <c r="M34" s="586"/>
      <c r="N34" s="49"/>
      <c r="O34" s="513"/>
      <c r="P34" s="586"/>
      <c r="Q34" s="1229"/>
      <c r="R34" s="326"/>
      <c r="S34" s="326"/>
      <c r="T34" s="129"/>
      <c r="U34" s="1368"/>
      <c r="W34" s="28"/>
      <c r="X34" s="28"/>
    </row>
    <row r="35" spans="1:28" s="1" customFormat="1" ht="29.25" customHeight="1" x14ac:dyDescent="0.2">
      <c r="A35" s="238"/>
      <c r="B35" s="765"/>
      <c r="C35" s="23"/>
      <c r="D35" s="1330" t="s">
        <v>109</v>
      </c>
      <c r="E35" s="24"/>
      <c r="F35" s="174"/>
      <c r="G35" s="130"/>
      <c r="H35" s="49"/>
      <c r="I35" s="513"/>
      <c r="J35" s="586"/>
      <c r="K35" s="49"/>
      <c r="L35" s="513"/>
      <c r="M35" s="509"/>
      <c r="N35" s="49"/>
      <c r="O35" s="513"/>
      <c r="P35" s="586"/>
      <c r="Q35" s="1229"/>
      <c r="R35" s="326"/>
      <c r="S35" s="326"/>
      <c r="T35" s="129"/>
      <c r="U35" s="1368"/>
      <c r="W35" s="28"/>
      <c r="X35" s="28"/>
      <c r="Y35" s="28"/>
    </row>
    <row r="36" spans="1:28" s="1" customFormat="1" ht="15.75" customHeight="1" thickBot="1" x14ac:dyDescent="0.25">
      <c r="A36" s="29"/>
      <c r="B36" s="750"/>
      <c r="C36" s="30"/>
      <c r="D36" s="1188"/>
      <c r="E36" s="335"/>
      <c r="F36" s="175"/>
      <c r="G36" s="31" t="s">
        <v>21</v>
      </c>
      <c r="H36" s="32">
        <f>SUM(H25:H35)</f>
        <v>3813.3</v>
      </c>
      <c r="I36" s="527">
        <f>SUM(I25:I35)</f>
        <v>3951.6000000000004</v>
      </c>
      <c r="J36" s="800">
        <f>SUM(J25:J35)</f>
        <v>138.30000000000001</v>
      </c>
      <c r="K36" s="32">
        <f t="shared" ref="K36:L36" si="7">SUM(K25:K35)</f>
        <v>3685.9</v>
      </c>
      <c r="L36" s="527">
        <f t="shared" si="7"/>
        <v>3685.9</v>
      </c>
      <c r="M36" s="519"/>
      <c r="N36" s="32">
        <f t="shared" ref="N36" si="8">SUM(N25:N35)</f>
        <v>3685.9</v>
      </c>
      <c r="O36" s="527">
        <f t="shared" ref="O36" si="9">SUM(O25:O35)</f>
        <v>3685.9</v>
      </c>
      <c r="P36" s="519"/>
      <c r="Q36" s="1191"/>
      <c r="R36" s="336"/>
      <c r="S36" s="759"/>
      <c r="T36" s="320"/>
      <c r="U36" s="1369"/>
      <c r="V36" s="22"/>
    </row>
    <row r="37" spans="1:28" s="1" customFormat="1" ht="17.25" customHeight="1" x14ac:dyDescent="0.2">
      <c r="A37" s="33" t="s">
        <v>15</v>
      </c>
      <c r="B37" s="1087" t="s">
        <v>22</v>
      </c>
      <c r="C37" s="21" t="s">
        <v>22</v>
      </c>
      <c r="D37" s="1141" t="s">
        <v>36</v>
      </c>
      <c r="E37" s="1143"/>
      <c r="F37" s="36" t="s">
        <v>19</v>
      </c>
      <c r="G37" s="37" t="s">
        <v>20</v>
      </c>
      <c r="H37" s="179">
        <v>462.8</v>
      </c>
      <c r="I37" s="1026">
        <f>462.8+8.3</f>
        <v>471.1</v>
      </c>
      <c r="J37" s="1027">
        <f>+I37-H37</f>
        <v>8.3000000000000114</v>
      </c>
      <c r="K37" s="179">
        <v>462.8</v>
      </c>
      <c r="L37" s="528">
        <v>462.8</v>
      </c>
      <c r="M37" s="881"/>
      <c r="N37" s="179">
        <v>462.8</v>
      </c>
      <c r="O37" s="528">
        <v>462.8</v>
      </c>
      <c r="P37" s="520"/>
      <c r="Q37" s="38" t="s">
        <v>37</v>
      </c>
      <c r="R37" s="1090">
        <v>60</v>
      </c>
      <c r="S37" s="1090">
        <v>60</v>
      </c>
      <c r="T37" s="1096">
        <v>60</v>
      </c>
      <c r="U37" s="1035"/>
      <c r="W37" s="28"/>
    </row>
    <row r="38" spans="1:28" s="1" customFormat="1" ht="17.25" customHeight="1" x14ac:dyDescent="0.2">
      <c r="A38" s="44"/>
      <c r="B38" s="1088"/>
      <c r="C38" s="23"/>
      <c r="D38" s="1142"/>
      <c r="E38" s="1144"/>
      <c r="F38" s="227"/>
      <c r="G38" s="126" t="s">
        <v>56</v>
      </c>
      <c r="H38" s="149">
        <v>15.5</v>
      </c>
      <c r="I38" s="526">
        <v>15.5</v>
      </c>
      <c r="J38" s="518"/>
      <c r="K38" s="149">
        <v>15.5</v>
      </c>
      <c r="L38" s="526">
        <v>15.5</v>
      </c>
      <c r="M38" s="771"/>
      <c r="N38" s="149">
        <v>15.5</v>
      </c>
      <c r="O38" s="526">
        <v>15.5</v>
      </c>
      <c r="P38" s="771"/>
      <c r="Q38" s="244"/>
      <c r="R38" s="338"/>
      <c r="S38" s="338"/>
      <c r="T38" s="339"/>
      <c r="U38" s="339"/>
      <c r="W38" s="28"/>
    </row>
    <row r="39" spans="1:28" s="1" customFormat="1" ht="29.25" customHeight="1" x14ac:dyDescent="0.2">
      <c r="A39" s="39"/>
      <c r="B39" s="618"/>
      <c r="C39" s="41"/>
      <c r="D39" s="42" t="s">
        <v>38</v>
      </c>
      <c r="E39" s="1144"/>
      <c r="F39" s="43"/>
      <c r="G39" s="27"/>
      <c r="H39" s="1092"/>
      <c r="I39" s="1093"/>
      <c r="J39" s="521"/>
      <c r="K39" s="1092"/>
      <c r="L39" s="1093"/>
      <c r="M39" s="340"/>
      <c r="N39" s="521"/>
      <c r="O39" s="1093"/>
      <c r="P39" s="340"/>
      <c r="Q39" s="244"/>
      <c r="R39" s="338"/>
      <c r="S39" s="338"/>
      <c r="T39" s="339"/>
      <c r="U39" s="339"/>
      <c r="Y39" s="28"/>
    </row>
    <row r="40" spans="1:28" s="1" customFormat="1" ht="42.75" customHeight="1" x14ac:dyDescent="0.2">
      <c r="A40" s="44"/>
      <c r="B40" s="1088"/>
      <c r="C40" s="46"/>
      <c r="D40" s="47" t="s">
        <v>39</v>
      </c>
      <c r="E40" s="1144"/>
      <c r="F40" s="48"/>
      <c r="G40" s="27"/>
      <c r="H40" s="1347"/>
      <c r="I40" s="1351"/>
      <c r="J40" s="340"/>
      <c r="K40" s="1347"/>
      <c r="L40" s="1351"/>
      <c r="M40" s="340"/>
      <c r="N40" s="1347"/>
      <c r="O40" s="1351"/>
      <c r="P40" s="340"/>
      <c r="Q40" s="244"/>
      <c r="R40" s="338"/>
      <c r="S40" s="338"/>
      <c r="T40" s="339"/>
      <c r="U40" s="339"/>
      <c r="W40" s="28"/>
      <c r="X40" s="28" t="s">
        <v>93</v>
      </c>
      <c r="Y40" s="28"/>
    </row>
    <row r="41" spans="1:28" s="1" customFormat="1" ht="42" customHeight="1" x14ac:dyDescent="0.2">
      <c r="A41" s="44"/>
      <c r="B41" s="1088"/>
      <c r="C41" s="23"/>
      <c r="D41" s="47" t="s">
        <v>133</v>
      </c>
      <c r="E41" s="341"/>
      <c r="F41" s="48"/>
      <c r="G41" s="217"/>
      <c r="H41" s="1347"/>
      <c r="I41" s="1351"/>
      <c r="J41" s="340"/>
      <c r="K41" s="1347"/>
      <c r="L41" s="1351"/>
      <c r="M41" s="340"/>
      <c r="N41" s="1347"/>
      <c r="O41" s="1351"/>
      <c r="P41" s="340"/>
      <c r="Q41" s="244"/>
      <c r="R41" s="338"/>
      <c r="S41" s="338"/>
      <c r="T41" s="339"/>
      <c r="U41" s="339"/>
      <c r="W41" s="28"/>
      <c r="X41" s="28"/>
      <c r="Y41" s="28"/>
    </row>
    <row r="42" spans="1:28" s="1" customFormat="1" ht="28.5" customHeight="1" x14ac:dyDescent="0.2">
      <c r="A42" s="1043"/>
      <c r="B42" s="619"/>
      <c r="C42" s="1098"/>
      <c r="D42" s="733" t="s">
        <v>40</v>
      </c>
      <c r="E42" s="1050"/>
      <c r="F42" s="1051"/>
      <c r="G42" s="51"/>
      <c r="H42" s="1052"/>
      <c r="I42" s="1099"/>
      <c r="J42" s="1100"/>
      <c r="K42" s="1052"/>
      <c r="L42" s="1099"/>
      <c r="M42" s="1054"/>
      <c r="N42" s="1100"/>
      <c r="O42" s="1099"/>
      <c r="P42" s="1054"/>
      <c r="Q42" s="1055"/>
      <c r="R42" s="441"/>
      <c r="S42" s="441"/>
      <c r="T42" s="734"/>
      <c r="U42" s="734"/>
      <c r="X42" s="28"/>
    </row>
    <row r="43" spans="1:28" s="1" customFormat="1" ht="168.75" customHeight="1" x14ac:dyDescent="0.2">
      <c r="A43" s="44"/>
      <c r="B43" s="765"/>
      <c r="C43" s="23"/>
      <c r="D43" s="1337" t="s">
        <v>41</v>
      </c>
      <c r="E43" s="341"/>
      <c r="F43" s="48"/>
      <c r="G43" s="51"/>
      <c r="H43" s="148"/>
      <c r="I43" s="529"/>
      <c r="J43" s="517"/>
      <c r="K43" s="148"/>
      <c r="L43" s="529"/>
      <c r="M43" s="854"/>
      <c r="N43" s="49"/>
      <c r="O43" s="513"/>
      <c r="P43" s="509"/>
      <c r="Q43" s="52"/>
      <c r="R43" s="342"/>
      <c r="S43" s="342"/>
      <c r="T43" s="343"/>
      <c r="U43" s="1387" t="s">
        <v>200</v>
      </c>
      <c r="Y43" s="1" t="s">
        <v>93</v>
      </c>
      <c r="AB43" s="28"/>
    </row>
    <row r="44" spans="1:28" s="1" customFormat="1" ht="15.75" customHeight="1" thickBot="1" x14ac:dyDescent="0.25">
      <c r="A44" s="53"/>
      <c r="B44" s="750"/>
      <c r="C44" s="30"/>
      <c r="D44" s="1370"/>
      <c r="E44" s="344"/>
      <c r="F44" s="55"/>
      <c r="G44" s="213" t="s">
        <v>21</v>
      </c>
      <c r="H44" s="32">
        <f>SUM(H37:H43)</f>
        <v>478.3</v>
      </c>
      <c r="I44" s="527">
        <f>SUM(I37:I43)</f>
        <v>486.6</v>
      </c>
      <c r="J44" s="527">
        <f>SUM(J37:J43)</f>
        <v>8.3000000000000114</v>
      </c>
      <c r="K44" s="32">
        <f>SUM(K37:K43)</f>
        <v>478.3</v>
      </c>
      <c r="L44" s="527">
        <f>SUM(L37:L43)</f>
        <v>478.3</v>
      </c>
      <c r="M44" s="519"/>
      <c r="N44" s="32">
        <f>SUM(N37:N43)</f>
        <v>478.3</v>
      </c>
      <c r="O44" s="527">
        <f>SUM(O37:O43)</f>
        <v>478.3</v>
      </c>
      <c r="P44" s="519"/>
      <c r="Q44" s="56"/>
      <c r="R44" s="336"/>
      <c r="S44" s="336"/>
      <c r="T44" s="345"/>
      <c r="U44" s="1388"/>
      <c r="Y44" s="28"/>
    </row>
    <row r="45" spans="1:28" s="1" customFormat="1" ht="30.75" customHeight="1" x14ac:dyDescent="0.2">
      <c r="A45" s="60" t="s">
        <v>15</v>
      </c>
      <c r="B45" s="749" t="s">
        <v>22</v>
      </c>
      <c r="C45" s="762" t="s">
        <v>24</v>
      </c>
      <c r="D45" s="1336" t="s">
        <v>42</v>
      </c>
      <c r="E45" s="61"/>
      <c r="F45" s="346" t="s">
        <v>19</v>
      </c>
      <c r="G45" s="6" t="s">
        <v>20</v>
      </c>
      <c r="H45" s="59">
        <v>479</v>
      </c>
      <c r="I45" s="1024">
        <f>479+104.8</f>
        <v>583.79999999999995</v>
      </c>
      <c r="J45" s="1025">
        <f>I45-H45</f>
        <v>104.79999999999995</v>
      </c>
      <c r="K45" s="59">
        <v>479</v>
      </c>
      <c r="L45" s="530">
        <v>479</v>
      </c>
      <c r="M45" s="522"/>
      <c r="N45" s="347">
        <v>479</v>
      </c>
      <c r="O45" s="914">
        <v>479</v>
      </c>
      <c r="P45" s="906"/>
      <c r="Q45" s="1190" t="s">
        <v>43</v>
      </c>
      <c r="R45" s="348">
        <v>2400</v>
      </c>
      <c r="S45" s="348">
        <v>2400</v>
      </c>
      <c r="T45" s="349">
        <v>2400</v>
      </c>
      <c r="U45" s="349"/>
    </row>
    <row r="46" spans="1:28" s="1" customFormat="1" x14ac:dyDescent="0.2">
      <c r="A46" s="350"/>
      <c r="B46" s="619"/>
      <c r="C46" s="351"/>
      <c r="D46" s="1371"/>
      <c r="E46" s="352"/>
      <c r="F46" s="353"/>
      <c r="G46" s="354" t="s">
        <v>21</v>
      </c>
      <c r="H46" s="355">
        <f t="shared" ref="H46" si="10">+H45</f>
        <v>479</v>
      </c>
      <c r="I46" s="531">
        <f t="shared" ref="I46:J46" si="11">+I45</f>
        <v>583.79999999999995</v>
      </c>
      <c r="J46" s="531">
        <f t="shared" si="11"/>
        <v>104.79999999999995</v>
      </c>
      <c r="K46" s="355">
        <f t="shared" ref="K46:L46" si="12">+K45</f>
        <v>479</v>
      </c>
      <c r="L46" s="531">
        <f t="shared" si="12"/>
        <v>479</v>
      </c>
      <c r="M46" s="882"/>
      <c r="N46" s="913">
        <f t="shared" ref="N46:O46" si="13">+N45</f>
        <v>479</v>
      </c>
      <c r="O46" s="915">
        <f t="shared" si="13"/>
        <v>479</v>
      </c>
      <c r="P46" s="912"/>
      <c r="Q46" s="1228"/>
      <c r="R46" s="358"/>
      <c r="S46" s="358"/>
      <c r="T46" s="359"/>
      <c r="U46" s="359"/>
    </row>
    <row r="47" spans="1:28" s="1" customFormat="1" ht="16.5" customHeight="1" x14ac:dyDescent="0.2">
      <c r="A47" s="57" t="s">
        <v>15</v>
      </c>
      <c r="B47" s="765" t="s">
        <v>22</v>
      </c>
      <c r="C47" s="763" t="s">
        <v>44</v>
      </c>
      <c r="D47" s="1232" t="s">
        <v>105</v>
      </c>
      <c r="E47" s="58"/>
      <c r="F47" s="360" t="s">
        <v>19</v>
      </c>
      <c r="G47" s="27" t="s">
        <v>20</v>
      </c>
      <c r="H47" s="361">
        <v>224.6</v>
      </c>
      <c r="I47" s="532">
        <v>224.6</v>
      </c>
      <c r="J47" s="523"/>
      <c r="K47" s="361">
        <v>222.3</v>
      </c>
      <c r="L47" s="532">
        <v>222.3</v>
      </c>
      <c r="M47" s="422"/>
      <c r="N47" s="361">
        <v>222.3</v>
      </c>
      <c r="O47" s="532">
        <v>222.3</v>
      </c>
      <c r="P47" s="422"/>
      <c r="Q47" s="1229" t="s">
        <v>45</v>
      </c>
      <c r="R47" s="363">
        <v>2069</v>
      </c>
      <c r="S47" s="363">
        <v>2050</v>
      </c>
      <c r="T47" s="364">
        <v>2050</v>
      </c>
      <c r="U47" s="364"/>
    </row>
    <row r="48" spans="1:28" s="1" customFormat="1" ht="16.5" customHeight="1" x14ac:dyDescent="0.2">
      <c r="A48" s="57"/>
      <c r="B48" s="765"/>
      <c r="C48" s="763"/>
      <c r="D48" s="1232"/>
      <c r="E48" s="58"/>
      <c r="F48" s="360"/>
      <c r="G48" s="125" t="s">
        <v>51</v>
      </c>
      <c r="H48" s="181">
        <v>20.5</v>
      </c>
      <c r="I48" s="533">
        <v>20.5</v>
      </c>
      <c r="J48" s="524"/>
      <c r="K48" s="181">
        <v>20.5</v>
      </c>
      <c r="L48" s="533">
        <v>20.5</v>
      </c>
      <c r="M48" s="883"/>
      <c r="N48" s="181">
        <v>20.5</v>
      </c>
      <c r="O48" s="533">
        <v>20.5</v>
      </c>
      <c r="P48" s="883"/>
      <c r="Q48" s="1229"/>
      <c r="R48" s="363"/>
      <c r="S48" s="363"/>
      <c r="T48" s="364"/>
      <c r="U48" s="364"/>
    </row>
    <row r="49" spans="1:27" s="1" customFormat="1" ht="16.5" customHeight="1" thickBot="1" x14ac:dyDescent="0.25">
      <c r="A49" s="62"/>
      <c r="B49" s="750"/>
      <c r="C49" s="766"/>
      <c r="D49" s="1233"/>
      <c r="E49" s="63"/>
      <c r="F49" s="366"/>
      <c r="G49" s="743" t="s">
        <v>21</v>
      </c>
      <c r="H49" s="64">
        <f>SUM(H47:H48)</f>
        <v>245.1</v>
      </c>
      <c r="I49" s="534">
        <f>SUM(I47:I48)</f>
        <v>245.1</v>
      </c>
      <c r="J49" s="525"/>
      <c r="K49" s="64">
        <f t="shared" ref="K49:L49" si="14">SUM(K47:K48)</f>
        <v>242.8</v>
      </c>
      <c r="L49" s="534">
        <f t="shared" si="14"/>
        <v>242.8</v>
      </c>
      <c r="M49" s="525"/>
      <c r="N49" s="64">
        <f t="shared" ref="N49" si="15">SUM(N47:N48)</f>
        <v>242.8</v>
      </c>
      <c r="O49" s="534">
        <f t="shared" ref="O49" si="16">SUM(O47:O48)</f>
        <v>242.8</v>
      </c>
      <c r="P49" s="525"/>
      <c r="Q49" s="1191"/>
      <c r="R49" s="336"/>
      <c r="S49" s="336"/>
      <c r="T49" s="345"/>
      <c r="U49" s="345"/>
    </row>
    <row r="50" spans="1:27" s="1" customFormat="1" ht="84" customHeight="1" x14ac:dyDescent="0.2">
      <c r="A50" s="60" t="s">
        <v>15</v>
      </c>
      <c r="B50" s="792" t="s">
        <v>22</v>
      </c>
      <c r="C50" s="793" t="s">
        <v>83</v>
      </c>
      <c r="D50" s="1336" t="s">
        <v>176</v>
      </c>
      <c r="E50" s="806" t="s">
        <v>49</v>
      </c>
      <c r="F50" s="807">
        <v>1</v>
      </c>
      <c r="G50" s="808" t="s">
        <v>20</v>
      </c>
      <c r="H50" s="809"/>
      <c r="I50" s="810">
        <v>12</v>
      </c>
      <c r="J50" s="811">
        <f>I50-H50</f>
        <v>12</v>
      </c>
      <c r="K50" s="809"/>
      <c r="L50" s="810"/>
      <c r="M50" s="811"/>
      <c r="N50" s="812"/>
      <c r="O50" s="916"/>
      <c r="P50" s="907"/>
      <c r="Q50" s="1342" t="s">
        <v>177</v>
      </c>
      <c r="R50" s="813">
        <v>100</v>
      </c>
      <c r="S50" s="348"/>
      <c r="T50" s="349"/>
      <c r="U50" s="1265" t="s">
        <v>194</v>
      </c>
    </row>
    <row r="51" spans="1:27" s="1" customFormat="1" x14ac:dyDescent="0.2">
      <c r="A51" s="350"/>
      <c r="B51" s="619"/>
      <c r="C51" s="351"/>
      <c r="D51" s="1371"/>
      <c r="E51" s="814"/>
      <c r="F51" s="815"/>
      <c r="G51" s="354" t="s">
        <v>21</v>
      </c>
      <c r="H51" s="355">
        <f t="shared" ref="H51:L51" si="17">+H50</f>
        <v>0</v>
      </c>
      <c r="I51" s="531">
        <f t="shared" si="17"/>
        <v>12</v>
      </c>
      <c r="J51" s="531">
        <f t="shared" si="17"/>
        <v>12</v>
      </c>
      <c r="K51" s="355">
        <f t="shared" si="17"/>
        <v>0</v>
      </c>
      <c r="L51" s="531">
        <f t="shared" si="17"/>
        <v>0</v>
      </c>
      <c r="M51" s="882"/>
      <c r="N51" s="913">
        <f t="shared" ref="N51" si="18">+N50</f>
        <v>0</v>
      </c>
      <c r="O51" s="915">
        <f t="shared" ref="O51" si="19">+O50</f>
        <v>0</v>
      </c>
      <c r="P51" s="912"/>
      <c r="Q51" s="1381"/>
      <c r="R51" s="816"/>
      <c r="S51" s="358"/>
      <c r="T51" s="359"/>
      <c r="U51" s="1327"/>
    </row>
    <row r="52" spans="1:27" s="1" customFormat="1" ht="13.5" thickBot="1" x14ac:dyDescent="0.25">
      <c r="A52" s="761" t="s">
        <v>15</v>
      </c>
      <c r="B52" s="750" t="s">
        <v>22</v>
      </c>
      <c r="C52" s="1236" t="s">
        <v>25</v>
      </c>
      <c r="D52" s="1236"/>
      <c r="E52" s="1236"/>
      <c r="F52" s="1236"/>
      <c r="G52" s="1236"/>
      <c r="H52" s="367">
        <f>H46+H44+H36+H49+H51</f>
        <v>5015.7000000000007</v>
      </c>
      <c r="I52" s="805">
        <f t="shared" ref="I52" si="20">I46+I44+I36+I49+I51</f>
        <v>5279.1</v>
      </c>
      <c r="J52" s="804">
        <f>J46+J44+J36+J49+J51</f>
        <v>263.39999999999998</v>
      </c>
      <c r="K52" s="367">
        <f>K46+K44+K36+K49+K51</f>
        <v>4886</v>
      </c>
      <c r="L52" s="884">
        <f t="shared" ref="L52" si="21">L46+L44+L36+L49+L51</f>
        <v>4886</v>
      </c>
      <c r="M52" s="804"/>
      <c r="N52" s="367">
        <f t="shared" ref="N52:O52" si="22">N46+N44+N36+N49+N51</f>
        <v>4886</v>
      </c>
      <c r="O52" s="884">
        <f t="shared" si="22"/>
        <v>4886</v>
      </c>
      <c r="P52" s="804"/>
      <c r="Q52" s="1237"/>
      <c r="R52" s="1238"/>
      <c r="S52" s="1238"/>
      <c r="T52" s="1238"/>
      <c r="U52" s="1239"/>
      <c r="Y52" s="28"/>
    </row>
    <row r="53" spans="1:27" s="1" customFormat="1" ht="15.75" customHeight="1" thickBot="1" x14ac:dyDescent="0.25">
      <c r="A53" s="65" t="s">
        <v>15</v>
      </c>
      <c r="B53" s="66" t="s">
        <v>24</v>
      </c>
      <c r="C53" s="1224" t="s">
        <v>46</v>
      </c>
      <c r="D53" s="1224"/>
      <c r="E53" s="1224"/>
      <c r="F53" s="1224"/>
      <c r="G53" s="1224"/>
      <c r="H53" s="1224"/>
      <c r="I53" s="1224"/>
      <c r="J53" s="1224"/>
      <c r="K53" s="1224"/>
      <c r="L53" s="1224"/>
      <c r="M53" s="1224"/>
      <c r="N53" s="1224"/>
      <c r="O53" s="1224"/>
      <c r="P53" s="1224"/>
      <c r="Q53" s="1224"/>
      <c r="R53" s="1224"/>
      <c r="S53" s="1224"/>
      <c r="T53" s="1224"/>
      <c r="U53" s="1225"/>
      <c r="Y53" s="28"/>
    </row>
    <row r="54" spans="1:27" s="1" customFormat="1" ht="15" customHeight="1" x14ac:dyDescent="0.2">
      <c r="A54" s="60" t="s">
        <v>15</v>
      </c>
      <c r="B54" s="749" t="s">
        <v>24</v>
      </c>
      <c r="C54" s="368" t="s">
        <v>15</v>
      </c>
      <c r="D54" s="218" t="s">
        <v>47</v>
      </c>
      <c r="E54" s="369"/>
      <c r="F54" s="219"/>
      <c r="G54" s="370"/>
      <c r="H54" s="222"/>
      <c r="I54" s="543"/>
      <c r="J54" s="536"/>
      <c r="K54" s="222"/>
      <c r="L54" s="543"/>
      <c r="M54" s="865"/>
      <c r="N54" s="222"/>
      <c r="O54" s="543"/>
      <c r="P54" s="536"/>
      <c r="Q54" s="142"/>
      <c r="R54" s="372"/>
      <c r="S54" s="373"/>
      <c r="T54" s="374"/>
      <c r="U54" s="374"/>
    </row>
    <row r="55" spans="1:27" s="1" customFormat="1" ht="33" customHeight="1" x14ac:dyDescent="0.2">
      <c r="A55" s="68"/>
      <c r="B55" s="738"/>
      <c r="C55" s="742"/>
      <c r="D55" s="1126" t="s">
        <v>48</v>
      </c>
      <c r="E55" s="375" t="s">
        <v>49</v>
      </c>
      <c r="F55" s="73">
        <v>5</v>
      </c>
      <c r="G55" s="217" t="s">
        <v>20</v>
      </c>
      <c r="H55" s="544">
        <v>140.6</v>
      </c>
      <c r="I55" s="844">
        <v>193.3</v>
      </c>
      <c r="J55" s="845">
        <f>I55-H55</f>
        <v>52.700000000000017</v>
      </c>
      <c r="K55" s="855"/>
      <c r="L55" s="872"/>
      <c r="M55" s="866"/>
      <c r="N55" s="377"/>
      <c r="O55" s="872"/>
      <c r="P55" s="377"/>
      <c r="Q55" s="244" t="s">
        <v>134</v>
      </c>
      <c r="R55" s="331">
        <v>100</v>
      </c>
      <c r="S55" s="378"/>
      <c r="T55" s="680"/>
      <c r="U55" s="1378" t="s">
        <v>198</v>
      </c>
      <c r="V55" s="1374"/>
      <c r="W55" s="28"/>
      <c r="Z55" s="28"/>
      <c r="AA55" s="28"/>
    </row>
    <row r="56" spans="1:27" s="1" customFormat="1" ht="18.75" customHeight="1" x14ac:dyDescent="0.2">
      <c r="A56" s="68"/>
      <c r="B56" s="738"/>
      <c r="C56" s="379"/>
      <c r="D56" s="1126"/>
      <c r="E56" s="375"/>
      <c r="F56" s="73"/>
      <c r="G56" s="71" t="s">
        <v>153</v>
      </c>
      <c r="H56" s="772">
        <v>49</v>
      </c>
      <c r="I56" s="772">
        <v>49</v>
      </c>
      <c r="J56" s="705"/>
      <c r="K56" s="856"/>
      <c r="L56" s="873"/>
      <c r="M56" s="589"/>
      <c r="N56" s="917"/>
      <c r="O56" s="873"/>
      <c r="P56" s="589"/>
      <c r="Q56" s="1215" t="s">
        <v>94</v>
      </c>
      <c r="R56" s="380">
        <v>2</v>
      </c>
      <c r="S56" s="381"/>
      <c r="T56" s="72"/>
      <c r="U56" s="1379"/>
      <c r="V56" s="1374"/>
      <c r="W56" s="28"/>
    </row>
    <row r="57" spans="1:27" s="1" customFormat="1" ht="15" customHeight="1" thickBot="1" x14ac:dyDescent="0.25">
      <c r="A57" s="84"/>
      <c r="B57" s="620"/>
      <c r="C57" s="128"/>
      <c r="D57" s="740"/>
      <c r="E57" s="382"/>
      <c r="F57" s="383"/>
      <c r="G57" s="384"/>
      <c r="H57" s="545">
        <f>SUM(H55:H56)</f>
        <v>189.6</v>
      </c>
      <c r="I57" s="545">
        <f>SUM(I55:I56)</f>
        <v>242.3</v>
      </c>
      <c r="J57" s="153">
        <f>SUM(J55:J56)</f>
        <v>52.700000000000017</v>
      </c>
      <c r="K57" s="857">
        <f>SUM(K55:K56)</f>
        <v>0</v>
      </c>
      <c r="L57" s="545">
        <f>SUM(L55:L56)</f>
        <v>0</v>
      </c>
      <c r="M57" s="867"/>
      <c r="N57" s="153">
        <f>SUM(N55:N56)</f>
        <v>0</v>
      </c>
      <c r="O57" s="545">
        <f>SUM(O55:O56)</f>
        <v>0</v>
      </c>
      <c r="P57" s="867"/>
      <c r="Q57" s="1191"/>
      <c r="R57" s="336"/>
      <c r="S57" s="336"/>
      <c r="T57" s="672"/>
      <c r="U57" s="1380"/>
      <c r="W57" s="28"/>
      <c r="Z57" s="1" t="s">
        <v>93</v>
      </c>
    </row>
    <row r="58" spans="1:27" s="1" customFormat="1" ht="15.75" customHeight="1" x14ac:dyDescent="0.2">
      <c r="A58" s="77" t="s">
        <v>15</v>
      </c>
      <c r="B58" s="621" t="s">
        <v>24</v>
      </c>
      <c r="C58" s="67" t="s">
        <v>22</v>
      </c>
      <c r="D58" s="1141" t="s">
        <v>52</v>
      </c>
      <c r="E58" s="387"/>
      <c r="F58" s="204" t="s">
        <v>164</v>
      </c>
      <c r="G58" s="932" t="s">
        <v>20</v>
      </c>
      <c r="H58" s="933">
        <v>3544.5</v>
      </c>
      <c r="I58" s="934">
        <f>3544.5-332.5-41.3-527.6</f>
        <v>2643.1</v>
      </c>
      <c r="J58" s="935">
        <f>I58-H58</f>
        <v>-901.40000000000009</v>
      </c>
      <c r="K58" s="936">
        <v>1910.3</v>
      </c>
      <c r="L58" s="978">
        <f>1910.3-1681.1+1538.1+300+41.3</f>
        <v>2108.6000000000004</v>
      </c>
      <c r="M58" s="979">
        <f>L58-K58</f>
        <v>198.30000000000041</v>
      </c>
      <c r="N58" s="937">
        <v>1450.3</v>
      </c>
      <c r="O58" s="978">
        <f>1450.3-1222.2+1538.1</f>
        <v>1766.1999999999998</v>
      </c>
      <c r="P58" s="984">
        <f>O58-N58</f>
        <v>315.89999999999986</v>
      </c>
      <c r="Q58" s="392"/>
      <c r="R58" s="393"/>
      <c r="S58" s="751"/>
      <c r="T58" s="679"/>
      <c r="U58" s="1265"/>
      <c r="W58" s="28"/>
      <c r="X58" s="28"/>
    </row>
    <row r="59" spans="1:27" s="1" customFormat="1" ht="15.75" customHeight="1" x14ac:dyDescent="0.2">
      <c r="A59" s="68"/>
      <c r="B59" s="738"/>
      <c r="C59" s="742"/>
      <c r="D59" s="1231"/>
      <c r="E59" s="394"/>
      <c r="F59" s="395"/>
      <c r="G59" s="938" t="s">
        <v>153</v>
      </c>
      <c r="H59" s="939">
        <v>503.8</v>
      </c>
      <c r="I59" s="939">
        <v>503.8</v>
      </c>
      <c r="J59" s="940"/>
      <c r="K59" s="941"/>
      <c r="L59" s="942"/>
      <c r="M59" s="943"/>
      <c r="N59" s="944"/>
      <c r="O59" s="942"/>
      <c r="P59" s="943"/>
      <c r="Q59" s="401"/>
      <c r="R59" s="399"/>
      <c r="S59" s="400"/>
      <c r="T59" s="680"/>
      <c r="U59" s="1126"/>
      <c r="W59" s="28"/>
      <c r="X59" s="28"/>
    </row>
    <row r="60" spans="1:27" s="1" customFormat="1" ht="15.75" customHeight="1" x14ac:dyDescent="0.2">
      <c r="A60" s="68"/>
      <c r="B60" s="837"/>
      <c r="C60" s="833"/>
      <c r="D60" s="835"/>
      <c r="E60" s="394"/>
      <c r="F60" s="395"/>
      <c r="G60" s="932" t="s">
        <v>171</v>
      </c>
      <c r="H60" s="945">
        <v>11564.6</v>
      </c>
      <c r="I60" s="946">
        <f>11564.6+1020.4</f>
        <v>12585</v>
      </c>
      <c r="J60" s="947">
        <f>I60-H60</f>
        <v>1020.3999999999996</v>
      </c>
      <c r="K60" s="948"/>
      <c r="L60" s="949"/>
      <c r="M60" s="950"/>
      <c r="N60" s="951"/>
      <c r="O60" s="952"/>
      <c r="P60" s="953"/>
      <c r="Q60" s="401"/>
      <c r="R60" s="399"/>
      <c r="S60" s="400"/>
      <c r="T60" s="680"/>
      <c r="U60" s="1126"/>
      <c r="W60" s="28"/>
      <c r="X60" s="28"/>
    </row>
    <row r="61" spans="1:27" s="1" customFormat="1" ht="15.75" customHeight="1" x14ac:dyDescent="0.2">
      <c r="A61" s="68"/>
      <c r="B61" s="837"/>
      <c r="C61" s="833"/>
      <c r="D61" s="835"/>
      <c r="E61" s="394"/>
      <c r="F61" s="395"/>
      <c r="G61" s="932" t="s">
        <v>54</v>
      </c>
      <c r="H61" s="945">
        <v>85.3</v>
      </c>
      <c r="I61" s="946">
        <v>0</v>
      </c>
      <c r="J61" s="947">
        <f>I61-H61</f>
        <v>-85.3</v>
      </c>
      <c r="K61" s="948">
        <v>767</v>
      </c>
      <c r="L61" s="985">
        <f>817.7</f>
        <v>817.7</v>
      </c>
      <c r="M61" s="986">
        <f>L61-K61</f>
        <v>50.700000000000045</v>
      </c>
      <c r="N61" s="944"/>
      <c r="O61" s="942"/>
      <c r="P61" s="943"/>
      <c r="Q61" s="401"/>
      <c r="R61" s="399"/>
      <c r="S61" s="400"/>
      <c r="T61" s="680"/>
      <c r="U61" s="963"/>
      <c r="W61" s="28"/>
      <c r="X61" s="28"/>
    </row>
    <row r="62" spans="1:27" s="1" customFormat="1" ht="15.75" customHeight="1" x14ac:dyDescent="0.2">
      <c r="A62" s="68"/>
      <c r="B62" s="837"/>
      <c r="C62" s="833"/>
      <c r="D62" s="835"/>
      <c r="E62" s="394"/>
      <c r="F62" s="395"/>
      <c r="G62" s="932" t="s">
        <v>50</v>
      </c>
      <c r="H62" s="945">
        <v>1368.4</v>
      </c>
      <c r="I62" s="946">
        <v>0</v>
      </c>
      <c r="J62" s="947">
        <f t="shared" ref="J62" si="23">I62-H62</f>
        <v>-1368.4</v>
      </c>
      <c r="K62" s="948">
        <v>650</v>
      </c>
      <c r="L62" s="985">
        <f>650+72.2</f>
        <v>722.2</v>
      </c>
      <c r="M62" s="986">
        <f>L62-K62</f>
        <v>72.200000000000045</v>
      </c>
      <c r="N62" s="951"/>
      <c r="O62" s="952"/>
      <c r="P62" s="953"/>
      <c r="Q62" s="401"/>
      <c r="R62" s="399"/>
      <c r="S62" s="400"/>
      <c r="T62" s="680"/>
      <c r="U62" s="963"/>
      <c r="W62" s="28"/>
      <c r="X62" s="28"/>
    </row>
    <row r="63" spans="1:27" s="1" customFormat="1" ht="15.75" customHeight="1" x14ac:dyDescent="0.2">
      <c r="A63" s="68"/>
      <c r="B63" s="837"/>
      <c r="C63" s="833"/>
      <c r="D63" s="835"/>
      <c r="E63" s="394"/>
      <c r="F63" s="395"/>
      <c r="G63" s="932" t="s">
        <v>51</v>
      </c>
      <c r="H63" s="945">
        <v>1.7</v>
      </c>
      <c r="I63" s="945">
        <v>1.7</v>
      </c>
      <c r="J63" s="954"/>
      <c r="K63" s="948">
        <v>307.10000000000002</v>
      </c>
      <c r="L63" s="949">
        <v>307.10000000000002</v>
      </c>
      <c r="M63" s="950"/>
      <c r="N63" s="944"/>
      <c r="O63" s="942"/>
      <c r="P63" s="943"/>
      <c r="Q63" s="401"/>
      <c r="R63" s="399"/>
      <c r="S63" s="400"/>
      <c r="T63" s="680"/>
      <c r="U63" s="963"/>
      <c r="W63" s="28"/>
      <c r="X63" s="28"/>
    </row>
    <row r="64" spans="1:27" s="1" customFormat="1" ht="13.5" customHeight="1" x14ac:dyDescent="0.2">
      <c r="A64" s="68"/>
      <c r="B64" s="1086"/>
      <c r="C64" s="1091"/>
      <c r="D64" s="1320" t="s">
        <v>89</v>
      </c>
      <c r="E64" s="406" t="s">
        <v>49</v>
      </c>
      <c r="F64" s="625"/>
      <c r="G64" s="1097"/>
      <c r="H64" s="546"/>
      <c r="I64" s="794"/>
      <c r="J64" s="895"/>
      <c r="K64" s="858"/>
      <c r="L64" s="874"/>
      <c r="M64" s="398"/>
      <c r="N64" s="918"/>
      <c r="O64" s="924"/>
      <c r="P64" s="896"/>
      <c r="Q64" s="1323" t="s">
        <v>53</v>
      </c>
      <c r="R64" s="408">
        <v>95</v>
      </c>
      <c r="S64" s="409">
        <v>100</v>
      </c>
      <c r="T64" s="72"/>
      <c r="U64" s="963"/>
      <c r="V64" s="403"/>
      <c r="W64" s="403"/>
      <c r="X64" s="403"/>
      <c r="Y64" s="28"/>
      <c r="AA64" s="28"/>
    </row>
    <row r="65" spans="1:30" s="1" customFormat="1" ht="13.5" customHeight="1" x14ac:dyDescent="0.2">
      <c r="A65" s="68"/>
      <c r="B65" s="1086"/>
      <c r="C65" s="1091"/>
      <c r="D65" s="1321"/>
      <c r="E65" s="1326" t="s">
        <v>92</v>
      </c>
      <c r="F65" s="624"/>
      <c r="G65" s="1094"/>
      <c r="H65" s="892"/>
      <c r="I65" s="892"/>
      <c r="J65" s="898"/>
      <c r="K65" s="893"/>
      <c r="L65" s="894"/>
      <c r="M65" s="891"/>
      <c r="N65" s="919"/>
      <c r="O65" s="925"/>
      <c r="P65" s="407"/>
      <c r="Q65" s="1324"/>
      <c r="R65" s="410"/>
      <c r="S65" s="411"/>
      <c r="T65" s="680"/>
      <c r="U65" s="963"/>
      <c r="V65" s="403"/>
      <c r="W65" s="412"/>
      <c r="X65" s="403"/>
      <c r="Z65" s="28"/>
    </row>
    <row r="66" spans="1:30" s="1" customFormat="1" ht="13.5" customHeight="1" x14ac:dyDescent="0.2">
      <c r="A66" s="68"/>
      <c r="B66" s="1086"/>
      <c r="C66" s="1091"/>
      <c r="D66" s="1321"/>
      <c r="E66" s="1138"/>
      <c r="F66" s="624"/>
      <c r="G66" s="1094"/>
      <c r="H66" s="892"/>
      <c r="I66" s="897"/>
      <c r="J66" s="899"/>
      <c r="K66" s="893"/>
      <c r="L66" s="894"/>
      <c r="M66" s="891"/>
      <c r="N66" s="919"/>
      <c r="O66" s="925"/>
      <c r="P66" s="407"/>
      <c r="Q66" s="1324"/>
      <c r="R66" s="410"/>
      <c r="S66" s="411"/>
      <c r="T66" s="680"/>
      <c r="U66" s="963"/>
      <c r="V66" s="403"/>
      <c r="W66" s="403"/>
      <c r="X66" s="403"/>
      <c r="Z66" s="28"/>
    </row>
    <row r="67" spans="1:30" s="1" customFormat="1" ht="13.5" customHeight="1" x14ac:dyDescent="0.2">
      <c r="A67" s="1101"/>
      <c r="B67" s="1102"/>
      <c r="C67" s="268"/>
      <c r="D67" s="1322"/>
      <c r="E67" s="1377"/>
      <c r="F67" s="1058"/>
      <c r="G67" s="1095"/>
      <c r="H67" s="1059"/>
      <c r="I67" s="1059"/>
      <c r="J67" s="1060"/>
      <c r="K67" s="1061"/>
      <c r="L67" s="1062"/>
      <c r="M67" s="1063"/>
      <c r="N67" s="189"/>
      <c r="O67" s="1064"/>
      <c r="P67" s="1065"/>
      <c r="Q67" s="1325"/>
      <c r="R67" s="416"/>
      <c r="S67" s="417"/>
      <c r="T67" s="240"/>
      <c r="U67" s="1066"/>
      <c r="V67" s="403"/>
      <c r="W67" s="403"/>
      <c r="X67" s="403"/>
      <c r="Y67" s="28"/>
    </row>
    <row r="68" spans="1:30" s="1" customFormat="1" ht="27" customHeight="1" x14ac:dyDescent="0.2">
      <c r="A68" s="57"/>
      <c r="B68" s="765"/>
      <c r="C68" s="1328"/>
      <c r="D68" s="1128" t="s">
        <v>178</v>
      </c>
      <c r="E68" s="1056" t="s">
        <v>49</v>
      </c>
      <c r="F68" s="964"/>
      <c r="G68" s="849" t="s">
        <v>180</v>
      </c>
      <c r="H68" s="846">
        <v>42</v>
      </c>
      <c r="I68" s="846">
        <v>42</v>
      </c>
      <c r="J68" s="184"/>
      <c r="K68" s="460"/>
      <c r="L68" s="550"/>
      <c r="M68" s="421"/>
      <c r="N68" s="539"/>
      <c r="O68" s="550"/>
      <c r="P68" s="421"/>
      <c r="Q68" s="1057" t="s">
        <v>112</v>
      </c>
      <c r="R68" s="416">
        <v>1</v>
      </c>
      <c r="S68" s="417"/>
      <c r="T68" s="200"/>
      <c r="U68" s="1126" t="s">
        <v>199</v>
      </c>
      <c r="V68" s="403"/>
      <c r="W68" s="28"/>
      <c r="Y68" s="28"/>
      <c r="AA68" s="28"/>
      <c r="AB68" s="28"/>
    </row>
    <row r="69" spans="1:30" s="1" customFormat="1" ht="24" customHeight="1" x14ac:dyDescent="0.2">
      <c r="A69" s="57"/>
      <c r="B69" s="765"/>
      <c r="C69" s="1328"/>
      <c r="D69" s="1128"/>
      <c r="E69" s="1375" t="s">
        <v>55</v>
      </c>
      <c r="F69" s="964"/>
      <c r="G69" s="849" t="s">
        <v>182</v>
      </c>
      <c r="H69" s="846">
        <v>332.5</v>
      </c>
      <c r="I69" s="993">
        <v>0</v>
      </c>
      <c r="J69" s="994">
        <f>I69-H69</f>
        <v>-332.5</v>
      </c>
      <c r="K69" s="880">
        <v>1753.3</v>
      </c>
      <c r="L69" s="878">
        <v>72.2</v>
      </c>
      <c r="M69" s="879">
        <f>L69-K69</f>
        <v>-1681.1</v>
      </c>
      <c r="N69" s="920">
        <v>1294.4000000000001</v>
      </c>
      <c r="O69" s="878">
        <v>72.2</v>
      </c>
      <c r="P69" s="879">
        <f>O69-N69</f>
        <v>-1222.2</v>
      </c>
      <c r="Q69" s="838" t="s">
        <v>53</v>
      </c>
      <c r="R69" s="975">
        <v>10</v>
      </c>
      <c r="S69" s="976">
        <v>70</v>
      </c>
      <c r="T69" s="977">
        <v>100</v>
      </c>
      <c r="U69" s="1126"/>
      <c r="V69" s="989"/>
      <c r="X69" s="28"/>
      <c r="AA69" s="28"/>
    </row>
    <row r="70" spans="1:30" s="1" customFormat="1" ht="12.75" customHeight="1" x14ac:dyDescent="0.2">
      <c r="A70" s="57"/>
      <c r="B70" s="765"/>
      <c r="C70" s="1328"/>
      <c r="D70" s="1128"/>
      <c r="E70" s="1376"/>
      <c r="F70" s="964"/>
      <c r="G70" s="849" t="s">
        <v>181</v>
      </c>
      <c r="H70" s="846">
        <v>85.3</v>
      </c>
      <c r="I70" s="846">
        <v>0</v>
      </c>
      <c r="J70" s="994">
        <f>I70-H70</f>
        <v>-85.3</v>
      </c>
      <c r="K70" s="880">
        <v>767</v>
      </c>
      <c r="L70" s="878">
        <v>817.7</v>
      </c>
      <c r="M70" s="879">
        <f>L70-K70</f>
        <v>50.700000000000045</v>
      </c>
      <c r="N70" s="920"/>
      <c r="O70" s="878">
        <v>817.7</v>
      </c>
      <c r="P70" s="879">
        <f>O70-N70</f>
        <v>817.7</v>
      </c>
      <c r="Q70" s="839"/>
      <c r="R70" s="410"/>
      <c r="S70" s="411">
        <v>50</v>
      </c>
      <c r="T70" s="187">
        <v>100</v>
      </c>
      <c r="U70" s="1126"/>
      <c r="V70" s="403"/>
      <c r="X70" s="28"/>
    </row>
    <row r="71" spans="1:30" s="1" customFormat="1" ht="22.5" customHeight="1" x14ac:dyDescent="0.2">
      <c r="A71" s="57"/>
      <c r="B71" s="765"/>
      <c r="C71" s="1328"/>
      <c r="D71" s="1128"/>
      <c r="E71" s="1376"/>
      <c r="F71" s="964"/>
      <c r="G71" s="849" t="s">
        <v>184</v>
      </c>
      <c r="H71" s="846"/>
      <c r="I71" s="846"/>
      <c r="J71" s="848"/>
      <c r="K71" s="460"/>
      <c r="L71" s="878">
        <v>72.2</v>
      </c>
      <c r="M71" s="879">
        <f>L71-K71</f>
        <v>72.2</v>
      </c>
      <c r="N71" s="539"/>
      <c r="O71" s="955">
        <v>72.2</v>
      </c>
      <c r="P71" s="879">
        <f>O71-N71</f>
        <v>72.2</v>
      </c>
      <c r="Q71" s="839"/>
      <c r="R71" s="410"/>
      <c r="S71" s="411"/>
      <c r="T71" s="187"/>
      <c r="U71" s="1126"/>
      <c r="V71" s="403"/>
      <c r="W71" s="28"/>
      <c r="X71" s="28"/>
    </row>
    <row r="72" spans="1:30" s="1" customFormat="1" ht="33.75" customHeight="1" x14ac:dyDescent="0.2">
      <c r="A72" s="57"/>
      <c r="B72" s="831"/>
      <c r="C72" s="1328"/>
      <c r="D72" s="1329"/>
      <c r="E72" s="1376"/>
      <c r="F72" s="964"/>
      <c r="G72" s="850"/>
      <c r="H72" s="851"/>
      <c r="I72" s="851"/>
      <c r="J72" s="852"/>
      <c r="K72" s="859"/>
      <c r="L72" s="722"/>
      <c r="M72" s="723"/>
      <c r="N72" s="721"/>
      <c r="O72" s="722"/>
      <c r="P72" s="723"/>
      <c r="Q72" s="1032"/>
      <c r="R72" s="410"/>
      <c r="S72" s="411"/>
      <c r="T72" s="187"/>
      <c r="U72" s="1126"/>
      <c r="V72" s="403"/>
      <c r="AB72" s="28"/>
      <c r="AD72" s="28"/>
    </row>
    <row r="73" spans="1:30" s="1" customFormat="1" ht="34.5" customHeight="1" x14ac:dyDescent="0.2">
      <c r="A73" s="57"/>
      <c r="B73" s="819"/>
      <c r="C73" s="818"/>
      <c r="D73" s="843" t="s">
        <v>179</v>
      </c>
      <c r="E73" s="966"/>
      <c r="F73" s="967"/>
      <c r="G73" s="956" t="s">
        <v>182</v>
      </c>
      <c r="H73" s="957"/>
      <c r="I73" s="957"/>
      <c r="J73" s="958"/>
      <c r="K73" s="959"/>
      <c r="L73" s="960">
        <v>1538.1</v>
      </c>
      <c r="M73" s="961">
        <f>L73-K73</f>
        <v>1538.1</v>
      </c>
      <c r="N73" s="962"/>
      <c r="O73" s="960">
        <v>1538.1</v>
      </c>
      <c r="P73" s="961">
        <f>O73-N73</f>
        <v>1538.1</v>
      </c>
      <c r="Q73" s="1033"/>
      <c r="R73" s="416"/>
      <c r="S73" s="417"/>
      <c r="T73" s="200"/>
      <c r="U73" s="840"/>
      <c r="V73" s="403"/>
      <c r="AD73" s="28"/>
    </row>
    <row r="74" spans="1:30" s="1" customFormat="1" ht="37.5" customHeight="1" x14ac:dyDescent="0.2">
      <c r="A74" s="57"/>
      <c r="B74" s="1067"/>
      <c r="C74" s="1072"/>
      <c r="D74" s="1000" t="s">
        <v>88</v>
      </c>
      <c r="E74" s="1036" t="s">
        <v>49</v>
      </c>
      <c r="F74" s="624"/>
      <c r="G74" s="849" t="s">
        <v>182</v>
      </c>
      <c r="H74" s="846">
        <v>101.3</v>
      </c>
      <c r="I74" s="993">
        <v>60</v>
      </c>
      <c r="J74" s="994">
        <f>I74-H74</f>
        <v>-41.3</v>
      </c>
      <c r="K74" s="182"/>
      <c r="L74" s="993">
        <v>41.3</v>
      </c>
      <c r="M74" s="995">
        <f>L74-K74</f>
        <v>41.3</v>
      </c>
      <c r="N74" s="201"/>
      <c r="O74" s="544"/>
      <c r="P74" s="415"/>
      <c r="Q74" s="1068" t="s">
        <v>57</v>
      </c>
      <c r="R74" s="997"/>
      <c r="S74" s="998">
        <v>50</v>
      </c>
      <c r="T74" s="999">
        <v>100</v>
      </c>
      <c r="U74" s="1125" t="s">
        <v>196</v>
      </c>
      <c r="V74" s="403"/>
      <c r="X74" s="28"/>
      <c r="Z74" s="28"/>
    </row>
    <row r="75" spans="1:30" s="1" customFormat="1" ht="28.5" customHeight="1" x14ac:dyDescent="0.2">
      <c r="A75" s="57"/>
      <c r="B75" s="1088"/>
      <c r="C75" s="379"/>
      <c r="D75" s="1073"/>
      <c r="E75" s="1076"/>
      <c r="F75" s="1058"/>
      <c r="G75" s="1077"/>
      <c r="H75" s="1078"/>
      <c r="I75" s="1079"/>
      <c r="J75" s="1080"/>
      <c r="K75" s="1081"/>
      <c r="L75" s="1079"/>
      <c r="M75" s="1082"/>
      <c r="N75" s="189"/>
      <c r="O75" s="1064"/>
      <c r="P75" s="1065"/>
      <c r="Q75" s="1055"/>
      <c r="R75" s="1083">
        <v>50</v>
      </c>
      <c r="S75" s="1084">
        <v>100</v>
      </c>
      <c r="T75" s="1085"/>
      <c r="U75" s="1327"/>
      <c r="V75" s="403"/>
      <c r="X75" s="28"/>
      <c r="Z75" s="28"/>
    </row>
    <row r="76" spans="1:30" s="1" customFormat="1" ht="39.75" customHeight="1" x14ac:dyDescent="0.2">
      <c r="A76" s="68"/>
      <c r="B76" s="738"/>
      <c r="C76" s="742"/>
      <c r="D76" s="1126" t="s">
        <v>136</v>
      </c>
      <c r="E76" s="1074" t="s">
        <v>137</v>
      </c>
      <c r="F76" s="624"/>
      <c r="G76" s="433"/>
      <c r="H76" s="547"/>
      <c r="I76" s="547"/>
      <c r="J76" s="184"/>
      <c r="K76" s="861"/>
      <c r="L76" s="547"/>
      <c r="M76" s="434"/>
      <c r="N76" s="184"/>
      <c r="O76" s="547"/>
      <c r="P76" s="434"/>
      <c r="Q76" s="1075" t="s">
        <v>112</v>
      </c>
      <c r="R76" s="338"/>
      <c r="S76" s="431"/>
      <c r="T76" s="739">
        <v>1</v>
      </c>
      <c r="U76" s="1126"/>
      <c r="V76" s="403"/>
      <c r="X76" s="28"/>
    </row>
    <row r="77" spans="1:30" s="1" customFormat="1" ht="15" customHeight="1" x14ac:dyDescent="0.2">
      <c r="A77" s="74"/>
      <c r="B77" s="622"/>
      <c r="C77" s="76"/>
      <c r="D77" s="1327"/>
      <c r="E77" s="418" t="s">
        <v>49</v>
      </c>
      <c r="F77" s="624"/>
      <c r="G77" s="437"/>
      <c r="H77" s="549"/>
      <c r="I77" s="549"/>
      <c r="J77" s="438"/>
      <c r="K77" s="862"/>
      <c r="L77" s="549"/>
      <c r="M77" s="440"/>
      <c r="N77" s="438"/>
      <c r="O77" s="549"/>
      <c r="P77" s="440"/>
      <c r="Q77" s="185"/>
      <c r="R77" s="441"/>
      <c r="S77" s="442"/>
      <c r="T77" s="240"/>
      <c r="U77" s="1126"/>
      <c r="V77" s="403"/>
      <c r="AA77" s="28"/>
    </row>
    <row r="78" spans="1:30" s="1" customFormat="1" ht="15" customHeight="1" x14ac:dyDescent="0.2">
      <c r="A78" s="57"/>
      <c r="B78" s="765"/>
      <c r="C78" s="1328"/>
      <c r="D78" s="1125" t="s">
        <v>139</v>
      </c>
      <c r="E78" s="428"/>
      <c r="F78" s="624"/>
      <c r="G78" s="423"/>
      <c r="H78" s="544"/>
      <c r="I78" s="544"/>
      <c r="J78" s="201"/>
      <c r="K78" s="182"/>
      <c r="L78" s="544"/>
      <c r="M78" s="415"/>
      <c r="N78" s="201"/>
      <c r="O78" s="544"/>
      <c r="P78" s="415"/>
      <c r="Q78" s="1215" t="s">
        <v>140</v>
      </c>
      <c r="R78" s="429">
        <v>100</v>
      </c>
      <c r="S78" s="430"/>
      <c r="T78" s="72"/>
      <c r="U78" s="770"/>
      <c r="V78" s="403"/>
      <c r="X78" s="28"/>
      <c r="Z78" s="28"/>
    </row>
    <row r="79" spans="1:30" s="1" customFormat="1" ht="30" customHeight="1" x14ac:dyDescent="0.2">
      <c r="A79" s="57"/>
      <c r="B79" s="765"/>
      <c r="C79" s="1328"/>
      <c r="D79" s="1327"/>
      <c r="E79" s="443"/>
      <c r="F79" s="624"/>
      <c r="G79" s="424"/>
      <c r="H79" s="548"/>
      <c r="I79" s="548"/>
      <c r="J79" s="425"/>
      <c r="K79" s="860"/>
      <c r="L79" s="548"/>
      <c r="M79" s="427"/>
      <c r="N79" s="425"/>
      <c r="O79" s="548"/>
      <c r="P79" s="427"/>
      <c r="Q79" s="1228"/>
      <c r="R79" s="444"/>
      <c r="S79" s="442"/>
      <c r="T79" s="240"/>
      <c r="U79" s="768"/>
      <c r="V79" s="403"/>
      <c r="X79" s="28"/>
      <c r="Y79" s="28"/>
      <c r="AA79" s="28"/>
    </row>
    <row r="80" spans="1:30" s="1" customFormat="1" ht="15" customHeight="1" x14ac:dyDescent="0.2">
      <c r="A80" s="57"/>
      <c r="B80" s="765"/>
      <c r="C80" s="1328"/>
      <c r="D80" s="1125" t="s">
        <v>111</v>
      </c>
      <c r="E80" s="428" t="s">
        <v>49</v>
      </c>
      <c r="F80" s="624"/>
      <c r="G80" s="423"/>
      <c r="H80" s="544"/>
      <c r="I80" s="544"/>
      <c r="J80" s="201"/>
      <c r="K80" s="182"/>
      <c r="L80" s="544"/>
      <c r="M80" s="415"/>
      <c r="N80" s="201"/>
      <c r="O80" s="544"/>
      <c r="P80" s="415"/>
      <c r="Q80" s="445" t="s">
        <v>112</v>
      </c>
      <c r="R80" s="429"/>
      <c r="S80" s="430">
        <v>1</v>
      </c>
      <c r="T80" s="72"/>
      <c r="U80" s="770"/>
      <c r="V80" s="403"/>
      <c r="W80" s="28"/>
      <c r="X80" s="28"/>
      <c r="Z80" s="28"/>
    </row>
    <row r="81" spans="1:30" s="1" customFormat="1" ht="15" customHeight="1" x14ac:dyDescent="0.2">
      <c r="A81" s="57"/>
      <c r="B81" s="765"/>
      <c r="C81" s="1328"/>
      <c r="D81" s="1327"/>
      <c r="E81" s="443"/>
      <c r="F81" s="624"/>
      <c r="G81" s="424"/>
      <c r="H81" s="548"/>
      <c r="I81" s="548"/>
      <c r="J81" s="425"/>
      <c r="K81" s="860"/>
      <c r="L81" s="548"/>
      <c r="M81" s="427"/>
      <c r="N81" s="425"/>
      <c r="O81" s="548"/>
      <c r="P81" s="427"/>
      <c r="Q81" s="80" t="s">
        <v>113</v>
      </c>
      <c r="R81" s="441"/>
      <c r="S81" s="724"/>
      <c r="T81" s="226">
        <v>10</v>
      </c>
      <c r="U81" s="770"/>
      <c r="V81" s="403"/>
      <c r="X81" s="28"/>
      <c r="Y81" s="28"/>
    </row>
    <row r="82" spans="1:30" s="1" customFormat="1" ht="21.75" customHeight="1" x14ac:dyDescent="0.2">
      <c r="A82" s="74"/>
      <c r="B82" s="622"/>
      <c r="C82" s="76"/>
      <c r="D82" s="1372" t="s">
        <v>115</v>
      </c>
      <c r="E82" s="394"/>
      <c r="F82" s="624"/>
      <c r="G82" s="965" t="s">
        <v>182</v>
      </c>
      <c r="H82" s="847">
        <v>527.6</v>
      </c>
      <c r="I82" s="980">
        <v>0</v>
      </c>
      <c r="J82" s="1001">
        <f>I82-H82</f>
        <v>-527.6</v>
      </c>
      <c r="K82" s="1002"/>
      <c r="L82" s="1003"/>
      <c r="M82" s="1004"/>
      <c r="N82" s="1005"/>
      <c r="O82" s="1006"/>
      <c r="P82" s="1007"/>
      <c r="Q82" s="1022" t="s">
        <v>114</v>
      </c>
      <c r="R82" s="996">
        <v>100</v>
      </c>
      <c r="S82" s="668"/>
      <c r="T82" s="739"/>
      <c r="U82" s="1126" t="s">
        <v>195</v>
      </c>
      <c r="V82" s="403"/>
      <c r="X82" s="28"/>
    </row>
    <row r="83" spans="1:30" s="1" customFormat="1" ht="21.75" customHeight="1" x14ac:dyDescent="0.2">
      <c r="A83" s="74"/>
      <c r="B83" s="622"/>
      <c r="C83" s="76"/>
      <c r="D83" s="1373"/>
      <c r="E83" s="203"/>
      <c r="F83" s="624"/>
      <c r="G83" s="437"/>
      <c r="H83" s="549"/>
      <c r="I83" s="549"/>
      <c r="J83" s="438"/>
      <c r="K83" s="862"/>
      <c r="L83" s="549"/>
      <c r="M83" s="440"/>
      <c r="N83" s="438"/>
      <c r="O83" s="549"/>
      <c r="P83" s="438"/>
      <c r="Q83" s="741"/>
      <c r="R83" s="338"/>
      <c r="S83" s="668"/>
      <c r="T83" s="739"/>
      <c r="U83" s="1126"/>
      <c r="X83" s="28"/>
    </row>
    <row r="84" spans="1:30" s="1" customFormat="1" ht="21" customHeight="1" x14ac:dyDescent="0.2">
      <c r="A84" s="1118"/>
      <c r="B84" s="1119"/>
      <c r="C84" s="1120"/>
      <c r="D84" s="1125" t="s">
        <v>135</v>
      </c>
      <c r="E84" s="1317"/>
      <c r="F84" s="1123">
        <v>2</v>
      </c>
      <c r="G84" s="902" t="s">
        <v>182</v>
      </c>
      <c r="H84" s="546"/>
      <c r="I84" s="900"/>
      <c r="J84" s="901"/>
      <c r="K84" s="858"/>
      <c r="L84" s="874"/>
      <c r="M84" s="398"/>
      <c r="N84" s="921"/>
      <c r="O84" s="926"/>
      <c r="P84" s="402"/>
      <c r="Q84" s="822"/>
      <c r="R84" s="830"/>
      <c r="S84" s="820"/>
      <c r="T84" s="821"/>
      <c r="U84" s="1125" t="s">
        <v>206</v>
      </c>
      <c r="V84" s="403"/>
      <c r="W84" s="403"/>
    </row>
    <row r="85" spans="1:30" s="1" customFormat="1" ht="21" customHeight="1" x14ac:dyDescent="0.2">
      <c r="A85" s="1118"/>
      <c r="B85" s="1119"/>
      <c r="C85" s="1120"/>
      <c r="D85" s="1126"/>
      <c r="E85" s="1318"/>
      <c r="F85" s="1124"/>
      <c r="G85" s="902" t="s">
        <v>183</v>
      </c>
      <c r="H85" s="546"/>
      <c r="I85" s="546"/>
      <c r="J85" s="537"/>
      <c r="K85" s="903">
        <v>307.10000000000002</v>
      </c>
      <c r="L85" s="904">
        <v>307.10000000000002</v>
      </c>
      <c r="M85" s="594"/>
      <c r="N85" s="922"/>
      <c r="O85" s="927"/>
      <c r="P85" s="826"/>
      <c r="Q85" s="827" t="s">
        <v>99</v>
      </c>
      <c r="R85" s="820"/>
      <c r="S85" s="817">
        <v>100</v>
      </c>
      <c r="T85" s="821"/>
      <c r="U85" s="1327"/>
      <c r="V85" s="403"/>
      <c r="W85" s="403"/>
    </row>
    <row r="86" spans="1:30" s="1" customFormat="1" ht="38.25" customHeight="1" x14ac:dyDescent="0.2">
      <c r="A86" s="1118"/>
      <c r="B86" s="1119"/>
      <c r="C86" s="1120"/>
      <c r="D86" s="1378" t="s">
        <v>188</v>
      </c>
      <c r="E86" s="1121" t="s">
        <v>49</v>
      </c>
      <c r="F86" s="1123">
        <v>5</v>
      </c>
      <c r="G86" s="969" t="s">
        <v>182</v>
      </c>
      <c r="H86" s="794"/>
      <c r="I86" s="900"/>
      <c r="J86" s="901"/>
      <c r="K86" s="970"/>
      <c r="L86" s="980">
        <v>300</v>
      </c>
      <c r="M86" s="981">
        <f>L86-K86</f>
        <v>300</v>
      </c>
      <c r="N86" s="971"/>
      <c r="O86" s="926"/>
      <c r="P86" s="402"/>
      <c r="Q86" s="822" t="s">
        <v>112</v>
      </c>
      <c r="R86" s="830">
        <v>1</v>
      </c>
      <c r="S86" s="408"/>
      <c r="T86" s="186"/>
      <c r="U86" s="1366" t="s">
        <v>197</v>
      </c>
      <c r="V86" s="403"/>
      <c r="W86" s="403"/>
    </row>
    <row r="87" spans="1:30" s="1" customFormat="1" ht="24.75" customHeight="1" x14ac:dyDescent="0.2">
      <c r="A87" s="1118"/>
      <c r="B87" s="1119"/>
      <c r="C87" s="1120"/>
      <c r="D87" s="1379"/>
      <c r="E87" s="1122"/>
      <c r="F87" s="1124"/>
      <c r="G87" s="969" t="s">
        <v>186</v>
      </c>
      <c r="H87" s="794"/>
      <c r="I87" s="794"/>
      <c r="J87" s="828"/>
      <c r="K87" s="972"/>
      <c r="L87" s="982"/>
      <c r="M87" s="981"/>
      <c r="N87" s="983"/>
      <c r="O87" s="960">
        <v>1000</v>
      </c>
      <c r="P87" s="961">
        <f>O87-N87</f>
        <v>1000</v>
      </c>
      <c r="Q87" s="825" t="s">
        <v>187</v>
      </c>
      <c r="R87" s="823"/>
      <c r="S87" s="408">
        <v>10</v>
      </c>
      <c r="T87" s="186">
        <v>100</v>
      </c>
      <c r="U87" s="1366"/>
      <c r="V87" s="403"/>
      <c r="W87" s="403"/>
    </row>
    <row r="88" spans="1:30" s="1" customFormat="1" ht="15.75" customHeight="1" thickBot="1" x14ac:dyDescent="0.25">
      <c r="A88" s="84"/>
      <c r="B88" s="620"/>
      <c r="C88" s="128"/>
      <c r="D88" s="836"/>
      <c r="E88" s="1290" t="s">
        <v>58</v>
      </c>
      <c r="F88" s="1291"/>
      <c r="G88" s="1292"/>
      <c r="H88" s="545">
        <f t="shared" ref="H88:P88" si="24">SUM(H58:H63)</f>
        <v>17068.300000000003</v>
      </c>
      <c r="I88" s="545">
        <f>SUM(I58:I63)</f>
        <v>15733.6</v>
      </c>
      <c r="J88" s="153">
        <f t="shared" si="24"/>
        <v>-1334.7000000000005</v>
      </c>
      <c r="K88" s="968">
        <f t="shared" si="24"/>
        <v>3634.4</v>
      </c>
      <c r="L88" s="545">
        <f t="shared" si="24"/>
        <v>3955.6</v>
      </c>
      <c r="M88" s="386">
        <f t="shared" si="24"/>
        <v>321.2000000000005</v>
      </c>
      <c r="N88" s="829">
        <f t="shared" si="24"/>
        <v>1450.3</v>
      </c>
      <c r="O88" s="545">
        <f t="shared" si="24"/>
        <v>1766.1999999999998</v>
      </c>
      <c r="P88" s="545">
        <f t="shared" si="24"/>
        <v>315.89999999999986</v>
      </c>
      <c r="Q88" s="139"/>
      <c r="R88" s="447"/>
      <c r="S88" s="973"/>
      <c r="T88" s="974"/>
      <c r="U88" s="1363"/>
      <c r="V88" s="403"/>
      <c r="W88" s="403"/>
      <c r="X88" s="403"/>
    </row>
    <row r="89" spans="1:30" s="1" customFormat="1" ht="39" customHeight="1" x14ac:dyDescent="0.2">
      <c r="A89" s="60" t="s">
        <v>15</v>
      </c>
      <c r="B89" s="749" t="s">
        <v>24</v>
      </c>
      <c r="C89" s="67" t="s">
        <v>24</v>
      </c>
      <c r="D89" s="1265" t="s">
        <v>98</v>
      </c>
      <c r="E89" s="1267"/>
      <c r="F89" s="1269">
        <v>2</v>
      </c>
      <c r="G89" s="158" t="s">
        <v>20</v>
      </c>
      <c r="H89" s="535">
        <v>48.5</v>
      </c>
      <c r="I89" s="535">
        <v>48.5</v>
      </c>
      <c r="J89" s="538"/>
      <c r="K89" s="863"/>
      <c r="L89" s="875"/>
      <c r="M89" s="868"/>
      <c r="N89" s="863"/>
      <c r="O89" s="875"/>
      <c r="P89" s="868"/>
      <c r="Q89" s="1271" t="s">
        <v>99</v>
      </c>
      <c r="R89" s="1272">
        <v>100</v>
      </c>
      <c r="S89" s="1272"/>
      <c r="T89" s="1251"/>
      <c r="U89" s="752"/>
    </row>
    <row r="90" spans="1:30" s="1" customFormat="1" ht="15.75" customHeight="1" thickBot="1" x14ac:dyDescent="0.25">
      <c r="A90" s="62"/>
      <c r="B90" s="750"/>
      <c r="C90" s="133"/>
      <c r="D90" s="1266"/>
      <c r="E90" s="1268"/>
      <c r="F90" s="1270"/>
      <c r="G90" s="188" t="s">
        <v>21</v>
      </c>
      <c r="H90" s="527">
        <f>+H89</f>
        <v>48.5</v>
      </c>
      <c r="I90" s="527">
        <f>+I89</f>
        <v>48.5</v>
      </c>
      <c r="J90" s="519"/>
      <c r="K90" s="32"/>
      <c r="L90" s="527"/>
      <c r="M90" s="869"/>
      <c r="N90" s="32"/>
      <c r="O90" s="527"/>
      <c r="P90" s="869"/>
      <c r="Q90" s="1264"/>
      <c r="R90" s="1273"/>
      <c r="S90" s="1273"/>
      <c r="T90" s="1252"/>
      <c r="U90" s="753"/>
    </row>
    <row r="91" spans="1:30" s="1" customFormat="1" ht="41.25" customHeight="1" x14ac:dyDescent="0.2">
      <c r="A91" s="1110" t="s">
        <v>15</v>
      </c>
      <c r="B91" s="1111" t="s">
        <v>24</v>
      </c>
      <c r="C91" s="1112" t="s">
        <v>44</v>
      </c>
      <c r="D91" s="87" t="s">
        <v>59</v>
      </c>
      <c r="E91" s="450"/>
      <c r="F91" s="88"/>
      <c r="G91" s="170"/>
      <c r="H91" s="1113"/>
      <c r="I91" s="1113"/>
      <c r="J91" s="1114"/>
      <c r="K91" s="152"/>
      <c r="L91" s="1113"/>
      <c r="M91" s="1114"/>
      <c r="N91" s="152"/>
      <c r="O91" s="1113"/>
      <c r="P91" s="1114"/>
      <c r="Q91" s="140"/>
      <c r="R91" s="453"/>
      <c r="S91" s="454"/>
      <c r="T91" s="90"/>
      <c r="U91" s="90"/>
    </row>
    <row r="92" spans="1:30" s="1" customFormat="1" ht="66.75" customHeight="1" x14ac:dyDescent="0.2">
      <c r="A92" s="44"/>
      <c r="B92" s="765"/>
      <c r="C92" s="455"/>
      <c r="D92" s="232" t="s">
        <v>100</v>
      </c>
      <c r="E92" s="234"/>
      <c r="F92" s="475" t="s">
        <v>19</v>
      </c>
      <c r="G92" s="459" t="s">
        <v>20</v>
      </c>
      <c r="H92" s="1103">
        <v>216.7</v>
      </c>
      <c r="I92" s="1103">
        <v>216.7</v>
      </c>
      <c r="J92" s="1104"/>
      <c r="K92" s="1105">
        <v>147.69999999999999</v>
      </c>
      <c r="L92" s="1103">
        <v>147.69999999999999</v>
      </c>
      <c r="M92" s="1104"/>
      <c r="N92" s="1105">
        <v>146.69999999999999</v>
      </c>
      <c r="O92" s="1103">
        <v>146.69999999999999</v>
      </c>
      <c r="P92" s="1106"/>
      <c r="Q92" s="80" t="s">
        <v>116</v>
      </c>
      <c r="R92" s="1107">
        <v>96</v>
      </c>
      <c r="S92" s="1108">
        <v>100</v>
      </c>
      <c r="T92" s="1109"/>
      <c r="U92" s="1109"/>
      <c r="V92" s="92"/>
      <c r="X92" s="161"/>
    </row>
    <row r="93" spans="1:30" s="1" customFormat="1" ht="30" customHeight="1" x14ac:dyDescent="0.2">
      <c r="A93" s="44"/>
      <c r="B93" s="1034"/>
      <c r="C93" s="455"/>
      <c r="D93" s="232"/>
      <c r="E93" s="234"/>
      <c r="F93" s="455"/>
      <c r="G93" s="459"/>
      <c r="H93" s="550"/>
      <c r="I93" s="550"/>
      <c r="J93" s="539"/>
      <c r="K93" s="736"/>
      <c r="L93" s="1038"/>
      <c r="M93" s="1039"/>
      <c r="N93" s="28"/>
      <c r="O93" s="1038"/>
      <c r="P93" s="1039"/>
      <c r="Q93" s="461" t="s">
        <v>104</v>
      </c>
      <c r="R93" s="754">
        <v>100</v>
      </c>
      <c r="S93" s="756"/>
      <c r="T93" s="462"/>
      <c r="U93" s="462"/>
      <c r="V93" s="92"/>
      <c r="W93" s="165"/>
      <c r="X93" s="28"/>
      <c r="Y93" s="28"/>
    </row>
    <row r="94" spans="1:30" s="1" customFormat="1" ht="27.75" customHeight="1" x14ac:dyDescent="0.2">
      <c r="A94" s="44"/>
      <c r="B94" s="765"/>
      <c r="C94" s="455"/>
      <c r="D94" s="232"/>
      <c r="E94" s="234"/>
      <c r="F94" s="455"/>
      <c r="G94" s="459"/>
      <c r="H94" s="550"/>
      <c r="I94" s="550"/>
      <c r="J94" s="539"/>
      <c r="K94" s="864"/>
      <c r="L94" s="876"/>
      <c r="M94" s="405"/>
      <c r="N94" s="923"/>
      <c r="O94" s="876"/>
      <c r="P94" s="405"/>
      <c r="Q94" s="239" t="s">
        <v>103</v>
      </c>
      <c r="R94" s="465">
        <v>100</v>
      </c>
      <c r="S94" s="466"/>
      <c r="T94" s="467"/>
      <c r="U94" s="467"/>
      <c r="V94" s="92"/>
      <c r="W94" s="165"/>
      <c r="X94" s="28"/>
      <c r="Y94" s="28"/>
      <c r="AD94" s="28"/>
    </row>
    <row r="95" spans="1:30" s="1" customFormat="1" ht="40.5" customHeight="1" x14ac:dyDescent="0.2">
      <c r="A95" s="44"/>
      <c r="B95" s="765"/>
      <c r="C95" s="455"/>
      <c r="D95" s="232"/>
      <c r="E95" s="234"/>
      <c r="F95" s="455"/>
      <c r="G95" s="459"/>
      <c r="H95" s="550"/>
      <c r="I95" s="550"/>
      <c r="J95" s="539"/>
      <c r="K95" s="460"/>
      <c r="L95" s="550"/>
      <c r="M95" s="421"/>
      <c r="N95" s="923"/>
      <c r="O95" s="876"/>
      <c r="P95" s="405"/>
      <c r="Q95" s="239" t="s">
        <v>102</v>
      </c>
      <c r="R95" s="465">
        <v>24</v>
      </c>
      <c r="S95" s="466">
        <v>100</v>
      </c>
      <c r="T95" s="467"/>
      <c r="U95" s="467"/>
      <c r="V95" s="92"/>
      <c r="W95" s="165"/>
      <c r="X95" s="28"/>
      <c r="Y95" s="28"/>
      <c r="AA95" s="28"/>
    </row>
    <row r="96" spans="1:30" s="1" customFormat="1" ht="40.5" customHeight="1" x14ac:dyDescent="0.2">
      <c r="A96" s="1043"/>
      <c r="B96" s="619"/>
      <c r="C96" s="718"/>
      <c r="D96" s="233"/>
      <c r="E96" s="719"/>
      <c r="F96" s="718"/>
      <c r="G96" s="131"/>
      <c r="H96" s="551"/>
      <c r="I96" s="551"/>
      <c r="J96" s="540"/>
      <c r="K96" s="463"/>
      <c r="L96" s="551"/>
      <c r="M96" s="469"/>
      <c r="N96" s="541"/>
      <c r="O96" s="552"/>
      <c r="P96" s="464"/>
      <c r="Q96" s="192" t="s">
        <v>101</v>
      </c>
      <c r="R96" s="1069">
        <v>50</v>
      </c>
      <c r="S96" s="1070">
        <v>100</v>
      </c>
      <c r="T96" s="462"/>
      <c r="U96" s="462"/>
      <c r="V96" s="92"/>
      <c r="Y96" s="1" t="s">
        <v>93</v>
      </c>
    </row>
    <row r="97" spans="1:27" s="1" customFormat="1" ht="15.75" customHeight="1" x14ac:dyDescent="0.2">
      <c r="A97" s="44"/>
      <c r="B97" s="765"/>
      <c r="C97" s="455"/>
      <c r="D97" s="232"/>
      <c r="E97" s="234"/>
      <c r="F97" s="455"/>
      <c r="G97" s="459"/>
      <c r="H97" s="551"/>
      <c r="I97" s="551"/>
      <c r="J97" s="540"/>
      <c r="K97" s="463"/>
      <c r="L97" s="551"/>
      <c r="M97" s="469"/>
      <c r="N97" s="540"/>
      <c r="O97" s="551"/>
      <c r="P97" s="469"/>
      <c r="Q97" s="1254" t="s">
        <v>141</v>
      </c>
      <c r="R97" s="1390"/>
      <c r="S97" s="1391">
        <v>2</v>
      </c>
      <c r="T97" s="1260">
        <v>1</v>
      </c>
      <c r="U97" s="1071"/>
      <c r="V97" s="92"/>
      <c r="Y97" s="470"/>
    </row>
    <row r="98" spans="1:27" s="1" customFormat="1" ht="15" customHeight="1" x14ac:dyDescent="0.2">
      <c r="A98" s="44"/>
      <c r="B98" s="765"/>
      <c r="C98" s="455"/>
      <c r="D98" s="233"/>
      <c r="E98" s="719"/>
      <c r="F98" s="718"/>
      <c r="G98" s="725" t="s">
        <v>21</v>
      </c>
      <c r="H98" s="726">
        <f>SUM(H92:H97)</f>
        <v>216.7</v>
      </c>
      <c r="I98" s="726">
        <f>SUM(I92:I97)</f>
        <v>216.7</v>
      </c>
      <c r="J98" s="727"/>
      <c r="K98" s="224">
        <f>SUM(K92:K97)</f>
        <v>147.69999999999999</v>
      </c>
      <c r="L98" s="726">
        <f>SUM(L92:L97)</f>
        <v>147.69999999999999</v>
      </c>
      <c r="M98" s="870"/>
      <c r="N98" s="224">
        <f>SUM(N92:N97)</f>
        <v>146.69999999999999</v>
      </c>
      <c r="O98" s="726">
        <f>SUM(O92:O97)</f>
        <v>146.69999999999999</v>
      </c>
      <c r="P98" s="727"/>
      <c r="Q98" s="1389"/>
      <c r="R98" s="1255"/>
      <c r="S98" s="1257"/>
      <c r="T98" s="1392"/>
      <c r="U98" s="767"/>
      <c r="V98" s="92"/>
    </row>
    <row r="99" spans="1:27" s="1" customFormat="1" ht="17.25" customHeight="1" x14ac:dyDescent="0.2">
      <c r="A99" s="57"/>
      <c r="B99" s="765"/>
      <c r="C99" s="379"/>
      <c r="D99" s="1126" t="s">
        <v>106</v>
      </c>
      <c r="E99" s="297"/>
      <c r="F99" s="578">
        <v>6</v>
      </c>
      <c r="G99" s="223" t="s">
        <v>20</v>
      </c>
      <c r="H99" s="773">
        <v>167.9</v>
      </c>
      <c r="I99" s="773">
        <v>167.9</v>
      </c>
      <c r="J99" s="570"/>
      <c r="K99" s="610">
        <v>189</v>
      </c>
      <c r="L99" s="773">
        <v>189</v>
      </c>
      <c r="M99" s="871"/>
      <c r="N99" s="610">
        <v>189</v>
      </c>
      <c r="O99" s="773">
        <v>189</v>
      </c>
      <c r="P99" s="570"/>
      <c r="Q99" s="566" t="s">
        <v>107</v>
      </c>
      <c r="R99" s="329">
        <v>6</v>
      </c>
      <c r="S99" s="329">
        <v>6</v>
      </c>
      <c r="T99" s="248">
        <v>6</v>
      </c>
      <c r="U99" s="1393"/>
      <c r="V99" s="169"/>
      <c r="W99" s="28"/>
      <c r="AA99" s="28"/>
    </row>
    <row r="100" spans="1:27" s="1" customFormat="1" ht="17.25" customHeight="1" x14ac:dyDescent="0.2">
      <c r="A100" s="57"/>
      <c r="B100" s="765"/>
      <c r="C100" s="379"/>
      <c r="D100" s="1126"/>
      <c r="E100" s="297"/>
      <c r="F100" s="578"/>
      <c r="G100" s="472" t="s">
        <v>153</v>
      </c>
      <c r="H100" s="774">
        <v>21.1</v>
      </c>
      <c r="I100" s="774">
        <v>21.1</v>
      </c>
      <c r="J100" s="775"/>
      <c r="K100" s="610"/>
      <c r="L100" s="773"/>
      <c r="M100" s="871"/>
      <c r="N100" s="570"/>
      <c r="O100" s="773"/>
      <c r="P100" s="570"/>
      <c r="Q100" s="584"/>
      <c r="R100" s="329"/>
      <c r="S100" s="572"/>
      <c r="T100" s="330"/>
      <c r="U100" s="1366"/>
      <c r="V100" s="169"/>
      <c r="W100" s="28"/>
      <c r="X100" s="28"/>
      <c r="AA100" s="28"/>
    </row>
    <row r="101" spans="1:27" s="1" customFormat="1" ht="18" customHeight="1" x14ac:dyDescent="0.2">
      <c r="A101" s="57"/>
      <c r="B101" s="765"/>
      <c r="C101" s="379"/>
      <c r="D101" s="1327"/>
      <c r="E101" s="579"/>
      <c r="F101" s="580"/>
      <c r="G101" s="573" t="s">
        <v>21</v>
      </c>
      <c r="H101" s="574">
        <f>SUM(H99:H100)</f>
        <v>189</v>
      </c>
      <c r="I101" s="576">
        <f>SUM(I99:I100)</f>
        <v>189</v>
      </c>
      <c r="J101" s="575">
        <f t="shared" ref="J101" si="25">SUM(J99:J100)</f>
        <v>0</v>
      </c>
      <c r="K101" s="574">
        <f t="shared" ref="K101:L101" si="26">SUM(K99:K100)</f>
        <v>189</v>
      </c>
      <c r="L101" s="877">
        <f t="shared" si="26"/>
        <v>189</v>
      </c>
      <c r="M101" s="575"/>
      <c r="N101" s="574">
        <f t="shared" ref="N101:O101" si="27">SUM(N99:N100)</f>
        <v>189</v>
      </c>
      <c r="O101" s="877">
        <f t="shared" si="27"/>
        <v>189</v>
      </c>
      <c r="P101" s="575"/>
      <c r="Q101" s="583"/>
      <c r="R101" s="465"/>
      <c r="S101" s="581"/>
      <c r="T101" s="582"/>
      <c r="U101" s="1394"/>
      <c r="V101" s="169"/>
      <c r="W101" s="28"/>
      <c r="AA101" s="28"/>
    </row>
    <row r="102" spans="1:27" s="1" customFormat="1" ht="27.75" customHeight="1" x14ac:dyDescent="0.2">
      <c r="A102" s="238"/>
      <c r="B102" s="765"/>
      <c r="C102" s="475"/>
      <c r="D102" s="1261" t="s">
        <v>142</v>
      </c>
      <c r="E102" s="476"/>
      <c r="F102" s="475" t="s">
        <v>19</v>
      </c>
      <c r="G102" s="459" t="s">
        <v>20</v>
      </c>
      <c r="H102" s="477"/>
      <c r="I102" s="552"/>
      <c r="J102" s="541"/>
      <c r="K102" s="463">
        <v>160</v>
      </c>
      <c r="L102" s="551">
        <v>160</v>
      </c>
      <c r="M102" s="469"/>
      <c r="N102" s="541"/>
      <c r="O102" s="552"/>
      <c r="P102" s="464"/>
      <c r="Q102" s="1254" t="s">
        <v>143</v>
      </c>
      <c r="R102" s="478"/>
      <c r="S102" s="479">
        <v>100</v>
      </c>
      <c r="T102" s="757"/>
      <c r="U102" s="757"/>
      <c r="V102" s="92"/>
    </row>
    <row r="103" spans="1:27" s="1" customFormat="1" ht="15" customHeight="1" thickBot="1" x14ac:dyDescent="0.25">
      <c r="A103" s="53"/>
      <c r="B103" s="750"/>
      <c r="C103" s="769"/>
      <c r="D103" s="1263"/>
      <c r="E103" s="1290" t="s">
        <v>58</v>
      </c>
      <c r="F103" s="1291"/>
      <c r="G103" s="1292"/>
      <c r="H103" s="104">
        <f>H102+H101+H98</f>
        <v>405.7</v>
      </c>
      <c r="I103" s="514">
        <f t="shared" ref="I103:J103" si="28">I102+I101+I98</f>
        <v>405.7</v>
      </c>
      <c r="J103" s="542">
        <f t="shared" si="28"/>
        <v>0</v>
      </c>
      <c r="K103" s="104">
        <f>K102+K101+K98</f>
        <v>496.7</v>
      </c>
      <c r="L103" s="553">
        <f>L102+L101+L98</f>
        <v>496.7</v>
      </c>
      <c r="M103" s="542"/>
      <c r="N103" s="104">
        <f t="shared" ref="N103:O103" si="29">N102+N101+N98</f>
        <v>335.7</v>
      </c>
      <c r="O103" s="553">
        <f t="shared" si="29"/>
        <v>335.7</v>
      </c>
      <c r="P103" s="542"/>
      <c r="Q103" s="1264"/>
      <c r="R103" s="481"/>
      <c r="S103" s="482"/>
      <c r="T103" s="91"/>
      <c r="U103" s="91"/>
      <c r="V103" s="92"/>
    </row>
    <row r="104" spans="1:27" s="1" customFormat="1" ht="13.5" thickBot="1" x14ac:dyDescent="0.25">
      <c r="A104" s="15" t="s">
        <v>15</v>
      </c>
      <c r="B104" s="93" t="s">
        <v>24</v>
      </c>
      <c r="C104" s="1218" t="s">
        <v>25</v>
      </c>
      <c r="D104" s="1218"/>
      <c r="E104" s="1218"/>
      <c r="F104" s="1218"/>
      <c r="G104" s="1218"/>
      <c r="H104" s="17">
        <f t="shared" ref="H104:P104" si="30">H103+H90+H88+H57</f>
        <v>17712.100000000002</v>
      </c>
      <c r="I104" s="554">
        <f t="shared" si="30"/>
        <v>16430.100000000002</v>
      </c>
      <c r="J104" s="585">
        <f t="shared" si="30"/>
        <v>-1282.0000000000005</v>
      </c>
      <c r="K104" s="17">
        <f t="shared" si="30"/>
        <v>4131.1000000000004</v>
      </c>
      <c r="L104" s="554">
        <f t="shared" si="30"/>
        <v>4452.3</v>
      </c>
      <c r="M104" s="554">
        <f t="shared" si="30"/>
        <v>321.2000000000005</v>
      </c>
      <c r="N104" s="17">
        <f t="shared" si="30"/>
        <v>1786</v>
      </c>
      <c r="O104" s="554">
        <f t="shared" si="30"/>
        <v>2101.8999999999996</v>
      </c>
      <c r="P104" s="554">
        <f t="shared" si="30"/>
        <v>315.89999999999986</v>
      </c>
      <c r="Q104" s="1240"/>
      <c r="R104" s="1241"/>
      <c r="S104" s="1241"/>
      <c r="T104" s="1241"/>
      <c r="U104" s="1242"/>
    </row>
    <row r="105" spans="1:27" s="1" customFormat="1" ht="13.5" customHeight="1" thickBot="1" x14ac:dyDescent="0.25">
      <c r="A105" s="94" t="s">
        <v>15</v>
      </c>
      <c r="B105" s="93" t="s">
        <v>44</v>
      </c>
      <c r="C105" s="1243" t="s">
        <v>60</v>
      </c>
      <c r="D105" s="1244"/>
      <c r="E105" s="1244"/>
      <c r="F105" s="1244"/>
      <c r="G105" s="1244"/>
      <c r="H105" s="1244"/>
      <c r="I105" s="1244"/>
      <c r="J105" s="1244"/>
      <c r="K105" s="1244"/>
      <c r="L105" s="1244"/>
      <c r="M105" s="1244"/>
      <c r="N105" s="1244"/>
      <c r="O105" s="1244"/>
      <c r="P105" s="1244"/>
      <c r="Q105" s="1244"/>
      <c r="R105" s="483"/>
      <c r="S105" s="483"/>
      <c r="T105" s="483"/>
      <c r="U105" s="95"/>
      <c r="V105" s="96"/>
    </row>
    <row r="106" spans="1:27" s="1" customFormat="1" ht="65.25" customHeight="1" x14ac:dyDescent="0.2">
      <c r="A106" s="33" t="s">
        <v>15</v>
      </c>
      <c r="B106" s="749" t="s">
        <v>44</v>
      </c>
      <c r="C106" s="97" t="s">
        <v>15</v>
      </c>
      <c r="D106" s="1245" t="s">
        <v>61</v>
      </c>
      <c r="E106" s="98"/>
      <c r="F106" s="242" t="s">
        <v>19</v>
      </c>
      <c r="G106" s="99" t="s">
        <v>20</v>
      </c>
      <c r="H106" s="7">
        <v>620.29999999999995</v>
      </c>
      <c r="I106" s="1008">
        <f>620.3+360</f>
        <v>980.3</v>
      </c>
      <c r="J106" s="1009">
        <f>I106-H106</f>
        <v>360</v>
      </c>
      <c r="K106" s="7">
        <v>620.29999999999995</v>
      </c>
      <c r="L106" s="512">
        <v>620.29999999999995</v>
      </c>
      <c r="M106" s="797"/>
      <c r="N106" s="484">
        <v>620.29999999999995</v>
      </c>
      <c r="O106" s="323">
        <v>620.29999999999995</v>
      </c>
      <c r="P106" s="484"/>
      <c r="Q106" s="101" t="s">
        <v>62</v>
      </c>
      <c r="R106" s="1247">
        <v>5</v>
      </c>
      <c r="S106" s="485">
        <v>5</v>
      </c>
      <c r="T106" s="1249">
        <v>5</v>
      </c>
      <c r="U106" s="1265" t="s">
        <v>201</v>
      </c>
      <c r="V106" s="1275"/>
      <c r="X106" s="28"/>
      <c r="AA106" s="28"/>
    </row>
    <row r="107" spans="1:27" s="1" customFormat="1" ht="15.75" customHeight="1" thickBot="1" x14ac:dyDescent="0.25">
      <c r="A107" s="53"/>
      <c r="B107" s="750"/>
      <c r="C107" s="194"/>
      <c r="D107" s="1246"/>
      <c r="E107" s="195"/>
      <c r="F107" s="243"/>
      <c r="G107" s="196" t="s">
        <v>21</v>
      </c>
      <c r="H107" s="10">
        <f>H106</f>
        <v>620.29999999999995</v>
      </c>
      <c r="I107" s="514">
        <f>I106</f>
        <v>980.3</v>
      </c>
      <c r="J107" s="514">
        <f>J106</f>
        <v>360</v>
      </c>
      <c r="K107" s="10">
        <f t="shared" ref="K107:L107" si="31">K106</f>
        <v>620.29999999999995</v>
      </c>
      <c r="L107" s="514">
        <f t="shared" si="31"/>
        <v>620.29999999999995</v>
      </c>
      <c r="M107" s="887"/>
      <c r="N107" s="10">
        <f t="shared" ref="N107" si="32">N106</f>
        <v>620.29999999999995</v>
      </c>
      <c r="O107" s="514">
        <f t="shared" ref="O107" si="33">O106</f>
        <v>620.29999999999995</v>
      </c>
      <c r="P107" s="887"/>
      <c r="Q107" s="139"/>
      <c r="R107" s="1248"/>
      <c r="S107" s="486"/>
      <c r="T107" s="1250"/>
      <c r="U107" s="1266"/>
      <c r="V107" s="1275"/>
    </row>
    <row r="108" spans="1:27" s="1" customFormat="1" ht="40.5" customHeight="1" x14ac:dyDescent="0.2">
      <c r="A108" s="33" t="s">
        <v>15</v>
      </c>
      <c r="B108" s="1131" t="s">
        <v>44</v>
      </c>
      <c r="C108" s="1276" t="s">
        <v>22</v>
      </c>
      <c r="D108" s="1278" t="s">
        <v>63</v>
      </c>
      <c r="E108" s="1280"/>
      <c r="F108" s="1282" t="s">
        <v>19</v>
      </c>
      <c r="G108" s="144" t="s">
        <v>20</v>
      </c>
      <c r="H108" s="100">
        <v>20</v>
      </c>
      <c r="I108" s="535">
        <v>20</v>
      </c>
      <c r="J108" s="538"/>
      <c r="K108" s="59">
        <v>20</v>
      </c>
      <c r="L108" s="530">
        <v>20</v>
      </c>
      <c r="M108" s="888"/>
      <c r="N108" s="347">
        <v>20</v>
      </c>
      <c r="O108" s="914">
        <v>20</v>
      </c>
      <c r="P108" s="906"/>
      <c r="Q108" s="1284" t="s">
        <v>64</v>
      </c>
      <c r="R108" s="1286">
        <v>14</v>
      </c>
      <c r="S108" s="488">
        <v>14</v>
      </c>
      <c r="T108" s="489">
        <v>14</v>
      </c>
      <c r="U108" s="489"/>
      <c r="V108" s="103"/>
      <c r="W108" s="92"/>
    </row>
    <row r="109" spans="1:27" s="1" customFormat="1" ht="15" customHeight="1" thickBot="1" x14ac:dyDescent="0.25">
      <c r="A109" s="53"/>
      <c r="B109" s="1132"/>
      <c r="C109" s="1277"/>
      <c r="D109" s="1279"/>
      <c r="E109" s="1281"/>
      <c r="F109" s="1283"/>
      <c r="G109" s="132" t="s">
        <v>21</v>
      </c>
      <c r="H109" s="104">
        <f t="shared" ref="H109" si="34">SUM(H108:H108)</f>
        <v>20</v>
      </c>
      <c r="I109" s="553">
        <f t="shared" ref="I109" si="35">SUM(I108:I108)</f>
        <v>20</v>
      </c>
      <c r="J109" s="542"/>
      <c r="K109" s="104">
        <f t="shared" ref="K109:L109" si="36">SUM(K108:K108)</f>
        <v>20</v>
      </c>
      <c r="L109" s="553">
        <f t="shared" si="36"/>
        <v>20</v>
      </c>
      <c r="M109" s="889"/>
      <c r="N109" s="10">
        <f t="shared" ref="N109:O109" si="37">SUM(N108:N108)</f>
        <v>20</v>
      </c>
      <c r="O109" s="514">
        <f t="shared" si="37"/>
        <v>20</v>
      </c>
      <c r="P109" s="887"/>
      <c r="Q109" s="1285"/>
      <c r="R109" s="1273"/>
      <c r="S109" s="481"/>
      <c r="T109" s="91"/>
      <c r="U109" s="91"/>
      <c r="V109" s="748"/>
      <c r="W109" s="92"/>
    </row>
    <row r="110" spans="1:27" s="1" customFormat="1" ht="13.5" thickBot="1" x14ac:dyDescent="0.25">
      <c r="A110" s="15" t="s">
        <v>15</v>
      </c>
      <c r="B110" s="93" t="s">
        <v>44</v>
      </c>
      <c r="C110" s="1218" t="s">
        <v>25</v>
      </c>
      <c r="D110" s="1218"/>
      <c r="E110" s="1218"/>
      <c r="F110" s="1218"/>
      <c r="G110" s="1218"/>
      <c r="H110" s="17">
        <f>H109+H107</f>
        <v>640.29999999999995</v>
      </c>
      <c r="I110" s="554">
        <f>I109+I107</f>
        <v>1000.3</v>
      </c>
      <c r="J110" s="554">
        <f>J109+J107</f>
        <v>360</v>
      </c>
      <c r="K110" s="17">
        <f t="shared" ref="K110:L110" si="38">K109+K107</f>
        <v>640.29999999999995</v>
      </c>
      <c r="L110" s="554">
        <f t="shared" si="38"/>
        <v>640.29999999999995</v>
      </c>
      <c r="M110" s="890"/>
      <c r="N110" s="17">
        <f t="shared" ref="N110" si="39">N109+N107</f>
        <v>640.29999999999995</v>
      </c>
      <c r="O110" s="554">
        <f t="shared" ref="O110" si="40">O109+O107</f>
        <v>640.29999999999995</v>
      </c>
      <c r="P110" s="890"/>
      <c r="Q110" s="1240"/>
      <c r="R110" s="1241"/>
      <c r="S110" s="1241"/>
      <c r="T110" s="1241"/>
      <c r="U110" s="1242"/>
      <c r="Y110" s="28"/>
    </row>
    <row r="111" spans="1:27" s="1" customFormat="1" ht="13.5" thickBot="1" x14ac:dyDescent="0.25">
      <c r="A111" s="15" t="s">
        <v>15</v>
      </c>
      <c r="B111" s="1308" t="s">
        <v>65</v>
      </c>
      <c r="C111" s="1309"/>
      <c r="D111" s="1309"/>
      <c r="E111" s="1309"/>
      <c r="F111" s="1309"/>
      <c r="G111" s="1309"/>
      <c r="H111" s="105">
        <f t="shared" ref="H111:P111" si="41">H104+H52+H23+H110</f>
        <v>23422.9</v>
      </c>
      <c r="I111" s="555">
        <f t="shared" si="41"/>
        <v>22814.300000000003</v>
      </c>
      <c r="J111" s="555">
        <f t="shared" si="41"/>
        <v>-608.60000000000048</v>
      </c>
      <c r="K111" s="105">
        <f t="shared" si="41"/>
        <v>9664.4</v>
      </c>
      <c r="L111" s="555">
        <f t="shared" si="41"/>
        <v>10025.399999999998</v>
      </c>
      <c r="M111" s="555">
        <f t="shared" si="41"/>
        <v>361.00000000000051</v>
      </c>
      <c r="N111" s="105">
        <f t="shared" si="41"/>
        <v>7319.3</v>
      </c>
      <c r="O111" s="555">
        <f t="shared" si="41"/>
        <v>7635.2</v>
      </c>
      <c r="P111" s="555">
        <f t="shared" si="41"/>
        <v>315.89999999999986</v>
      </c>
      <c r="Q111" s="106"/>
      <c r="R111" s="492"/>
      <c r="S111" s="492"/>
      <c r="T111" s="492"/>
      <c r="U111" s="215"/>
    </row>
    <row r="112" spans="1:27" s="1" customFormat="1" ht="13.5" thickBot="1" x14ac:dyDescent="0.25">
      <c r="A112" s="107" t="s">
        <v>66</v>
      </c>
      <c r="B112" s="1310" t="s">
        <v>67</v>
      </c>
      <c r="C112" s="1311"/>
      <c r="D112" s="1311"/>
      <c r="E112" s="1311"/>
      <c r="F112" s="1311"/>
      <c r="G112" s="1311"/>
      <c r="H112" s="108">
        <f t="shared" ref="H112" si="42">H111</f>
        <v>23422.9</v>
      </c>
      <c r="I112" s="556">
        <f t="shared" ref="I112:M112" si="43">I111</f>
        <v>22814.300000000003</v>
      </c>
      <c r="J112" s="556">
        <f t="shared" si="43"/>
        <v>-608.60000000000048</v>
      </c>
      <c r="K112" s="108">
        <f t="shared" si="43"/>
        <v>9664.4</v>
      </c>
      <c r="L112" s="556">
        <f t="shared" si="43"/>
        <v>10025.399999999998</v>
      </c>
      <c r="M112" s="556">
        <f t="shared" si="43"/>
        <v>361.00000000000051</v>
      </c>
      <c r="N112" s="108">
        <f t="shared" ref="N112:P112" si="44">N111</f>
        <v>7319.3</v>
      </c>
      <c r="O112" s="556">
        <f t="shared" si="44"/>
        <v>7635.2</v>
      </c>
      <c r="P112" s="556">
        <f t="shared" si="44"/>
        <v>315.89999999999986</v>
      </c>
      <c r="Q112" s="109"/>
      <c r="R112" s="494"/>
      <c r="S112" s="494"/>
      <c r="T112" s="494"/>
      <c r="U112" s="110"/>
    </row>
    <row r="113" spans="1:27" s="1" customFormat="1" ht="27.75" customHeight="1" thickBot="1" x14ac:dyDescent="0.25">
      <c r="A113" s="111"/>
      <c r="B113" s="1312" t="s">
        <v>68</v>
      </c>
      <c r="C113" s="1312"/>
      <c r="D113" s="1312"/>
      <c r="E113" s="1312"/>
      <c r="F113" s="1312"/>
      <c r="G113" s="1312"/>
      <c r="H113" s="1312"/>
      <c r="I113" s="1312"/>
      <c r="J113" s="1312"/>
      <c r="K113" s="1312"/>
      <c r="L113" s="1312"/>
      <c r="M113" s="1312"/>
      <c r="N113" s="1312"/>
      <c r="O113" s="1312"/>
      <c r="P113" s="1312"/>
      <c r="Q113" s="113"/>
      <c r="R113" s="114"/>
      <c r="S113" s="114"/>
      <c r="T113" s="114"/>
      <c r="U113" s="114"/>
    </row>
    <row r="114" spans="1:27" s="1" customFormat="1" ht="65.25" customHeight="1" x14ac:dyDescent="0.2">
      <c r="A114" s="112"/>
      <c r="B114" s="1313" t="s">
        <v>69</v>
      </c>
      <c r="C114" s="1314"/>
      <c r="D114" s="1314"/>
      <c r="E114" s="1314"/>
      <c r="F114" s="1314"/>
      <c r="G114" s="1315"/>
      <c r="H114" s="507" t="s">
        <v>149</v>
      </c>
      <c r="I114" s="562" t="s">
        <v>150</v>
      </c>
      <c r="J114" s="563" t="s">
        <v>148</v>
      </c>
      <c r="K114" s="507" t="s">
        <v>145</v>
      </c>
      <c r="L114" s="562" t="s">
        <v>185</v>
      </c>
      <c r="M114" s="928" t="s">
        <v>148</v>
      </c>
      <c r="N114" s="507" t="s">
        <v>146</v>
      </c>
      <c r="O114" s="562" t="s">
        <v>185</v>
      </c>
      <c r="P114" s="928" t="s">
        <v>148</v>
      </c>
      <c r="Q114" s="115"/>
      <c r="R114" s="747"/>
      <c r="S114" s="1274"/>
      <c r="T114" s="1274"/>
      <c r="U114" s="1274"/>
    </row>
    <row r="115" spans="1:27" s="1" customFormat="1" x14ac:dyDescent="0.2">
      <c r="A115" s="112"/>
      <c r="B115" s="1305" t="s">
        <v>70</v>
      </c>
      <c r="C115" s="1306"/>
      <c r="D115" s="1306"/>
      <c r="E115" s="1306"/>
      <c r="F115" s="1306"/>
      <c r="G115" s="1307"/>
      <c r="H115" s="496">
        <f>SUM(H116:H121)</f>
        <v>23299.9</v>
      </c>
      <c r="I115" s="564">
        <f>SUM(I116:I121)</f>
        <v>22776.6</v>
      </c>
      <c r="J115" s="564">
        <f>SUM(J116:J121)</f>
        <v>-523.30000000000086</v>
      </c>
      <c r="K115" s="496">
        <f ca="1">SUM(K116:K121)</f>
        <v>8554.2999999999993</v>
      </c>
      <c r="L115" s="564">
        <f>SUM(L116:L120)</f>
        <v>8864.6</v>
      </c>
      <c r="M115" s="564">
        <f ca="1">SUM(M116:M120)</f>
        <v>310.30000000000041</v>
      </c>
      <c r="N115" s="496">
        <f>SUM(N116:N120)</f>
        <v>7283.3</v>
      </c>
      <c r="O115" s="564">
        <f>SUM(O116:O120)</f>
        <v>7599.2</v>
      </c>
      <c r="P115" s="1037">
        <f>SUM(P116:P120)</f>
        <v>315.89999999999964</v>
      </c>
      <c r="Q115" s="117"/>
      <c r="R115" s="745"/>
      <c r="S115" s="1300"/>
      <c r="T115" s="1300"/>
      <c r="U115" s="1300"/>
    </row>
    <row r="116" spans="1:27" s="1" customFormat="1" x14ac:dyDescent="0.2">
      <c r="A116" s="112"/>
      <c r="B116" s="1302" t="s">
        <v>71</v>
      </c>
      <c r="C116" s="1303"/>
      <c r="D116" s="1303"/>
      <c r="E116" s="1303"/>
      <c r="F116" s="1303"/>
      <c r="G116" s="1304"/>
      <c r="H116" s="497">
        <f>SUMIF(G14:G108,"sb",H14:H108)</f>
        <v>9505.2000000000007</v>
      </c>
      <c r="I116" s="558">
        <f>SUMIF(G14:G108,"sb",I14:I108)</f>
        <v>9299.1</v>
      </c>
      <c r="J116" s="776">
        <f>I116-H116</f>
        <v>-206.10000000000036</v>
      </c>
      <c r="K116" s="497">
        <f ca="1">SUMIF(G14:G108,"sb",K14:K103)</f>
        <v>7678.9000000000005</v>
      </c>
      <c r="L116" s="558">
        <f>SUMIF(G14:G108,"sb",L14:L108)</f>
        <v>7917.0000000000009</v>
      </c>
      <c r="M116" s="929">
        <f ca="1">+L116-K116</f>
        <v>238.10000000000036</v>
      </c>
      <c r="N116" s="497">
        <f>SUMIF(G14:G108,"sb",N14:N108)</f>
        <v>7057.9000000000005</v>
      </c>
      <c r="O116" s="558">
        <f>SUMIF(G14:G108,"sb",O14:O108)</f>
        <v>7373.8</v>
      </c>
      <c r="P116" s="929">
        <f>+O116-N116</f>
        <v>315.89999999999964</v>
      </c>
      <c r="Q116" s="229"/>
      <c r="R116" s="746"/>
      <c r="S116" s="1301"/>
      <c r="T116" s="1301"/>
      <c r="U116" s="1301"/>
    </row>
    <row r="117" spans="1:27" s="1" customFormat="1" x14ac:dyDescent="0.2">
      <c r="A117" s="112"/>
      <c r="B117" s="1287" t="s">
        <v>154</v>
      </c>
      <c r="C117" s="1288"/>
      <c r="D117" s="1288"/>
      <c r="E117" s="1288"/>
      <c r="F117" s="1288"/>
      <c r="G117" s="1289"/>
      <c r="H117" s="497">
        <f>SUMIF(G14:G109,"sb(l)",H14:H109)</f>
        <v>573.9</v>
      </c>
      <c r="I117" s="558">
        <f>SUMIF(G15:G109,"sb(l)",I15:I109)</f>
        <v>573.9</v>
      </c>
      <c r="J117" s="776"/>
      <c r="K117" s="497"/>
      <c r="L117" s="558"/>
      <c r="M117" s="929"/>
      <c r="N117" s="497"/>
      <c r="O117" s="558"/>
      <c r="P117" s="929"/>
      <c r="Q117" s="229"/>
      <c r="R117" s="746"/>
      <c r="S117" s="746"/>
      <c r="T117" s="746"/>
      <c r="U117" s="746"/>
    </row>
    <row r="118" spans="1:27" s="1" customFormat="1" ht="12.75" customHeight="1" x14ac:dyDescent="0.2">
      <c r="A118" s="112"/>
      <c r="B118" s="1145" t="s">
        <v>72</v>
      </c>
      <c r="C118" s="1146"/>
      <c r="D118" s="1146"/>
      <c r="E118" s="1146"/>
      <c r="F118" s="1146"/>
      <c r="G118" s="1147"/>
      <c r="H118" s="498">
        <f>SUMIF(G14:G108,"sb(sp)",H14:H108)</f>
        <v>225.4</v>
      </c>
      <c r="I118" s="559">
        <f>SUMIF(G14:G108,"sb(sp)",I14:I108)</f>
        <v>225.4</v>
      </c>
      <c r="J118" s="776"/>
      <c r="K118" s="498">
        <f>SUMIF(G14:G104,"sb(sp)",K14:K104)</f>
        <v>225.4</v>
      </c>
      <c r="L118" s="559">
        <f>SUMIF(G14:G108,"sb(sp)",L14:L108)</f>
        <v>225.4</v>
      </c>
      <c r="M118" s="929"/>
      <c r="N118" s="498">
        <f>SUMIF(G14:G108,"sb(sp)",N14:N108)</f>
        <v>225.4</v>
      </c>
      <c r="O118" s="559">
        <f>SUMIF(G14:G108,"sb(sp)",O14:O108)</f>
        <v>225.4</v>
      </c>
      <c r="P118" s="929"/>
      <c r="Q118" s="229"/>
      <c r="R118" s="746"/>
      <c r="S118" s="1301"/>
      <c r="T118" s="1301"/>
      <c r="U118" s="1301"/>
    </row>
    <row r="119" spans="1:27" s="1" customFormat="1" ht="12.75" customHeight="1" x14ac:dyDescent="0.2">
      <c r="A119" s="112"/>
      <c r="B119" s="1145" t="s">
        <v>152</v>
      </c>
      <c r="C119" s="1146"/>
      <c r="D119" s="1146"/>
      <c r="E119" s="1146"/>
      <c r="F119" s="1146"/>
      <c r="G119" s="1147"/>
      <c r="H119" s="498">
        <f>SUMIF(G15:G109,"sb(spl)",H15:H109)</f>
        <v>62.4</v>
      </c>
      <c r="I119" s="559">
        <f>SUMIF(G15:G109,"sb(spl)",I15:I109)</f>
        <v>62.4</v>
      </c>
      <c r="J119" s="776"/>
      <c r="K119" s="498"/>
      <c r="L119" s="559"/>
      <c r="M119" s="929"/>
      <c r="N119" s="498"/>
      <c r="O119" s="559"/>
      <c r="P119" s="929"/>
      <c r="Q119" s="229"/>
      <c r="R119" s="746"/>
      <c r="S119" s="746"/>
      <c r="T119" s="746"/>
      <c r="U119" s="746"/>
    </row>
    <row r="120" spans="1:27" s="1" customFormat="1" ht="26.25" customHeight="1" x14ac:dyDescent="0.2">
      <c r="A120" s="112"/>
      <c r="B120" s="1145" t="s">
        <v>74</v>
      </c>
      <c r="C120" s="1146"/>
      <c r="D120" s="1146"/>
      <c r="E120" s="1146"/>
      <c r="F120" s="1146"/>
      <c r="G120" s="1147"/>
      <c r="H120" s="499">
        <f>SUMIF(G14:G108,"SB(VB)",H14:H108)</f>
        <v>1368.4</v>
      </c>
      <c r="I120" s="560">
        <f>SUMIF(G14:G108,"SB(VB)",I14:I108)</f>
        <v>30.8</v>
      </c>
      <c r="J120" s="776">
        <f t="shared" ref="J120:J121" si="45">I120-H120</f>
        <v>-1337.6000000000001</v>
      </c>
      <c r="K120" s="499">
        <f>SUMIF(G14:G108,"SB(VB)",K14:K108)</f>
        <v>650</v>
      </c>
      <c r="L120" s="560">
        <f>SUMIF(G14:G108,"SB(VB)",L14:L108)</f>
        <v>722.2</v>
      </c>
      <c r="M120" s="929">
        <f t="shared" ref="M120" si="46">+L120-K120</f>
        <v>72.200000000000045</v>
      </c>
      <c r="N120" s="499">
        <f>SUMIF(G14:G108,"sb(vb)",N14:N108)</f>
        <v>0</v>
      </c>
      <c r="O120" s="560">
        <f>SUMIF(G14:G108,"sb(vb)",O14:O108)</f>
        <v>0</v>
      </c>
      <c r="P120" s="929"/>
      <c r="Q120" s="229"/>
      <c r="R120" s="746"/>
      <c r="S120" s="746"/>
      <c r="T120" s="746"/>
      <c r="U120" s="746"/>
    </row>
    <row r="121" spans="1:27" s="1" customFormat="1" ht="26.25" customHeight="1" x14ac:dyDescent="0.2">
      <c r="A121" s="112"/>
      <c r="B121" s="1145" t="s">
        <v>172</v>
      </c>
      <c r="C121" s="1146"/>
      <c r="D121" s="1146"/>
      <c r="E121" s="1146"/>
      <c r="F121" s="1146"/>
      <c r="G121" s="1147"/>
      <c r="H121" s="499">
        <f>SUMIF(G15:G109,"SB(es)",H15:H109)</f>
        <v>11564.6</v>
      </c>
      <c r="I121" s="560">
        <f>SUMIF(G15:G109,"sb(ES)",I15:I109)</f>
        <v>12585</v>
      </c>
      <c r="J121" s="776">
        <f t="shared" si="45"/>
        <v>1020.3999999999996</v>
      </c>
      <c r="K121" s="499">
        <f>SUMIF(G15:G109,"SB(ES)",K15:K109)</f>
        <v>0</v>
      </c>
      <c r="L121" s="560">
        <f>SUMIF(G15:G109,"SB(ES)",L15:L109)</f>
        <v>0</v>
      </c>
      <c r="M121" s="929"/>
      <c r="N121" s="499"/>
      <c r="O121" s="560"/>
      <c r="P121" s="929"/>
      <c r="Q121" s="229"/>
      <c r="R121" s="746"/>
      <c r="S121" s="746"/>
      <c r="T121" s="746"/>
      <c r="U121" s="746"/>
    </row>
    <row r="122" spans="1:27" s="1" customFormat="1" x14ac:dyDescent="0.2">
      <c r="A122" s="112"/>
      <c r="B122" s="1297" t="s">
        <v>75</v>
      </c>
      <c r="C122" s="1298"/>
      <c r="D122" s="1298"/>
      <c r="E122" s="1298"/>
      <c r="F122" s="1298"/>
      <c r="G122" s="1299"/>
      <c r="H122" s="615">
        <f t="shared" ref="H122:O122" si="47">SUM(H123:H125)</f>
        <v>123</v>
      </c>
      <c r="I122" s="616">
        <f t="shared" si="47"/>
        <v>37.700000000000003</v>
      </c>
      <c r="J122" s="616">
        <f t="shared" si="47"/>
        <v>-85.3</v>
      </c>
      <c r="K122" s="615">
        <f t="shared" si="47"/>
        <v>1110.0999999999999</v>
      </c>
      <c r="L122" s="616">
        <f t="shared" si="47"/>
        <v>1160.8000000000002</v>
      </c>
      <c r="M122" s="616">
        <f t="shared" si="47"/>
        <v>50.700000000000045</v>
      </c>
      <c r="N122" s="615">
        <f t="shared" si="47"/>
        <v>36</v>
      </c>
      <c r="O122" s="616">
        <f t="shared" si="47"/>
        <v>36</v>
      </c>
      <c r="P122" s="930"/>
      <c r="Q122" s="117"/>
      <c r="R122" s="745"/>
      <c r="S122" s="1300"/>
      <c r="T122" s="1300"/>
      <c r="U122" s="1300"/>
    </row>
    <row r="123" spans="1:27" s="1" customFormat="1" x14ac:dyDescent="0.2">
      <c r="A123" s="112"/>
      <c r="B123" s="1287" t="s">
        <v>76</v>
      </c>
      <c r="C123" s="1288"/>
      <c r="D123" s="1288"/>
      <c r="E123" s="1288"/>
      <c r="F123" s="1288"/>
      <c r="G123" s="1289"/>
      <c r="H123" s="501">
        <f>SUMIF(G14:G108,"es",H14:H108)</f>
        <v>85.3</v>
      </c>
      <c r="I123" s="561">
        <f>SUMIF(G14:G108,"es",I14:I108)</f>
        <v>0</v>
      </c>
      <c r="J123" s="557">
        <f>+I123-H123</f>
        <v>-85.3</v>
      </c>
      <c r="K123" s="501">
        <f>SUMIF(G14:G104,"es",K14:K104)</f>
        <v>767</v>
      </c>
      <c r="L123" s="561">
        <f>SUMIF(G14:G104,"es",L14:L104)</f>
        <v>817.7</v>
      </c>
      <c r="M123" s="931">
        <f>+L123-K123</f>
        <v>50.700000000000045</v>
      </c>
      <c r="N123" s="501">
        <f>SUMIF(G14:G108,"es",N14:N108)</f>
        <v>0</v>
      </c>
      <c r="O123" s="561">
        <f>SUMIF(G14:G108,"es",O14:O108)</f>
        <v>0</v>
      </c>
      <c r="P123" s="931"/>
      <c r="Q123" s="229"/>
      <c r="R123" s="746"/>
      <c r="S123" s="1301"/>
      <c r="T123" s="1301"/>
      <c r="U123" s="1301"/>
    </row>
    <row r="124" spans="1:27" s="1" customFormat="1" x14ac:dyDescent="0.2">
      <c r="A124" s="112"/>
      <c r="B124" s="1302" t="s">
        <v>77</v>
      </c>
      <c r="C124" s="1303"/>
      <c r="D124" s="1303"/>
      <c r="E124" s="1303"/>
      <c r="F124" s="1303"/>
      <c r="G124" s="1304"/>
      <c r="H124" s="501">
        <f>SUMIF(G14:G108,"lrvb",H14:H108)</f>
        <v>15.5</v>
      </c>
      <c r="I124" s="561">
        <f>SUMIF(G14:G108,"lrvb",I14:I108)</f>
        <v>15.5</v>
      </c>
      <c r="J124" s="557"/>
      <c r="K124" s="501">
        <f>SUMIF(G14:G103,"lrvb",K14:K103)</f>
        <v>15.5</v>
      </c>
      <c r="L124" s="561">
        <f>SUMIF(G14:G103,"lrvb",L14:L103)</f>
        <v>15.5</v>
      </c>
      <c r="M124" s="931"/>
      <c r="N124" s="501">
        <f>SUMIF(G14:G103,"lrvb",N14:N103)</f>
        <v>15.5</v>
      </c>
      <c r="O124" s="561">
        <f>SUMIF(G14:G103,"lrvb",O14:O103)</f>
        <v>15.5</v>
      </c>
      <c r="P124" s="931"/>
      <c r="Q124" s="229"/>
      <c r="R124" s="746"/>
      <c r="S124" s="746"/>
      <c r="T124" s="746"/>
      <c r="U124" s="746"/>
    </row>
    <row r="125" spans="1:27" s="1" customFormat="1" x14ac:dyDescent="0.2">
      <c r="A125" s="112"/>
      <c r="B125" s="1287" t="s">
        <v>78</v>
      </c>
      <c r="C125" s="1288"/>
      <c r="D125" s="1288"/>
      <c r="E125" s="1288"/>
      <c r="F125" s="1288"/>
      <c r="G125" s="1289"/>
      <c r="H125" s="501">
        <f>SUMIF(G14:G108,"kt",H14:H108)</f>
        <v>22.2</v>
      </c>
      <c r="I125" s="561">
        <f>SUMIF(G14:G108,"kt",I14:I108)</f>
        <v>22.2</v>
      </c>
      <c r="J125" s="557"/>
      <c r="K125" s="501">
        <f>SUMIF(G14:G104,"kt",K14:K104)</f>
        <v>327.60000000000002</v>
      </c>
      <c r="L125" s="561">
        <f>SUMIF(G14:G104,"kt",L14:L104)</f>
        <v>327.60000000000002</v>
      </c>
      <c r="M125" s="931"/>
      <c r="N125" s="501">
        <f>SUMIF(G14:G108,"kt",N14:N108)</f>
        <v>20.5</v>
      </c>
      <c r="O125" s="561">
        <f>SUMIF(G14:G108,"kt",O14:O108)</f>
        <v>20.5</v>
      </c>
      <c r="P125" s="931"/>
      <c r="Q125" s="229"/>
      <c r="R125" s="746"/>
      <c r="S125" s="746"/>
      <c r="T125" s="746"/>
      <c r="U125" s="746"/>
    </row>
    <row r="126" spans="1:27" s="1" customFormat="1" ht="13.5" thickBot="1" x14ac:dyDescent="0.25">
      <c r="A126" s="123"/>
      <c r="B126" s="1293" t="s">
        <v>21</v>
      </c>
      <c r="C126" s="1294"/>
      <c r="D126" s="1294"/>
      <c r="E126" s="1294"/>
      <c r="F126" s="1294"/>
      <c r="G126" s="1295"/>
      <c r="H126" s="32">
        <f t="shared" ref="H126:P126" si="48">H122+H115</f>
        <v>23422.9</v>
      </c>
      <c r="I126" s="527">
        <f t="shared" si="48"/>
        <v>22814.3</v>
      </c>
      <c r="J126" s="527">
        <f t="shared" si="48"/>
        <v>-608.60000000000082</v>
      </c>
      <c r="K126" s="32">
        <f t="shared" ca="1" si="48"/>
        <v>9664.4</v>
      </c>
      <c r="L126" s="527">
        <f t="shared" si="48"/>
        <v>10025.400000000001</v>
      </c>
      <c r="M126" s="527">
        <f t="shared" ca="1" si="48"/>
        <v>361.00000000000045</v>
      </c>
      <c r="N126" s="32">
        <f t="shared" si="48"/>
        <v>7319.3</v>
      </c>
      <c r="O126" s="527">
        <f t="shared" si="48"/>
        <v>7635.2</v>
      </c>
      <c r="P126" s="800">
        <f t="shared" si="48"/>
        <v>315.89999999999964</v>
      </c>
      <c r="Q126" s="124"/>
      <c r="R126" s="744"/>
      <c r="S126" s="1296"/>
      <c r="T126" s="1296"/>
      <c r="U126" s="1296"/>
      <c r="AA126" s="28"/>
    </row>
    <row r="127" spans="1:27" x14ac:dyDescent="0.2">
      <c r="H127" s="168"/>
      <c r="I127" s="168"/>
      <c r="J127" s="168"/>
    </row>
    <row r="128" spans="1:27" x14ac:dyDescent="0.2">
      <c r="H128" s="168"/>
      <c r="I128" s="168"/>
      <c r="J128" s="168"/>
      <c r="K128" s="168"/>
      <c r="L128" s="168"/>
      <c r="M128" s="168"/>
      <c r="N128" s="168"/>
      <c r="O128" s="168"/>
      <c r="P128" s="168"/>
    </row>
    <row r="129" spans="9:10" x14ac:dyDescent="0.2">
      <c r="I129" s="168"/>
    </row>
    <row r="130" spans="9:10" x14ac:dyDescent="0.2">
      <c r="I130" s="168"/>
      <c r="J130" s="168"/>
    </row>
    <row r="131" spans="9:10" x14ac:dyDescent="0.2">
      <c r="I131" s="168"/>
    </row>
  </sheetData>
  <mergeCells count="179">
    <mergeCell ref="U43:U44"/>
    <mergeCell ref="U84:U85"/>
    <mergeCell ref="U76:U77"/>
    <mergeCell ref="S114:U114"/>
    <mergeCell ref="B117:G117"/>
    <mergeCell ref="C104:G104"/>
    <mergeCell ref="Q104:U104"/>
    <mergeCell ref="C105:Q105"/>
    <mergeCell ref="Q97:Q98"/>
    <mergeCell ref="R97:R98"/>
    <mergeCell ref="S97:S98"/>
    <mergeCell ref="D102:D103"/>
    <mergeCell ref="Q102:Q103"/>
    <mergeCell ref="T97:T98"/>
    <mergeCell ref="D99:D101"/>
    <mergeCell ref="E103:G103"/>
    <mergeCell ref="U99:U101"/>
    <mergeCell ref="Q89:Q90"/>
    <mergeCell ref="R89:R90"/>
    <mergeCell ref="S89:S90"/>
    <mergeCell ref="C78:C79"/>
    <mergeCell ref="D78:D79"/>
    <mergeCell ref="Q78:Q79"/>
    <mergeCell ref="C80:C81"/>
    <mergeCell ref="A84:A85"/>
    <mergeCell ref="B84:B85"/>
    <mergeCell ref="C84:C85"/>
    <mergeCell ref="E84:E85"/>
    <mergeCell ref="F84:F85"/>
    <mergeCell ref="B119:G119"/>
    <mergeCell ref="B113:P113"/>
    <mergeCell ref="B114:G114"/>
    <mergeCell ref="D89:D90"/>
    <mergeCell ref="E89:E90"/>
    <mergeCell ref="F89:F90"/>
    <mergeCell ref="B125:G125"/>
    <mergeCell ref="B126:G126"/>
    <mergeCell ref="S126:U126"/>
    <mergeCell ref="I6:I9"/>
    <mergeCell ref="I40:I41"/>
    <mergeCell ref="J6:J9"/>
    <mergeCell ref="T8:T9"/>
    <mergeCell ref="T89:T90"/>
    <mergeCell ref="B120:G120"/>
    <mergeCell ref="B122:G122"/>
    <mergeCell ref="S122:U122"/>
    <mergeCell ref="B123:G123"/>
    <mergeCell ref="S123:U123"/>
    <mergeCell ref="B124:G124"/>
    <mergeCell ref="B115:G115"/>
    <mergeCell ref="S115:U115"/>
    <mergeCell ref="B116:G116"/>
    <mergeCell ref="S116:U116"/>
    <mergeCell ref="B118:G118"/>
    <mergeCell ref="S118:U118"/>
    <mergeCell ref="C110:G110"/>
    <mergeCell ref="Q110:U110"/>
    <mergeCell ref="B111:G111"/>
    <mergeCell ref="B112:G112"/>
    <mergeCell ref="V106:V107"/>
    <mergeCell ref="B108:B109"/>
    <mergeCell ref="C108:C109"/>
    <mergeCell ref="D108:D109"/>
    <mergeCell ref="E108:E109"/>
    <mergeCell ref="F108:F109"/>
    <mergeCell ref="Q108:Q109"/>
    <mergeCell ref="R108:R109"/>
    <mergeCell ref="T106:T107"/>
    <mergeCell ref="D106:D107"/>
    <mergeCell ref="R106:R107"/>
    <mergeCell ref="D80:D81"/>
    <mergeCell ref="E88:G88"/>
    <mergeCell ref="D82:D83"/>
    <mergeCell ref="D50:D51"/>
    <mergeCell ref="U86:U88"/>
    <mergeCell ref="C53:U53"/>
    <mergeCell ref="D55:D56"/>
    <mergeCell ref="V55:V56"/>
    <mergeCell ref="Q56:Q57"/>
    <mergeCell ref="C68:C72"/>
    <mergeCell ref="D68:D72"/>
    <mergeCell ref="E69:E72"/>
    <mergeCell ref="D58:D59"/>
    <mergeCell ref="D64:D67"/>
    <mergeCell ref="Q64:Q67"/>
    <mergeCell ref="E65:E67"/>
    <mergeCell ref="U55:U57"/>
    <mergeCell ref="F86:F87"/>
    <mergeCell ref="D84:D85"/>
    <mergeCell ref="D86:D87"/>
    <mergeCell ref="D76:D77"/>
    <mergeCell ref="Q50:Q51"/>
    <mergeCell ref="U50:U51"/>
    <mergeCell ref="U58:U60"/>
    <mergeCell ref="M6:M9"/>
    <mergeCell ref="D43:D44"/>
    <mergeCell ref="D45:D46"/>
    <mergeCell ref="Q45:Q46"/>
    <mergeCell ref="D47:D49"/>
    <mergeCell ref="Q47:Q49"/>
    <mergeCell ref="C52:G52"/>
    <mergeCell ref="Q52:U52"/>
    <mergeCell ref="A19:A20"/>
    <mergeCell ref="B19:B20"/>
    <mergeCell ref="C19:C20"/>
    <mergeCell ref="D19:D20"/>
    <mergeCell ref="E19:E20"/>
    <mergeCell ref="F19:F20"/>
    <mergeCell ref="Q34:Q36"/>
    <mergeCell ref="D35:D36"/>
    <mergeCell ref="D37:D38"/>
    <mergeCell ref="E37:E40"/>
    <mergeCell ref="H40:H41"/>
    <mergeCell ref="N40:N41"/>
    <mergeCell ref="C23:G23"/>
    <mergeCell ref="Q23:U23"/>
    <mergeCell ref="C24:U24"/>
    <mergeCell ref="D25:D27"/>
    <mergeCell ref="Q29:Q30"/>
    <mergeCell ref="B12:U12"/>
    <mergeCell ref="C13:U13"/>
    <mergeCell ref="A14:A18"/>
    <mergeCell ref="B14:B18"/>
    <mergeCell ref="C14:C18"/>
    <mergeCell ref="D14:D18"/>
    <mergeCell ref="E14:E18"/>
    <mergeCell ref="F14:F18"/>
    <mergeCell ref="U14:U18"/>
    <mergeCell ref="Q25:Q26"/>
    <mergeCell ref="Q27:Q28"/>
    <mergeCell ref="U25:U36"/>
    <mergeCell ref="B121:G121"/>
    <mergeCell ref="Q1:U1"/>
    <mergeCell ref="A2:U2"/>
    <mergeCell ref="A3:U3"/>
    <mergeCell ref="A4:U4"/>
    <mergeCell ref="Q7:Q9"/>
    <mergeCell ref="R8:R9"/>
    <mergeCell ref="S8:S9"/>
    <mergeCell ref="Q6:T6"/>
    <mergeCell ref="R7:T7"/>
    <mergeCell ref="U6:U9"/>
    <mergeCell ref="R5:U5"/>
    <mergeCell ref="A6:A9"/>
    <mergeCell ref="B6:B9"/>
    <mergeCell ref="C6:C9"/>
    <mergeCell ref="D6:D9"/>
    <mergeCell ref="E6:E9"/>
    <mergeCell ref="F6:F9"/>
    <mergeCell ref="U21:U22"/>
    <mergeCell ref="Q16:Q18"/>
    <mergeCell ref="G6:G9"/>
    <mergeCell ref="H6:H9"/>
    <mergeCell ref="N6:N9"/>
    <mergeCell ref="A10:U10"/>
    <mergeCell ref="V21:W22"/>
    <mergeCell ref="U106:U107"/>
    <mergeCell ref="P6:P9"/>
    <mergeCell ref="U68:U72"/>
    <mergeCell ref="U74:U75"/>
    <mergeCell ref="U82:U83"/>
    <mergeCell ref="A21:A22"/>
    <mergeCell ref="B21:B22"/>
    <mergeCell ref="C21:C22"/>
    <mergeCell ref="D21:D22"/>
    <mergeCell ref="E21:E22"/>
    <mergeCell ref="F21:F22"/>
    <mergeCell ref="Q21:Q22"/>
    <mergeCell ref="K6:K9"/>
    <mergeCell ref="K40:K41"/>
    <mergeCell ref="L6:L9"/>
    <mergeCell ref="L40:L41"/>
    <mergeCell ref="O6:O9"/>
    <mergeCell ref="O40:O41"/>
    <mergeCell ref="A86:A87"/>
    <mergeCell ref="B86:B87"/>
    <mergeCell ref="C86:C87"/>
    <mergeCell ref="E86:E87"/>
    <mergeCell ref="A11:U11"/>
  </mergeCells>
  <printOptions horizontalCentered="1"/>
  <pageMargins left="0.11811023622047245" right="0.11811023622047245" top="0.74803149606299213" bottom="0.15748031496062992" header="0.31496062992125984" footer="0.31496062992125984"/>
  <pageSetup paperSize="9" scale="68" orientation="landscape" r:id="rId1"/>
  <rowBreaks count="4" manualBreakCount="4">
    <brk id="23" max="20" man="1"/>
    <brk id="42" max="20" man="1"/>
    <brk id="67" max="20" man="1"/>
    <brk id="112"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6"/>
  <sheetViews>
    <sheetView zoomScaleNormal="100" zoomScaleSheetLayoutView="80" workbookViewId="0"/>
  </sheetViews>
  <sheetFormatPr defaultColWidth="9.140625" defaultRowHeight="12.75" x14ac:dyDescent="0.2"/>
  <cols>
    <col min="1" max="4" width="3.140625" style="166" customWidth="1"/>
    <col min="5" max="5" width="28.7109375" style="166" customWidth="1"/>
    <col min="6" max="6" width="3" style="166" customWidth="1"/>
    <col min="7" max="7" width="3" style="303" customWidth="1"/>
    <col min="8" max="8" width="3" style="166" customWidth="1"/>
    <col min="9" max="9" width="12.140625" style="167" customWidth="1"/>
    <col min="10" max="10" width="7.7109375" style="166" customWidth="1"/>
    <col min="11" max="11" width="9.42578125" style="166" customWidth="1"/>
    <col min="12" max="12" width="24.7109375" style="166" customWidth="1"/>
    <col min="13" max="13" width="5.7109375" style="166" customWidth="1"/>
    <col min="14" max="15" width="10.28515625" style="695" bestFit="1" customWidth="1"/>
    <col min="16" max="16384" width="9.140625" style="166"/>
  </cols>
  <sheetData>
    <row r="1" spans="1:15" ht="59.25" customHeight="1" x14ac:dyDescent="0.2">
      <c r="K1" s="1316" t="s">
        <v>170</v>
      </c>
      <c r="L1" s="1316"/>
      <c r="M1" s="1316"/>
    </row>
    <row r="2" spans="1:15" s="1" customFormat="1" ht="12.75" customHeight="1" x14ac:dyDescent="0.2">
      <c r="A2" s="1150" t="s">
        <v>118</v>
      </c>
      <c r="B2" s="1150"/>
      <c r="C2" s="1150"/>
      <c r="D2" s="1150"/>
      <c r="E2" s="1150"/>
      <c r="F2" s="1150"/>
      <c r="G2" s="1150"/>
      <c r="H2" s="1150"/>
      <c r="I2" s="1150"/>
      <c r="J2" s="1150"/>
      <c r="K2" s="1150"/>
      <c r="L2" s="1150"/>
      <c r="M2" s="1150"/>
      <c r="N2" s="681"/>
      <c r="O2" s="682" t="s">
        <v>93</v>
      </c>
    </row>
    <row r="3" spans="1:15" s="1" customFormat="1" ht="12.75" customHeight="1" x14ac:dyDescent="0.2">
      <c r="A3" s="1151" t="s">
        <v>0</v>
      </c>
      <c r="B3" s="1151"/>
      <c r="C3" s="1151"/>
      <c r="D3" s="1151"/>
      <c r="E3" s="1151"/>
      <c r="F3" s="1151"/>
      <c r="G3" s="1151"/>
      <c r="H3" s="1151"/>
      <c r="I3" s="1151"/>
      <c r="J3" s="1151"/>
      <c r="K3" s="1151"/>
      <c r="L3" s="1151"/>
      <c r="M3" s="1151"/>
      <c r="N3" s="681"/>
      <c r="O3" s="682"/>
    </row>
    <row r="4" spans="1:15" s="1" customFormat="1" x14ac:dyDescent="0.2">
      <c r="A4" s="1152" t="s">
        <v>1</v>
      </c>
      <c r="B4" s="1152"/>
      <c r="C4" s="1152"/>
      <c r="D4" s="1152"/>
      <c r="E4" s="1152"/>
      <c r="F4" s="1152"/>
      <c r="G4" s="1152"/>
      <c r="H4" s="1152"/>
      <c r="I4" s="1152"/>
      <c r="J4" s="1152"/>
      <c r="K4" s="1152"/>
      <c r="L4" s="1152"/>
      <c r="M4" s="1152"/>
      <c r="N4" s="683"/>
      <c r="O4" s="682"/>
    </row>
    <row r="5" spans="1:15" s="1" customFormat="1" ht="15.75" customHeight="1" thickBot="1" x14ac:dyDescent="0.25">
      <c r="A5" s="2"/>
      <c r="B5" s="2"/>
      <c r="C5" s="2"/>
      <c r="D5" s="2"/>
      <c r="E5" s="628"/>
      <c r="F5" s="628"/>
      <c r="G5" s="304"/>
      <c r="H5" s="628"/>
      <c r="I5" s="627"/>
      <c r="J5" s="628"/>
      <c r="K5" s="3"/>
      <c r="L5" s="1153" t="s">
        <v>2</v>
      </c>
      <c r="M5" s="1153"/>
      <c r="N5" s="684"/>
      <c r="O5" s="682"/>
    </row>
    <row r="6" spans="1:15" s="1" customFormat="1" ht="42.75" customHeight="1" x14ac:dyDescent="0.2">
      <c r="A6" s="1154" t="s">
        <v>3</v>
      </c>
      <c r="B6" s="1158" t="s">
        <v>4</v>
      </c>
      <c r="C6" s="1158" t="s">
        <v>5</v>
      </c>
      <c r="D6" s="1467" t="s">
        <v>119</v>
      </c>
      <c r="E6" s="1356" t="s">
        <v>6</v>
      </c>
      <c r="F6" s="1359" t="s">
        <v>7</v>
      </c>
      <c r="G6" s="1474" t="s">
        <v>123</v>
      </c>
      <c r="H6" s="1195" t="s">
        <v>8</v>
      </c>
      <c r="I6" s="1195" t="s">
        <v>79</v>
      </c>
      <c r="J6" s="1195" t="s">
        <v>9</v>
      </c>
      <c r="K6" s="241" t="s">
        <v>122</v>
      </c>
      <c r="L6" s="1204" t="s">
        <v>10</v>
      </c>
      <c r="M6" s="1206"/>
      <c r="N6" s="682"/>
      <c r="O6" s="682"/>
    </row>
    <row r="7" spans="1:15" s="1" customFormat="1" ht="22.5" customHeight="1" x14ac:dyDescent="0.2">
      <c r="A7" s="1155"/>
      <c r="B7" s="1159"/>
      <c r="C7" s="1159"/>
      <c r="D7" s="1468"/>
      <c r="E7" s="1357"/>
      <c r="F7" s="1360"/>
      <c r="G7" s="1475"/>
      <c r="H7" s="1196"/>
      <c r="I7" s="1196"/>
      <c r="J7" s="1196"/>
      <c r="K7" s="1407" t="s">
        <v>80</v>
      </c>
      <c r="L7" s="1207" t="s">
        <v>6</v>
      </c>
      <c r="M7" s="245" t="s">
        <v>11</v>
      </c>
      <c r="N7" s="682"/>
      <c r="O7" s="682"/>
    </row>
    <row r="8" spans="1:15" s="1" customFormat="1" ht="22.5" customHeight="1" x14ac:dyDescent="0.2">
      <c r="A8" s="1156"/>
      <c r="B8" s="1160"/>
      <c r="C8" s="1160"/>
      <c r="D8" s="1468"/>
      <c r="E8" s="1357"/>
      <c r="F8" s="1360"/>
      <c r="G8" s="1475"/>
      <c r="H8" s="1196"/>
      <c r="I8" s="1196"/>
      <c r="J8" s="1196"/>
      <c r="K8" s="1408"/>
      <c r="L8" s="1208"/>
      <c r="M8" s="1405" t="s">
        <v>12</v>
      </c>
      <c r="N8" s="682"/>
      <c r="O8" s="682"/>
    </row>
    <row r="9" spans="1:15" s="1" customFormat="1" ht="48" customHeight="1" thickBot="1" x14ac:dyDescent="0.25">
      <c r="A9" s="1157"/>
      <c r="B9" s="1161"/>
      <c r="C9" s="1161"/>
      <c r="D9" s="1469"/>
      <c r="E9" s="1358"/>
      <c r="F9" s="1361"/>
      <c r="G9" s="1476"/>
      <c r="H9" s="1197"/>
      <c r="I9" s="1197"/>
      <c r="J9" s="1197"/>
      <c r="K9" s="1409"/>
      <c r="L9" s="1209"/>
      <c r="M9" s="1406"/>
      <c r="N9" s="682"/>
      <c r="O9" s="682"/>
    </row>
    <row r="10" spans="1:15" s="1" customFormat="1" ht="13.5" thickBot="1" x14ac:dyDescent="0.25">
      <c r="A10" s="1170" t="s">
        <v>13</v>
      </c>
      <c r="B10" s="1171"/>
      <c r="C10" s="1171"/>
      <c r="D10" s="1171"/>
      <c r="E10" s="1171"/>
      <c r="F10" s="1171"/>
      <c r="G10" s="1171"/>
      <c r="H10" s="1171"/>
      <c r="I10" s="1171"/>
      <c r="J10" s="1171"/>
      <c r="K10" s="1172"/>
      <c r="L10" s="1171"/>
      <c r="M10" s="1173"/>
      <c r="N10" s="682"/>
      <c r="O10" s="682"/>
    </row>
    <row r="11" spans="1:15" s="1" customFormat="1" ht="13.5" thickBot="1" x14ac:dyDescent="0.25">
      <c r="A11" s="1174" t="s">
        <v>14</v>
      </c>
      <c r="B11" s="1175"/>
      <c r="C11" s="1175"/>
      <c r="D11" s="1175"/>
      <c r="E11" s="1175"/>
      <c r="F11" s="1175"/>
      <c r="G11" s="1175"/>
      <c r="H11" s="1175"/>
      <c r="I11" s="1175"/>
      <c r="J11" s="1175"/>
      <c r="K11" s="1175"/>
      <c r="L11" s="1175"/>
      <c r="M11" s="1176"/>
      <c r="N11" s="682"/>
      <c r="O11" s="682"/>
    </row>
    <row r="12" spans="1:15" s="1" customFormat="1" ht="16.5" customHeight="1" thickBot="1" x14ac:dyDescent="0.25">
      <c r="A12" s="4" t="s">
        <v>15</v>
      </c>
      <c r="B12" s="1177" t="s">
        <v>16</v>
      </c>
      <c r="C12" s="1177"/>
      <c r="D12" s="1177"/>
      <c r="E12" s="1177"/>
      <c r="F12" s="1177"/>
      <c r="G12" s="1177"/>
      <c r="H12" s="1177"/>
      <c r="I12" s="1177"/>
      <c r="J12" s="1177"/>
      <c r="K12" s="1178"/>
      <c r="L12" s="1178"/>
      <c r="M12" s="1179"/>
      <c r="N12" s="682"/>
      <c r="O12" s="682"/>
    </row>
    <row r="13" spans="1:15" s="1" customFormat="1" ht="16.5" customHeight="1" thickBot="1" x14ac:dyDescent="0.25">
      <c r="A13" s="635" t="s">
        <v>15</v>
      </c>
      <c r="B13" s="5" t="s">
        <v>15</v>
      </c>
      <c r="C13" s="1180" t="s">
        <v>17</v>
      </c>
      <c r="D13" s="1181"/>
      <c r="E13" s="1181"/>
      <c r="F13" s="1181"/>
      <c r="G13" s="1181"/>
      <c r="H13" s="1181"/>
      <c r="I13" s="1181"/>
      <c r="J13" s="1181"/>
      <c r="K13" s="1181"/>
      <c r="L13" s="1181"/>
      <c r="M13" s="1182"/>
      <c r="N13" s="682"/>
      <c r="O13" s="682"/>
    </row>
    <row r="14" spans="1:15" s="1" customFormat="1" ht="40.5" customHeight="1" x14ac:dyDescent="0.2">
      <c r="A14" s="1129" t="s">
        <v>15</v>
      </c>
      <c r="B14" s="1131" t="s">
        <v>15</v>
      </c>
      <c r="C14" s="1133" t="s">
        <v>15</v>
      </c>
      <c r="D14" s="262"/>
      <c r="E14" s="1135" t="s">
        <v>18</v>
      </c>
      <c r="F14" s="1137" t="s">
        <v>91</v>
      </c>
      <c r="G14" s="1451">
        <v>11020306</v>
      </c>
      <c r="H14" s="1139" t="s">
        <v>19</v>
      </c>
      <c r="I14" s="1410" t="s">
        <v>81</v>
      </c>
      <c r="J14" s="6" t="s">
        <v>20</v>
      </c>
      <c r="K14" s="8">
        <v>4</v>
      </c>
      <c r="L14" s="214" t="s">
        <v>95</v>
      </c>
      <c r="M14" s="246">
        <v>40</v>
      </c>
      <c r="N14" s="682"/>
      <c r="O14" s="682"/>
    </row>
    <row r="15" spans="1:15" s="1" customFormat="1" ht="32.25" customHeight="1" x14ac:dyDescent="0.2">
      <c r="A15" s="1183"/>
      <c r="B15" s="1184"/>
      <c r="C15" s="1134"/>
      <c r="D15" s="261"/>
      <c r="E15" s="1136"/>
      <c r="F15" s="1138"/>
      <c r="G15" s="1419"/>
      <c r="H15" s="1186"/>
      <c r="I15" s="1411"/>
      <c r="J15" s="71" t="s">
        <v>20</v>
      </c>
      <c r="K15" s="176">
        <v>46</v>
      </c>
      <c r="L15" s="1412" t="s">
        <v>96</v>
      </c>
      <c r="M15" s="1414">
        <v>1</v>
      </c>
      <c r="N15" s="682"/>
      <c r="O15" s="682"/>
    </row>
    <row r="16" spans="1:15" s="1" customFormat="1" ht="15.75" customHeight="1" thickBot="1" x14ac:dyDescent="0.25">
      <c r="A16" s="1130"/>
      <c r="B16" s="1132"/>
      <c r="C16" s="1185"/>
      <c r="D16" s="263"/>
      <c r="E16" s="1188"/>
      <c r="F16" s="1189"/>
      <c r="G16" s="1420"/>
      <c r="H16" s="1187"/>
      <c r="I16" s="177"/>
      <c r="J16" s="9" t="s">
        <v>21</v>
      </c>
      <c r="K16" s="102">
        <f>SUM(K14:K15)</f>
        <v>50</v>
      </c>
      <c r="L16" s="1413"/>
      <c r="M16" s="1415"/>
      <c r="N16" s="682"/>
      <c r="O16" s="682"/>
    </row>
    <row r="17" spans="1:19" s="1" customFormat="1" ht="40.5" customHeight="1" x14ac:dyDescent="0.2">
      <c r="A17" s="1129" t="s">
        <v>15</v>
      </c>
      <c r="B17" s="1131" t="s">
        <v>15</v>
      </c>
      <c r="C17" s="1133" t="s">
        <v>22</v>
      </c>
      <c r="D17" s="262"/>
      <c r="E17" s="1135" t="s">
        <v>86</v>
      </c>
      <c r="F17" s="1137"/>
      <c r="G17" s="1451">
        <v>11020307</v>
      </c>
      <c r="H17" s="1139" t="s">
        <v>19</v>
      </c>
      <c r="I17" s="1442" t="s">
        <v>81</v>
      </c>
      <c r="J17" s="11" t="s">
        <v>20</v>
      </c>
      <c r="K17" s="8">
        <v>3</v>
      </c>
      <c r="L17" s="12" t="s">
        <v>23</v>
      </c>
      <c r="M17" s="246">
        <v>10</v>
      </c>
      <c r="N17" s="682"/>
      <c r="O17" s="682"/>
    </row>
    <row r="18" spans="1:19" s="1" customFormat="1" ht="15.75" customHeight="1" thickBot="1" x14ac:dyDescent="0.25">
      <c r="A18" s="1130"/>
      <c r="B18" s="1132"/>
      <c r="C18" s="1134"/>
      <c r="D18" s="261"/>
      <c r="E18" s="1136"/>
      <c r="F18" s="1138"/>
      <c r="G18" s="1420"/>
      <c r="H18" s="1140"/>
      <c r="I18" s="1427"/>
      <c r="J18" s="13" t="s">
        <v>21</v>
      </c>
      <c r="K18" s="178">
        <f>+K17</f>
        <v>3</v>
      </c>
      <c r="L18" s="14"/>
      <c r="M18" s="642"/>
      <c r="N18" s="682"/>
      <c r="O18" s="682"/>
    </row>
    <row r="19" spans="1:19" s="1" customFormat="1" ht="13.5" thickBot="1" x14ac:dyDescent="0.25">
      <c r="A19" s="15" t="s">
        <v>15</v>
      </c>
      <c r="B19" s="16" t="s">
        <v>15</v>
      </c>
      <c r="C19" s="1217" t="s">
        <v>25</v>
      </c>
      <c r="D19" s="1218"/>
      <c r="E19" s="1218"/>
      <c r="F19" s="1218"/>
      <c r="G19" s="1218"/>
      <c r="H19" s="1218"/>
      <c r="I19" s="1218"/>
      <c r="J19" s="1219"/>
      <c r="K19" s="18">
        <f>K18+K16</f>
        <v>53</v>
      </c>
      <c r="L19" s="1221"/>
      <c r="M19" s="1222"/>
      <c r="N19" s="687">
        <f>K19+K24+K25+K26+K27+K28+K29+K30+K35+K36+K37+K38+K41+K44+K75+K83+K96</f>
        <v>5588.9000000000005</v>
      </c>
      <c r="O19" s="682"/>
    </row>
    <row r="20" spans="1:19" s="1" customFormat="1" ht="13.5" thickBot="1" x14ac:dyDescent="0.25">
      <c r="A20" s="15" t="s">
        <v>15</v>
      </c>
      <c r="B20" s="19" t="s">
        <v>22</v>
      </c>
      <c r="C20" s="1223" t="s">
        <v>26</v>
      </c>
      <c r="D20" s="1224"/>
      <c r="E20" s="1224"/>
      <c r="F20" s="1224"/>
      <c r="G20" s="1224"/>
      <c r="H20" s="1224"/>
      <c r="I20" s="1224"/>
      <c r="J20" s="1224"/>
      <c r="K20" s="1224"/>
      <c r="L20" s="1224"/>
      <c r="M20" s="1225"/>
      <c r="N20" s="682"/>
      <c r="O20" s="682"/>
    </row>
    <row r="21" spans="1:19" s="1" customFormat="1" ht="42" customHeight="1" x14ac:dyDescent="0.2">
      <c r="A21" s="20" t="s">
        <v>15</v>
      </c>
      <c r="B21" s="630" t="s">
        <v>22</v>
      </c>
      <c r="C21" s="23" t="s">
        <v>15</v>
      </c>
      <c r="D21" s="262"/>
      <c r="E21" s="665" t="s">
        <v>27</v>
      </c>
      <c r="F21" s="284"/>
      <c r="G21" s="302"/>
      <c r="H21" s="145">
        <v>2</v>
      </c>
      <c r="I21" s="1444" t="s">
        <v>81</v>
      </c>
      <c r="J21" s="146" t="s">
        <v>28</v>
      </c>
      <c r="K21" s="148">
        <v>225.4</v>
      </c>
      <c r="L21" s="155" t="s">
        <v>35</v>
      </c>
      <c r="M21" s="150">
        <v>14.3</v>
      </c>
      <c r="N21" s="685"/>
      <c r="O21" s="682"/>
    </row>
    <row r="22" spans="1:19" s="1" customFormat="1" ht="15.75" customHeight="1" x14ac:dyDescent="0.2">
      <c r="A22" s="238"/>
      <c r="B22" s="636"/>
      <c r="C22" s="23"/>
      <c r="D22" s="261"/>
      <c r="E22" s="665"/>
      <c r="F22" s="284"/>
      <c r="G22" s="301"/>
      <c r="H22" s="25"/>
      <c r="I22" s="1482"/>
      <c r="J22" s="126" t="s">
        <v>82</v>
      </c>
      <c r="K22" s="325">
        <v>62.4</v>
      </c>
      <c r="L22" s="1215" t="s">
        <v>29</v>
      </c>
      <c r="M22" s="72">
        <v>3000</v>
      </c>
      <c r="N22" s="685"/>
      <c r="O22" s="682"/>
    </row>
    <row r="23" spans="1:19" s="1" customFormat="1" ht="15.75" customHeight="1" x14ac:dyDescent="0.2">
      <c r="A23" s="238"/>
      <c r="B23" s="636"/>
      <c r="C23" s="23"/>
      <c r="D23" s="261"/>
      <c r="E23" s="665"/>
      <c r="F23" s="284"/>
      <c r="G23" s="301"/>
      <c r="H23" s="25"/>
      <c r="I23" s="668"/>
      <c r="J23" s="27"/>
      <c r="K23" s="49"/>
      <c r="L23" s="1229"/>
      <c r="M23" s="129"/>
      <c r="N23" s="685"/>
      <c r="O23" s="682"/>
    </row>
    <row r="24" spans="1:19" s="1" customFormat="1" ht="46.5" customHeight="1" x14ac:dyDescent="0.2">
      <c r="A24" s="238"/>
      <c r="B24" s="636"/>
      <c r="C24" s="23"/>
      <c r="D24" s="264" t="s">
        <v>15</v>
      </c>
      <c r="E24" s="26" t="s">
        <v>30</v>
      </c>
      <c r="F24" s="284"/>
      <c r="G24" s="305">
        <v>11030201</v>
      </c>
      <c r="H24" s="25"/>
      <c r="I24" s="159"/>
      <c r="J24" s="125" t="s">
        <v>20</v>
      </c>
      <c r="K24" s="137">
        <v>1232.8</v>
      </c>
      <c r="L24" s="1229"/>
      <c r="M24" s="247"/>
      <c r="N24" s="685"/>
      <c r="O24" s="682"/>
    </row>
    <row r="25" spans="1:19" s="1" customFormat="1" ht="45" customHeight="1" x14ac:dyDescent="0.2">
      <c r="A25" s="238"/>
      <c r="B25" s="636"/>
      <c r="C25" s="23"/>
      <c r="D25" s="261" t="s">
        <v>22</v>
      </c>
      <c r="E25" s="26" t="s">
        <v>31</v>
      </c>
      <c r="F25" s="284"/>
      <c r="G25" s="305">
        <v>11030301</v>
      </c>
      <c r="H25" s="25"/>
      <c r="I25" s="159"/>
      <c r="J25" s="27" t="s">
        <v>20</v>
      </c>
      <c r="K25" s="137">
        <v>437.6</v>
      </c>
      <c r="L25" s="1229"/>
      <c r="M25" s="248"/>
      <c r="N25" s="685"/>
      <c r="O25" s="682"/>
      <c r="R25" s="28"/>
    </row>
    <row r="26" spans="1:19" s="1" customFormat="1" ht="45" customHeight="1" x14ac:dyDescent="0.2">
      <c r="A26" s="238"/>
      <c r="B26" s="636"/>
      <c r="C26" s="46"/>
      <c r="D26" s="264" t="s">
        <v>24</v>
      </c>
      <c r="E26" s="216" t="s">
        <v>32</v>
      </c>
      <c r="F26" s="284"/>
      <c r="G26" s="306">
        <v>11030401</v>
      </c>
      <c r="H26" s="311"/>
      <c r="I26" s="193"/>
      <c r="J26" s="125" t="s">
        <v>20</v>
      </c>
      <c r="K26" s="137">
        <v>333.2</v>
      </c>
      <c r="L26" s="643"/>
      <c r="M26" s="247"/>
      <c r="N26" s="685"/>
      <c r="O26" s="686"/>
    </row>
    <row r="27" spans="1:19" s="1" customFormat="1" ht="47.25" customHeight="1" x14ac:dyDescent="0.2">
      <c r="A27" s="238"/>
      <c r="B27" s="636"/>
      <c r="C27" s="23"/>
      <c r="D27" s="261" t="s">
        <v>44</v>
      </c>
      <c r="E27" s="134" t="s">
        <v>33</v>
      </c>
      <c r="F27" s="24"/>
      <c r="G27" s="307" t="s">
        <v>124</v>
      </c>
      <c r="H27" s="25"/>
      <c r="I27" s="193"/>
      <c r="J27" s="51" t="s">
        <v>20</v>
      </c>
      <c r="K27" s="148">
        <v>392.4</v>
      </c>
      <c r="L27" s="643"/>
      <c r="M27" s="247"/>
      <c r="N27" s="685"/>
      <c r="O27" s="682"/>
      <c r="Q27" s="28"/>
    </row>
    <row r="28" spans="1:19" s="1" customFormat="1" ht="45" customHeight="1" x14ac:dyDescent="0.2">
      <c r="A28" s="238"/>
      <c r="B28" s="636"/>
      <c r="C28" s="23"/>
      <c r="D28" s="264" t="s">
        <v>83</v>
      </c>
      <c r="E28" s="134" t="s">
        <v>34</v>
      </c>
      <c r="F28" s="285"/>
      <c r="G28" s="305">
        <v>11030801</v>
      </c>
      <c r="H28" s="25"/>
      <c r="I28" s="193"/>
      <c r="J28" s="51" t="s">
        <v>20</v>
      </c>
      <c r="K28" s="148">
        <v>398.5</v>
      </c>
      <c r="L28" s="643"/>
      <c r="M28" s="247"/>
      <c r="N28" s="685"/>
      <c r="O28" s="686"/>
    </row>
    <row r="29" spans="1:19" s="1" customFormat="1" ht="47.25" customHeight="1" x14ac:dyDescent="0.2">
      <c r="A29" s="238"/>
      <c r="B29" s="636"/>
      <c r="C29" s="23"/>
      <c r="D29" s="261" t="s">
        <v>120</v>
      </c>
      <c r="E29" s="157" t="s">
        <v>97</v>
      </c>
      <c r="F29" s="284"/>
      <c r="G29" s="305">
        <v>11020101</v>
      </c>
      <c r="H29" s="25"/>
      <c r="I29" s="193"/>
      <c r="J29" s="156" t="s">
        <v>20</v>
      </c>
      <c r="K29" s="699">
        <v>663.5</v>
      </c>
      <c r="L29" s="446"/>
      <c r="M29" s="129"/>
      <c r="N29" s="682"/>
      <c r="O29" s="686"/>
      <c r="P29" s="28"/>
      <c r="S29" s="28"/>
    </row>
    <row r="30" spans="1:19" s="1" customFormat="1" ht="42.75" customHeight="1" x14ac:dyDescent="0.2">
      <c r="A30" s="238"/>
      <c r="B30" s="636"/>
      <c r="C30" s="23"/>
      <c r="D30" s="265" t="s">
        <v>121</v>
      </c>
      <c r="E30" s="602" t="s">
        <v>109</v>
      </c>
      <c r="F30" s="284"/>
      <c r="G30" s="1419">
        <v>11031001</v>
      </c>
      <c r="H30" s="174"/>
      <c r="I30" s="1422"/>
      <c r="J30" s="333" t="s">
        <v>20</v>
      </c>
      <c r="K30" s="49">
        <v>6</v>
      </c>
      <c r="L30" s="446"/>
      <c r="M30" s="129"/>
      <c r="N30" s="682"/>
      <c r="O30" s="686"/>
      <c r="P30" s="28"/>
      <c r="Q30" s="28"/>
    </row>
    <row r="31" spans="1:19" s="1" customFormat="1" ht="57" customHeight="1" x14ac:dyDescent="0.2">
      <c r="A31" s="238"/>
      <c r="B31" s="636"/>
      <c r="C31" s="23"/>
      <c r="D31" s="261"/>
      <c r="E31" s="603" t="s">
        <v>158</v>
      </c>
      <c r="F31" s="284"/>
      <c r="G31" s="1419"/>
      <c r="H31" s="174"/>
      <c r="I31" s="1422"/>
      <c r="J31" s="237"/>
      <c r="K31" s="137"/>
      <c r="L31" s="147" t="s">
        <v>165</v>
      </c>
      <c r="M31" s="81">
        <v>1</v>
      </c>
      <c r="N31" s="682"/>
      <c r="O31" s="686"/>
      <c r="P31" s="28"/>
      <c r="Q31" s="28"/>
    </row>
    <row r="32" spans="1:19" s="1" customFormat="1" ht="18" customHeight="1" x14ac:dyDescent="0.2">
      <c r="A32" s="238"/>
      <c r="B32" s="636"/>
      <c r="C32" s="23"/>
      <c r="D32" s="261"/>
      <c r="E32" s="1449" t="s">
        <v>161</v>
      </c>
      <c r="F32" s="284"/>
      <c r="G32" s="1419"/>
      <c r="H32" s="174"/>
      <c r="I32" s="1422"/>
      <c r="J32" s="131"/>
      <c r="K32" s="49"/>
      <c r="L32" s="446" t="s">
        <v>166</v>
      </c>
      <c r="M32" s="680">
        <v>1</v>
      </c>
      <c r="N32" s="682"/>
      <c r="O32" s="686"/>
      <c r="P32" s="28"/>
      <c r="Q32" s="28"/>
    </row>
    <row r="33" spans="1:19" s="1" customFormat="1" ht="15.75" customHeight="1" thickBot="1" x14ac:dyDescent="0.25">
      <c r="A33" s="29"/>
      <c r="B33" s="631"/>
      <c r="C33" s="30"/>
      <c r="D33" s="263"/>
      <c r="E33" s="1450"/>
      <c r="F33" s="286"/>
      <c r="G33" s="1420"/>
      <c r="H33" s="175"/>
      <c r="I33" s="1425"/>
      <c r="J33" s="31" t="s">
        <v>21</v>
      </c>
      <c r="K33" s="32">
        <f>SUM(K21:K30)</f>
        <v>3751.7999999999997</v>
      </c>
      <c r="L33" s="714"/>
      <c r="M33" s="649"/>
      <c r="N33" s="685"/>
      <c r="O33" s="682"/>
    </row>
    <row r="34" spans="1:19" s="1" customFormat="1" ht="29.25" customHeight="1" x14ac:dyDescent="0.2">
      <c r="A34" s="33" t="s">
        <v>15</v>
      </c>
      <c r="B34" s="34" t="s">
        <v>22</v>
      </c>
      <c r="C34" s="21" t="s">
        <v>22</v>
      </c>
      <c r="D34" s="262"/>
      <c r="E34" s="35" t="s">
        <v>36</v>
      </c>
      <c r="F34" s="728"/>
      <c r="G34" s="674"/>
      <c r="H34" s="36" t="s">
        <v>19</v>
      </c>
      <c r="I34" s="1431" t="s">
        <v>81</v>
      </c>
      <c r="J34" s="37"/>
      <c r="K34" s="179"/>
      <c r="L34" s="38" t="s">
        <v>37</v>
      </c>
      <c r="M34" s="670">
        <v>60</v>
      </c>
      <c r="N34" s="682"/>
      <c r="O34" s="686"/>
    </row>
    <row r="35" spans="1:19" s="1" customFormat="1" ht="47.25" customHeight="1" x14ac:dyDescent="0.2">
      <c r="A35" s="39"/>
      <c r="B35" s="40"/>
      <c r="C35" s="41"/>
      <c r="D35" s="264" t="s">
        <v>15</v>
      </c>
      <c r="E35" s="42" t="s">
        <v>38</v>
      </c>
      <c r="F35" s="729"/>
      <c r="G35" s="308">
        <v>11030608</v>
      </c>
      <c r="H35" s="43"/>
      <c r="I35" s="1432"/>
      <c r="J35" s="125" t="s">
        <v>20</v>
      </c>
      <c r="K35" s="700">
        <v>333.4</v>
      </c>
      <c r="L35" s="244"/>
      <c r="M35" s="671"/>
      <c r="N35" s="682"/>
      <c r="O35" s="682"/>
    </row>
    <row r="36" spans="1:19" s="1" customFormat="1" ht="57.75" customHeight="1" x14ac:dyDescent="0.2">
      <c r="A36" s="44"/>
      <c r="B36" s="45"/>
      <c r="C36" s="23"/>
      <c r="D36" s="261" t="s">
        <v>22</v>
      </c>
      <c r="E36" s="47" t="s">
        <v>39</v>
      </c>
      <c r="F36" s="729"/>
      <c r="G36" s="675">
        <v>1102020101</v>
      </c>
      <c r="H36" s="48"/>
      <c r="I36" s="160"/>
      <c r="J36" s="125" t="s">
        <v>20</v>
      </c>
      <c r="K36" s="701">
        <v>54.4</v>
      </c>
      <c r="L36" s="244"/>
      <c r="M36" s="671"/>
      <c r="N36" s="682"/>
      <c r="O36" s="686"/>
      <c r="P36" s="28" t="s">
        <v>93</v>
      </c>
      <c r="Q36" s="28"/>
    </row>
    <row r="37" spans="1:19" s="1" customFormat="1" ht="45" customHeight="1" x14ac:dyDescent="0.2">
      <c r="A37" s="44"/>
      <c r="B37" s="45"/>
      <c r="C37" s="23"/>
      <c r="D37" s="264" t="s">
        <v>24</v>
      </c>
      <c r="E37" s="50" t="s">
        <v>40</v>
      </c>
      <c r="F37" s="678"/>
      <c r="G37" s="308">
        <v>11020204</v>
      </c>
      <c r="H37" s="48"/>
      <c r="I37" s="160"/>
      <c r="J37" s="51" t="s">
        <v>20</v>
      </c>
      <c r="K37" s="702">
        <v>70</v>
      </c>
      <c r="L37" s="244"/>
      <c r="M37" s="671"/>
      <c r="N37" s="682"/>
      <c r="O37" s="682"/>
      <c r="P37" s="28"/>
    </row>
    <row r="38" spans="1:19" s="1" customFormat="1" ht="15" customHeight="1" x14ac:dyDescent="0.2">
      <c r="A38" s="44"/>
      <c r="B38" s="45"/>
      <c r="C38" s="23"/>
      <c r="D38" s="261" t="s">
        <v>44</v>
      </c>
      <c r="E38" s="1481" t="s">
        <v>41</v>
      </c>
      <c r="F38" s="287"/>
      <c r="G38" s="1477">
        <v>11020202</v>
      </c>
      <c r="H38" s="48"/>
      <c r="I38" s="160"/>
      <c r="J38" s="51" t="s">
        <v>20</v>
      </c>
      <c r="K38" s="137">
        <v>5</v>
      </c>
      <c r="L38" s="52"/>
      <c r="M38" s="249"/>
      <c r="N38" s="682"/>
      <c r="O38" s="682"/>
      <c r="Q38" s="1" t="s">
        <v>93</v>
      </c>
    </row>
    <row r="39" spans="1:19" s="1" customFormat="1" ht="15" customHeight="1" x14ac:dyDescent="0.2">
      <c r="A39" s="44"/>
      <c r="B39" s="45"/>
      <c r="C39" s="23"/>
      <c r="D39" s="261"/>
      <c r="E39" s="1232"/>
      <c r="F39" s="287"/>
      <c r="G39" s="1459"/>
      <c r="H39" s="48"/>
      <c r="I39" s="160"/>
      <c r="J39" s="27" t="s">
        <v>56</v>
      </c>
      <c r="K39" s="149">
        <v>15.5</v>
      </c>
      <c r="L39" s="52"/>
      <c r="M39" s="249"/>
      <c r="N39" s="682"/>
      <c r="O39" s="682"/>
    </row>
    <row r="40" spans="1:19" s="1" customFormat="1" ht="15.75" customHeight="1" thickBot="1" x14ac:dyDescent="0.25">
      <c r="A40" s="53"/>
      <c r="B40" s="54"/>
      <c r="C40" s="30"/>
      <c r="D40" s="263"/>
      <c r="E40" s="1233"/>
      <c r="F40" s="288"/>
      <c r="G40" s="1460"/>
      <c r="H40" s="55"/>
      <c r="I40" s="180"/>
      <c r="J40" s="213" t="s">
        <v>21</v>
      </c>
      <c r="K40" s="32">
        <f>SUM(K34:K39)</f>
        <v>478.29999999999995</v>
      </c>
      <c r="L40" s="56"/>
      <c r="M40" s="649"/>
      <c r="N40" s="682"/>
      <c r="O40" s="682"/>
    </row>
    <row r="41" spans="1:19" s="1" customFormat="1" ht="45" customHeight="1" x14ac:dyDescent="0.2">
      <c r="A41" s="57" t="s">
        <v>15</v>
      </c>
      <c r="B41" s="45" t="s">
        <v>22</v>
      </c>
      <c r="C41" s="633" t="s">
        <v>24</v>
      </c>
      <c r="D41" s="261"/>
      <c r="E41" s="595" t="s">
        <v>42</v>
      </c>
      <c r="F41" s="58"/>
      <c r="G41" s="1458">
        <v>11020205</v>
      </c>
      <c r="H41" s="36" t="s">
        <v>19</v>
      </c>
      <c r="I41" s="1431" t="s">
        <v>81</v>
      </c>
      <c r="J41" s="6" t="s">
        <v>20</v>
      </c>
      <c r="K41" s="347">
        <v>479</v>
      </c>
      <c r="L41" s="715" t="s">
        <v>43</v>
      </c>
      <c r="M41" s="250">
        <v>2400</v>
      </c>
      <c r="N41" s="682"/>
      <c r="O41" s="682"/>
    </row>
    <row r="42" spans="1:19" s="1" customFormat="1" ht="57" customHeight="1" x14ac:dyDescent="0.2">
      <c r="A42" s="57"/>
      <c r="B42" s="45"/>
      <c r="C42" s="633"/>
      <c r="D42" s="261"/>
      <c r="E42" s="1447" t="s">
        <v>157</v>
      </c>
      <c r="F42" s="58"/>
      <c r="G42" s="1459"/>
      <c r="H42" s="227"/>
      <c r="I42" s="1432"/>
      <c r="J42" s="27"/>
      <c r="K42" s="413"/>
      <c r="L42" s="446" t="s">
        <v>167</v>
      </c>
      <c r="M42" s="251">
        <v>1</v>
      </c>
      <c r="N42" s="682"/>
      <c r="O42" s="682"/>
    </row>
    <row r="43" spans="1:19" s="1" customFormat="1" ht="13.5" thickBot="1" x14ac:dyDescent="0.25">
      <c r="A43" s="57"/>
      <c r="B43" s="45"/>
      <c r="C43" s="633"/>
      <c r="D43" s="261"/>
      <c r="E43" s="1448"/>
      <c r="F43" s="58"/>
      <c r="G43" s="1460"/>
      <c r="H43" s="227"/>
      <c r="I43" s="1433"/>
      <c r="J43" s="9" t="s">
        <v>21</v>
      </c>
      <c r="K43" s="83">
        <f t="shared" ref="K43" si="0">+K41</f>
        <v>479</v>
      </c>
      <c r="L43" s="446"/>
      <c r="M43" s="247"/>
      <c r="N43" s="682"/>
      <c r="O43" s="682"/>
    </row>
    <row r="44" spans="1:19" s="1" customFormat="1" ht="18.75" customHeight="1" x14ac:dyDescent="0.2">
      <c r="A44" s="60" t="s">
        <v>15</v>
      </c>
      <c r="B44" s="34" t="s">
        <v>22</v>
      </c>
      <c r="C44" s="632" t="s">
        <v>44</v>
      </c>
      <c r="D44" s="262"/>
      <c r="E44" s="1234" t="s">
        <v>105</v>
      </c>
      <c r="F44" s="61"/>
      <c r="G44" s="674"/>
      <c r="H44" s="36" t="s">
        <v>19</v>
      </c>
      <c r="I44" s="1431" t="s">
        <v>81</v>
      </c>
      <c r="J44" s="6" t="s">
        <v>20</v>
      </c>
      <c r="K44" s="703">
        <v>224.6</v>
      </c>
      <c r="L44" s="1190" t="s">
        <v>45</v>
      </c>
      <c r="M44" s="250">
        <v>2069</v>
      </c>
      <c r="N44" s="682"/>
      <c r="O44" s="682"/>
    </row>
    <row r="45" spans="1:19" s="1" customFormat="1" ht="18.75" customHeight="1" x14ac:dyDescent="0.2">
      <c r="A45" s="57"/>
      <c r="B45" s="45"/>
      <c r="C45" s="633"/>
      <c r="D45" s="261"/>
      <c r="E45" s="1232"/>
      <c r="F45" s="58"/>
      <c r="G45" s="675"/>
      <c r="H45" s="227"/>
      <c r="I45" s="1432"/>
      <c r="J45" s="125" t="s">
        <v>51</v>
      </c>
      <c r="K45" s="181">
        <v>20.5</v>
      </c>
      <c r="L45" s="1229"/>
      <c r="M45" s="251"/>
      <c r="N45" s="682"/>
      <c r="O45" s="682"/>
    </row>
    <row r="46" spans="1:19" s="1" customFormat="1" ht="16.5" customHeight="1" thickBot="1" x14ac:dyDescent="0.25">
      <c r="A46" s="62"/>
      <c r="B46" s="54"/>
      <c r="C46" s="637"/>
      <c r="D46" s="263"/>
      <c r="E46" s="1233"/>
      <c r="F46" s="63"/>
      <c r="G46" s="676"/>
      <c r="H46" s="283"/>
      <c r="I46" s="1433"/>
      <c r="J46" s="657" t="s">
        <v>21</v>
      </c>
      <c r="K46" s="64">
        <f>SUM(K44:K45)</f>
        <v>245.1</v>
      </c>
      <c r="L46" s="1191"/>
      <c r="M46" s="649"/>
      <c r="N46" s="682"/>
      <c r="O46" s="682"/>
    </row>
    <row r="47" spans="1:19" s="1" customFormat="1" ht="13.5" thickBot="1" x14ac:dyDescent="0.25">
      <c r="A47" s="15" t="s">
        <v>15</v>
      </c>
      <c r="B47" s="93" t="s">
        <v>22</v>
      </c>
      <c r="C47" s="1218" t="s">
        <v>25</v>
      </c>
      <c r="D47" s="1218"/>
      <c r="E47" s="1218"/>
      <c r="F47" s="1218"/>
      <c r="G47" s="1218"/>
      <c r="H47" s="1218"/>
      <c r="I47" s="1218"/>
      <c r="J47" s="1218"/>
      <c r="K47" s="17">
        <f>K43+K40+K33+K46</f>
        <v>4954.2</v>
      </c>
      <c r="L47" s="1434"/>
      <c r="M47" s="1435"/>
      <c r="N47" s="682"/>
      <c r="O47" s="682"/>
      <c r="Q47" s="28"/>
    </row>
    <row r="48" spans="1:19" s="1" customFormat="1" ht="15.75" customHeight="1" thickBot="1" x14ac:dyDescent="0.25">
      <c r="A48" s="65" t="s">
        <v>15</v>
      </c>
      <c r="B48" s="66" t="s">
        <v>24</v>
      </c>
      <c r="C48" s="1224" t="s">
        <v>46</v>
      </c>
      <c r="D48" s="1224"/>
      <c r="E48" s="1224"/>
      <c r="F48" s="1224"/>
      <c r="G48" s="1319"/>
      <c r="H48" s="1319"/>
      <c r="I48" s="1319"/>
      <c r="J48" s="1319"/>
      <c r="K48" s="1319"/>
      <c r="L48" s="1224"/>
      <c r="M48" s="1225"/>
      <c r="N48" s="682"/>
      <c r="O48" s="682"/>
      <c r="Q48" s="28"/>
      <c r="S48" s="28"/>
    </row>
    <row r="49" spans="1:22" s="1" customFormat="1" ht="15" customHeight="1" x14ac:dyDescent="0.2">
      <c r="A49" s="60" t="s">
        <v>15</v>
      </c>
      <c r="B49" s="34" t="s">
        <v>24</v>
      </c>
      <c r="C49" s="67" t="s">
        <v>15</v>
      </c>
      <c r="D49" s="267"/>
      <c r="E49" s="218" t="s">
        <v>47</v>
      </c>
      <c r="F49" s="289"/>
      <c r="G49" s="300"/>
      <c r="H49" s="219"/>
      <c r="I49" s="220"/>
      <c r="J49" s="221"/>
      <c r="K49" s="222"/>
      <c r="L49" s="142"/>
      <c r="M49" s="252"/>
      <c r="N49" s="682"/>
      <c r="O49" s="682"/>
      <c r="Q49" s="28"/>
    </row>
    <row r="50" spans="1:22" s="1" customFormat="1" ht="30.75" customHeight="1" x14ac:dyDescent="0.2">
      <c r="A50" s="68"/>
      <c r="B50" s="69"/>
      <c r="C50" s="647"/>
      <c r="D50" s="273" t="s">
        <v>15</v>
      </c>
      <c r="E50" s="1126" t="s">
        <v>48</v>
      </c>
      <c r="F50" s="290" t="s">
        <v>49</v>
      </c>
      <c r="G50" s="1478">
        <v>11020309</v>
      </c>
      <c r="H50" s="73">
        <v>5</v>
      </c>
      <c r="I50" s="1427" t="s">
        <v>84</v>
      </c>
      <c r="J50" s="217" t="s">
        <v>20</v>
      </c>
      <c r="K50" s="182">
        <v>140.6</v>
      </c>
      <c r="L50" s="244" t="s">
        <v>108</v>
      </c>
      <c r="M50" s="247">
        <v>100</v>
      </c>
      <c r="N50" s="1417"/>
      <c r="O50" s="688">
        <f>K50+K54+K60+K65+K68+K70+K72</f>
        <v>3685.1</v>
      </c>
      <c r="R50" s="28"/>
    </row>
    <row r="51" spans="1:22" s="1" customFormat="1" ht="16.5" customHeight="1" x14ac:dyDescent="0.2">
      <c r="A51" s="68"/>
      <c r="B51" s="69"/>
      <c r="C51" s="647"/>
      <c r="D51" s="79"/>
      <c r="E51" s="1126"/>
      <c r="F51" s="290"/>
      <c r="G51" s="1440"/>
      <c r="H51" s="73"/>
      <c r="I51" s="1427"/>
      <c r="J51" s="71" t="s">
        <v>153</v>
      </c>
      <c r="K51" s="590">
        <v>49</v>
      </c>
      <c r="L51" s="1215" t="s">
        <v>94</v>
      </c>
      <c r="M51" s="1395">
        <v>2</v>
      </c>
      <c r="N51" s="1417"/>
      <c r="O51" s="686"/>
    </row>
    <row r="52" spans="1:22" s="1" customFormat="1" ht="15.75" customHeight="1" thickBot="1" x14ac:dyDescent="0.25">
      <c r="A52" s="74"/>
      <c r="B52" s="75"/>
      <c r="C52" s="76"/>
      <c r="D52" s="79"/>
      <c r="E52" s="653"/>
      <c r="F52" s="291"/>
      <c r="G52" s="1441"/>
      <c r="H52" s="73"/>
      <c r="I52" s="1423" t="s">
        <v>58</v>
      </c>
      <c r="J52" s="1424"/>
      <c r="K52" s="153">
        <f>SUM(K50:K51)</f>
        <v>189.6</v>
      </c>
      <c r="L52" s="1191"/>
      <c r="M52" s="1250"/>
      <c r="N52" s="682"/>
      <c r="O52" s="686"/>
      <c r="R52" s="1" t="s">
        <v>93</v>
      </c>
    </row>
    <row r="53" spans="1:22" s="1" customFormat="1" ht="29.25" customHeight="1" x14ac:dyDescent="0.2">
      <c r="A53" s="77" t="s">
        <v>15</v>
      </c>
      <c r="B53" s="78" t="s">
        <v>24</v>
      </c>
      <c r="C53" s="67" t="s">
        <v>22</v>
      </c>
      <c r="D53" s="267"/>
      <c r="E53" s="35" t="s">
        <v>52</v>
      </c>
      <c r="F53" s="292"/>
      <c r="G53" s="309"/>
      <c r="H53" s="204"/>
      <c r="I53" s="171"/>
      <c r="J53" s="172"/>
      <c r="K53" s="212"/>
      <c r="L53" s="142"/>
      <c r="M53" s="253"/>
      <c r="N53" s="682"/>
      <c r="O53" s="686"/>
    </row>
    <row r="54" spans="1:22" s="1" customFormat="1" ht="13.5" customHeight="1" x14ac:dyDescent="0.2">
      <c r="A54" s="68"/>
      <c r="B54" s="69"/>
      <c r="C54" s="647"/>
      <c r="D54" s="273" t="s">
        <v>15</v>
      </c>
      <c r="E54" s="1320" t="s">
        <v>89</v>
      </c>
      <c r="F54" s="293" t="s">
        <v>49</v>
      </c>
      <c r="G54" s="1478">
        <v>11010111</v>
      </c>
      <c r="H54" s="70">
        <v>5</v>
      </c>
      <c r="I54" s="1426" t="s">
        <v>84</v>
      </c>
      <c r="J54" s="127" t="s">
        <v>20</v>
      </c>
      <c r="K54" s="230">
        <v>2533.1</v>
      </c>
      <c r="L54" s="1323" t="s">
        <v>53</v>
      </c>
      <c r="M54" s="186">
        <v>95</v>
      </c>
      <c r="N54" s="696" t="s">
        <v>155</v>
      </c>
      <c r="O54" s="687">
        <f>SUMIF(J54:J72,"sb",K54:K72)</f>
        <v>3544.5</v>
      </c>
      <c r="S54" s="28"/>
    </row>
    <row r="55" spans="1:22" s="1" customFormat="1" ht="13.5" customHeight="1" x14ac:dyDescent="0.2">
      <c r="A55" s="68"/>
      <c r="B55" s="69"/>
      <c r="C55" s="647"/>
      <c r="D55" s="79"/>
      <c r="E55" s="1321"/>
      <c r="F55" s="591"/>
      <c r="G55" s="1440"/>
      <c r="H55" s="73"/>
      <c r="I55" s="1427"/>
      <c r="J55" s="127" t="s">
        <v>153</v>
      </c>
      <c r="K55" s="230">
        <v>461.8</v>
      </c>
      <c r="L55" s="1324"/>
      <c r="M55" s="187"/>
      <c r="N55" s="696" t="s">
        <v>156</v>
      </c>
      <c r="O55" s="687">
        <f>SUMIF(J55:J73,"sb(l)",K55:K73)</f>
        <v>503.8</v>
      </c>
      <c r="S55" s="28"/>
    </row>
    <row r="56" spans="1:22" s="1" customFormat="1" ht="13.5" customHeight="1" x14ac:dyDescent="0.2">
      <c r="A56" s="68"/>
      <c r="B56" s="69"/>
      <c r="C56" s="647"/>
      <c r="D56" s="79"/>
      <c r="E56" s="1321"/>
      <c r="F56" s="1446" t="s">
        <v>92</v>
      </c>
      <c r="G56" s="1440"/>
      <c r="H56" s="73"/>
      <c r="I56" s="1427"/>
      <c r="J56" s="127" t="s">
        <v>171</v>
      </c>
      <c r="K56" s="230">
        <v>11564.6</v>
      </c>
      <c r="L56" s="1324"/>
      <c r="M56" s="187"/>
      <c r="N56" s="696" t="s">
        <v>162</v>
      </c>
      <c r="O56" s="687">
        <f>SUMIF(J56:J74,"es",K56:K74)</f>
        <v>85.3</v>
      </c>
      <c r="R56" s="28"/>
    </row>
    <row r="57" spans="1:22" s="1" customFormat="1" ht="13.5" customHeight="1" x14ac:dyDescent="0.2">
      <c r="A57" s="68"/>
      <c r="B57" s="69"/>
      <c r="C57" s="647"/>
      <c r="D57" s="79"/>
      <c r="E57" s="1321"/>
      <c r="F57" s="1402"/>
      <c r="G57" s="1440"/>
      <c r="H57" s="73"/>
      <c r="I57" s="1427"/>
      <c r="J57" s="127" t="s">
        <v>50</v>
      </c>
      <c r="K57" s="230">
        <v>1020.4</v>
      </c>
      <c r="L57" s="1324"/>
      <c r="M57" s="187"/>
      <c r="N57" s="696" t="s">
        <v>163</v>
      </c>
      <c r="O57" s="687">
        <f>SUMIF(J57:J75,"sb(vb)",K57:K75)</f>
        <v>1368.4</v>
      </c>
      <c r="R57" s="28"/>
    </row>
    <row r="58" spans="1:22" s="1" customFormat="1" ht="13.5" customHeight="1" x14ac:dyDescent="0.2">
      <c r="A58" s="74"/>
      <c r="B58" s="75"/>
      <c r="C58" s="76"/>
      <c r="D58" s="79"/>
      <c r="E58" s="1321"/>
      <c r="F58" s="1402"/>
      <c r="G58" s="1440"/>
      <c r="H58" s="73"/>
      <c r="I58" s="1427"/>
      <c r="J58" s="127" t="s">
        <v>51</v>
      </c>
      <c r="K58" s="230">
        <v>1.7</v>
      </c>
      <c r="L58" s="1324"/>
      <c r="M58" s="187"/>
      <c r="N58" s="696"/>
      <c r="O58" s="682"/>
      <c r="P58" s="28"/>
      <c r="Q58" s="28"/>
    </row>
    <row r="59" spans="1:22" s="1" customFormat="1" x14ac:dyDescent="0.2">
      <c r="A59" s="74"/>
      <c r="B59" s="75"/>
      <c r="C59" s="76"/>
      <c r="D59" s="268"/>
      <c r="E59" s="1322"/>
      <c r="F59" s="1403"/>
      <c r="G59" s="1479"/>
      <c r="H59" s="255"/>
      <c r="I59" s="1428"/>
      <c r="J59" s="136" t="s">
        <v>21</v>
      </c>
      <c r="K59" s="256">
        <f>SUM(K54:K58)</f>
        <v>15581.6</v>
      </c>
      <c r="L59" s="185"/>
      <c r="M59" s="257"/>
      <c r="N59" s="697"/>
      <c r="O59" s="682"/>
      <c r="R59" s="28"/>
    </row>
    <row r="60" spans="1:22" s="1" customFormat="1" ht="27" customHeight="1" x14ac:dyDescent="0.2">
      <c r="A60" s="57"/>
      <c r="B60" s="45"/>
      <c r="C60" s="1328"/>
      <c r="D60" s="79" t="s">
        <v>22</v>
      </c>
      <c r="E60" s="1128" t="s">
        <v>87</v>
      </c>
      <c r="F60" s="294" t="s">
        <v>49</v>
      </c>
      <c r="G60" s="1418">
        <v>11010121</v>
      </c>
      <c r="H60" s="1397">
        <v>5</v>
      </c>
      <c r="I60" s="1399" t="s">
        <v>84</v>
      </c>
      <c r="J60" s="135" t="s">
        <v>20</v>
      </c>
      <c r="K60" s="704">
        <v>332.5</v>
      </c>
      <c r="L60" s="646" t="s">
        <v>112</v>
      </c>
      <c r="M60" s="200">
        <v>1</v>
      </c>
      <c r="N60" s="682"/>
      <c r="O60" s="682"/>
      <c r="Q60" s="28"/>
    </row>
    <row r="61" spans="1:22" s="1" customFormat="1" ht="20.25" customHeight="1" x14ac:dyDescent="0.2">
      <c r="A61" s="57"/>
      <c r="B61" s="45"/>
      <c r="C61" s="1328"/>
      <c r="D61" s="79"/>
      <c r="E61" s="1128"/>
      <c r="F61" s="294"/>
      <c r="G61" s="1419"/>
      <c r="H61" s="1397"/>
      <c r="I61" s="1399"/>
      <c r="J61" s="135" t="s">
        <v>153</v>
      </c>
      <c r="K61" s="184">
        <v>42</v>
      </c>
      <c r="L61" s="645"/>
      <c r="M61" s="187"/>
      <c r="N61" s="682"/>
      <c r="O61" s="682"/>
      <c r="Q61" s="28"/>
    </row>
    <row r="62" spans="1:22" s="1" customFormat="1" ht="47.25" customHeight="1" x14ac:dyDescent="0.2">
      <c r="A62" s="57"/>
      <c r="B62" s="45"/>
      <c r="C62" s="1328"/>
      <c r="D62" s="79"/>
      <c r="E62" s="1128"/>
      <c r="F62" s="1429" t="s">
        <v>55</v>
      </c>
      <c r="G62" s="1419"/>
      <c r="H62" s="1397"/>
      <c r="I62" s="1399"/>
      <c r="J62" s="205" t="s">
        <v>54</v>
      </c>
      <c r="K62" s="183">
        <v>85.3</v>
      </c>
      <c r="L62" s="644" t="s">
        <v>53</v>
      </c>
      <c r="M62" s="186">
        <v>10</v>
      </c>
      <c r="N62" s="682"/>
      <c r="O62" s="682"/>
      <c r="P62" s="28"/>
    </row>
    <row r="63" spans="1:22" s="1" customFormat="1" ht="15" customHeight="1" x14ac:dyDescent="0.2">
      <c r="A63" s="57"/>
      <c r="B63" s="45"/>
      <c r="C63" s="1328"/>
      <c r="D63" s="79"/>
      <c r="E63" s="1128"/>
      <c r="F63" s="1430"/>
      <c r="G63" s="1419"/>
      <c r="H63" s="1397"/>
      <c r="I63" s="666"/>
      <c r="J63" s="206"/>
      <c r="K63" s="184"/>
      <c r="L63" s="645"/>
      <c r="M63" s="187"/>
      <c r="N63" s="682"/>
      <c r="O63" s="682"/>
      <c r="P63" s="28"/>
    </row>
    <row r="64" spans="1:22" s="1" customFormat="1" ht="18.75" customHeight="1" x14ac:dyDescent="0.2">
      <c r="A64" s="57"/>
      <c r="B64" s="45"/>
      <c r="C64" s="1328"/>
      <c r="D64" s="79"/>
      <c r="E64" s="1128"/>
      <c r="F64" s="1430"/>
      <c r="G64" s="1480"/>
      <c r="H64" s="1397"/>
      <c r="I64" s="667"/>
      <c r="J64" s="207" t="s">
        <v>21</v>
      </c>
      <c r="K64" s="199">
        <f t="shared" ref="K64" si="1">SUM(K60:K63)</f>
        <v>459.8</v>
      </c>
      <c r="L64" s="244"/>
      <c r="M64" s="671"/>
      <c r="N64" s="682"/>
      <c r="O64" s="682"/>
      <c r="R64" s="28"/>
      <c r="V64" s="28"/>
    </row>
    <row r="65" spans="1:19" s="1" customFormat="1" ht="15" customHeight="1" x14ac:dyDescent="0.2">
      <c r="A65" s="57"/>
      <c r="B65" s="45"/>
      <c r="C65" s="1396"/>
      <c r="D65" s="273" t="s">
        <v>24</v>
      </c>
      <c r="E65" s="1127" t="s">
        <v>88</v>
      </c>
      <c r="F65" s="295" t="s">
        <v>49</v>
      </c>
      <c r="G65" s="1418">
        <v>11010116</v>
      </c>
      <c r="H65" s="1401">
        <v>5</v>
      </c>
      <c r="I65" s="1454" t="s">
        <v>84</v>
      </c>
      <c r="J65" s="208" t="s">
        <v>20</v>
      </c>
      <c r="K65" s="705">
        <v>101.3</v>
      </c>
      <c r="L65" s="1215" t="s">
        <v>57</v>
      </c>
      <c r="M65" s="72">
        <v>50</v>
      </c>
      <c r="N65" s="682"/>
      <c r="O65" s="682"/>
      <c r="P65" s="28"/>
      <c r="R65" s="28"/>
    </row>
    <row r="66" spans="1:19" s="1" customFormat="1" ht="15" customHeight="1" x14ac:dyDescent="0.2">
      <c r="A66" s="57"/>
      <c r="B66" s="45"/>
      <c r="C66" s="1396"/>
      <c r="D66" s="79"/>
      <c r="E66" s="1128"/>
      <c r="F66" s="1402"/>
      <c r="G66" s="1419"/>
      <c r="H66" s="1397"/>
      <c r="I66" s="1399"/>
      <c r="J66" s="209" t="s">
        <v>50</v>
      </c>
      <c r="K66" s="189">
        <v>348</v>
      </c>
      <c r="L66" s="1229"/>
      <c r="M66" s="664"/>
      <c r="N66" s="682"/>
      <c r="O66" s="686"/>
    </row>
    <row r="67" spans="1:19" s="1" customFormat="1" ht="15" customHeight="1" x14ac:dyDescent="0.2">
      <c r="A67" s="57"/>
      <c r="B67" s="45"/>
      <c r="C67" s="1396"/>
      <c r="D67" s="268"/>
      <c r="E67" s="1329"/>
      <c r="F67" s="1403"/>
      <c r="G67" s="1480"/>
      <c r="H67" s="1398"/>
      <c r="I67" s="667"/>
      <c r="J67" s="210" t="s">
        <v>21</v>
      </c>
      <c r="K67" s="197">
        <f t="shared" ref="K67" si="2">SUM(K65:K66)</f>
        <v>449.3</v>
      </c>
      <c r="L67" s="198"/>
      <c r="M67" s="240"/>
      <c r="N67" s="682"/>
      <c r="O67" s="682"/>
      <c r="Q67" s="28"/>
    </row>
    <row r="68" spans="1:19" s="1" customFormat="1" ht="34.5" customHeight="1" x14ac:dyDescent="0.2">
      <c r="A68" s="57"/>
      <c r="B68" s="45"/>
      <c r="C68" s="1328"/>
      <c r="D68" s="79" t="s">
        <v>44</v>
      </c>
      <c r="E68" s="1126" t="s">
        <v>117</v>
      </c>
      <c r="F68" s="296"/>
      <c r="G68" s="1418">
        <v>11010134</v>
      </c>
      <c r="H68" s="1397">
        <v>5</v>
      </c>
      <c r="I68" s="1399" t="s">
        <v>84</v>
      </c>
      <c r="J68" s="135" t="s">
        <v>20</v>
      </c>
      <c r="K68" s="189">
        <v>20</v>
      </c>
      <c r="L68" s="1229" t="s">
        <v>110</v>
      </c>
      <c r="M68" s="680">
        <v>100</v>
      </c>
      <c r="N68" s="682"/>
      <c r="O68" s="682"/>
      <c r="P68" s="28"/>
      <c r="R68" s="28"/>
    </row>
    <row r="69" spans="1:19" s="1" customFormat="1" ht="15" customHeight="1" x14ac:dyDescent="0.2">
      <c r="A69" s="350"/>
      <c r="B69" s="731"/>
      <c r="C69" s="1404"/>
      <c r="D69" s="268"/>
      <c r="E69" s="1327"/>
      <c r="F69" s="713"/>
      <c r="G69" s="1480"/>
      <c r="H69" s="1398"/>
      <c r="I69" s="1400"/>
      <c r="J69" s="210" t="s">
        <v>21</v>
      </c>
      <c r="K69" s="197">
        <f t="shared" ref="K69" si="3">SUM(K68:K68)</f>
        <v>20</v>
      </c>
      <c r="L69" s="1228"/>
      <c r="M69" s="240"/>
      <c r="N69" s="682"/>
      <c r="O69" s="682"/>
      <c r="Q69" s="28"/>
    </row>
    <row r="70" spans="1:19" s="1" customFormat="1" ht="31.5" customHeight="1" x14ac:dyDescent="0.2">
      <c r="A70" s="57"/>
      <c r="B70" s="45"/>
      <c r="C70" s="1396"/>
      <c r="D70" s="79" t="s">
        <v>83</v>
      </c>
      <c r="E70" s="1128" t="s">
        <v>111</v>
      </c>
      <c r="F70" s="296" t="s">
        <v>49</v>
      </c>
      <c r="G70" s="1419">
        <v>11010135</v>
      </c>
      <c r="H70" s="1397">
        <v>5</v>
      </c>
      <c r="I70" s="1399" t="s">
        <v>84</v>
      </c>
      <c r="J70" s="225" t="s">
        <v>20</v>
      </c>
      <c r="K70" s="201">
        <v>30</v>
      </c>
      <c r="L70" s="80" t="s">
        <v>112</v>
      </c>
      <c r="M70" s="226"/>
      <c r="N70" s="682"/>
      <c r="O70" s="682"/>
      <c r="P70" s="28"/>
      <c r="R70" s="28"/>
    </row>
    <row r="71" spans="1:19" s="1" customFormat="1" ht="15" customHeight="1" x14ac:dyDescent="0.2">
      <c r="A71" s="57"/>
      <c r="B71" s="45"/>
      <c r="C71" s="1396"/>
      <c r="D71" s="268"/>
      <c r="E71" s="1329"/>
      <c r="F71" s="713"/>
      <c r="G71" s="1480"/>
      <c r="H71" s="1398"/>
      <c r="I71" s="1400"/>
      <c r="J71" s="210" t="s">
        <v>21</v>
      </c>
      <c r="K71" s="197">
        <f t="shared" ref="K71" si="4">SUM(K70:K70)</f>
        <v>30</v>
      </c>
      <c r="L71" s="147" t="s">
        <v>113</v>
      </c>
      <c r="M71" s="81"/>
      <c r="N71" s="682"/>
      <c r="O71" s="682"/>
      <c r="Q71" s="28"/>
    </row>
    <row r="72" spans="1:19" s="1" customFormat="1" ht="18" customHeight="1" x14ac:dyDescent="0.2">
      <c r="A72" s="74"/>
      <c r="B72" s="75"/>
      <c r="C72" s="76"/>
      <c r="D72" s="79" t="s">
        <v>120</v>
      </c>
      <c r="E72" s="1126" t="s">
        <v>115</v>
      </c>
      <c r="F72" s="203"/>
      <c r="G72" s="1440">
        <v>11010136</v>
      </c>
      <c r="H72" s="730">
        <v>5</v>
      </c>
      <c r="I72" s="1427" t="s">
        <v>84</v>
      </c>
      <c r="J72" s="712" t="s">
        <v>20</v>
      </c>
      <c r="K72" s="184">
        <v>527.6</v>
      </c>
      <c r="L72" s="711" t="s">
        <v>114</v>
      </c>
      <c r="M72" s="680">
        <v>100</v>
      </c>
      <c r="N72" s="682"/>
      <c r="O72" s="682"/>
      <c r="P72" s="28"/>
    </row>
    <row r="73" spans="1:19" s="1" customFormat="1" ht="13.5" customHeight="1" x14ac:dyDescent="0.2">
      <c r="A73" s="74"/>
      <c r="B73" s="75"/>
      <c r="C73" s="76"/>
      <c r="D73" s="79"/>
      <c r="E73" s="1126"/>
      <c r="F73" s="203"/>
      <c r="G73" s="1440"/>
      <c r="H73" s="298"/>
      <c r="I73" s="1428"/>
      <c r="J73" s="202" t="s">
        <v>21</v>
      </c>
      <c r="K73" s="190">
        <f>K72</f>
        <v>527.6</v>
      </c>
      <c r="L73" s="645"/>
      <c r="M73" s="671"/>
      <c r="N73" s="682"/>
      <c r="O73" s="682"/>
      <c r="P73" s="28"/>
    </row>
    <row r="74" spans="1:19" s="1" customFormat="1" ht="15.75" customHeight="1" thickBot="1" x14ac:dyDescent="0.25">
      <c r="A74" s="84"/>
      <c r="B74" s="85"/>
      <c r="C74" s="128"/>
      <c r="D74" s="269"/>
      <c r="E74" s="1266"/>
      <c r="F74" s="173"/>
      <c r="G74" s="1441"/>
      <c r="H74" s="1455" t="s">
        <v>58</v>
      </c>
      <c r="I74" s="1456"/>
      <c r="J74" s="1424"/>
      <c r="K74" s="151">
        <f>K67+K64+K59+K69+K71+K73</f>
        <v>17068.3</v>
      </c>
      <c r="L74" s="139"/>
      <c r="M74" s="138"/>
      <c r="N74" s="682"/>
      <c r="O74" s="682"/>
    </row>
    <row r="75" spans="1:19" s="1" customFormat="1" ht="39" customHeight="1" x14ac:dyDescent="0.2">
      <c r="A75" s="60" t="s">
        <v>15</v>
      </c>
      <c r="B75" s="34" t="s">
        <v>24</v>
      </c>
      <c r="C75" s="67" t="s">
        <v>44</v>
      </c>
      <c r="D75" s="267"/>
      <c r="E75" s="1265" t="s">
        <v>98</v>
      </c>
      <c r="F75" s="1452"/>
      <c r="G75" s="1451">
        <v>11010132</v>
      </c>
      <c r="H75" s="1436">
        <v>2</v>
      </c>
      <c r="I75" s="1438" t="s">
        <v>81</v>
      </c>
      <c r="J75" s="158" t="s">
        <v>20</v>
      </c>
      <c r="K75" s="141">
        <v>48.5</v>
      </c>
      <c r="L75" s="1271" t="s">
        <v>99</v>
      </c>
      <c r="M75" s="1251">
        <v>100</v>
      </c>
      <c r="N75" s="682"/>
      <c r="O75" s="682"/>
    </row>
    <row r="76" spans="1:19" s="1" customFormat="1" ht="15.75" customHeight="1" thickBot="1" x14ac:dyDescent="0.25">
      <c r="A76" s="62"/>
      <c r="B76" s="54"/>
      <c r="C76" s="133"/>
      <c r="D76" s="269"/>
      <c r="E76" s="1266"/>
      <c r="F76" s="1453"/>
      <c r="G76" s="1420"/>
      <c r="H76" s="1437"/>
      <c r="I76" s="1439"/>
      <c r="J76" s="188" t="s">
        <v>21</v>
      </c>
      <c r="K76" s="82">
        <f>+K75</f>
        <v>48.5</v>
      </c>
      <c r="L76" s="1264"/>
      <c r="M76" s="1252"/>
      <c r="N76" s="682"/>
      <c r="O76" s="682"/>
    </row>
    <row r="77" spans="1:19" s="1" customFormat="1" ht="41.25" customHeight="1" x14ac:dyDescent="0.2">
      <c r="A77" s="77" t="s">
        <v>15</v>
      </c>
      <c r="B77" s="78" t="s">
        <v>24</v>
      </c>
      <c r="C77" s="67" t="s">
        <v>83</v>
      </c>
      <c r="D77" s="267"/>
      <c r="E77" s="87" t="s">
        <v>59</v>
      </c>
      <c r="F77" s="143"/>
      <c r="G77" s="302"/>
      <c r="H77" s="88"/>
      <c r="I77" s="89"/>
      <c r="J77" s="170"/>
      <c r="K77" s="152"/>
      <c r="L77" s="140"/>
      <c r="M77" s="90"/>
      <c r="N77" s="682"/>
      <c r="O77" s="682"/>
    </row>
    <row r="78" spans="1:19" s="1" customFormat="1" ht="66.75" customHeight="1" x14ac:dyDescent="0.2">
      <c r="A78" s="44"/>
      <c r="B78" s="45"/>
      <c r="C78" s="266"/>
      <c r="D78" s="271" t="s">
        <v>15</v>
      </c>
      <c r="E78" s="231" t="s">
        <v>100</v>
      </c>
      <c r="F78" s="234"/>
      <c r="G78" s="310" t="s">
        <v>125</v>
      </c>
      <c r="H78" s="299" t="s">
        <v>19</v>
      </c>
      <c r="I78" s="228" t="s">
        <v>81</v>
      </c>
      <c r="J78" s="162" t="s">
        <v>20</v>
      </c>
      <c r="K78" s="706">
        <v>135.9</v>
      </c>
      <c r="L78" s="147" t="s">
        <v>116</v>
      </c>
      <c r="M78" s="254">
        <v>96</v>
      </c>
      <c r="N78" s="689"/>
      <c r="O78" s="682"/>
      <c r="P78" s="161"/>
      <c r="S78" s="28"/>
    </row>
    <row r="79" spans="1:19" s="1" customFormat="1" ht="30" customHeight="1" x14ac:dyDescent="0.2">
      <c r="A79" s="44"/>
      <c r="B79" s="45"/>
      <c r="C79" s="266"/>
      <c r="D79" s="270"/>
      <c r="E79" s="232"/>
      <c r="F79" s="234"/>
      <c r="G79" s="310"/>
      <c r="H79" s="259"/>
      <c r="I79" s="235"/>
      <c r="J79" s="162" t="s">
        <v>20</v>
      </c>
      <c r="K79" s="706">
        <v>46</v>
      </c>
      <c r="L79" s="191" t="s">
        <v>104</v>
      </c>
      <c r="M79" s="211">
        <v>100</v>
      </c>
      <c r="N79" s="689"/>
      <c r="O79" s="690"/>
      <c r="P79" s="28"/>
      <c r="Q79" s="28"/>
    </row>
    <row r="80" spans="1:19" s="1" customFormat="1" ht="27.75" customHeight="1" x14ac:dyDescent="0.2">
      <c r="A80" s="44"/>
      <c r="B80" s="45"/>
      <c r="C80" s="266"/>
      <c r="D80" s="270"/>
      <c r="E80" s="232"/>
      <c r="F80" s="234"/>
      <c r="G80" s="310"/>
      <c r="H80" s="259"/>
      <c r="I80" s="235"/>
      <c r="J80" s="237" t="s">
        <v>20</v>
      </c>
      <c r="K80" s="706">
        <v>10</v>
      </c>
      <c r="L80" s="192" t="s">
        <v>103</v>
      </c>
      <c r="M80" s="211">
        <v>100</v>
      </c>
      <c r="N80" s="689"/>
      <c r="O80" s="690"/>
      <c r="P80" s="28"/>
      <c r="Q80" s="28"/>
    </row>
    <row r="81" spans="1:23" s="1" customFormat="1" ht="40.5" customHeight="1" x14ac:dyDescent="0.2">
      <c r="A81" s="44"/>
      <c r="B81" s="45"/>
      <c r="C81" s="266"/>
      <c r="D81" s="270"/>
      <c r="E81" s="232"/>
      <c r="F81" s="234"/>
      <c r="G81" s="310"/>
      <c r="H81" s="259"/>
      <c r="I81" s="235"/>
      <c r="J81" s="131" t="s">
        <v>20</v>
      </c>
      <c r="K81" s="707">
        <v>9.8000000000000007</v>
      </c>
      <c r="L81" s="239" t="s">
        <v>102</v>
      </c>
      <c r="M81" s="677">
        <v>24</v>
      </c>
      <c r="N81" s="689"/>
      <c r="O81" s="690"/>
      <c r="P81" s="28"/>
      <c r="Q81" s="28"/>
      <c r="W81" s="28"/>
    </row>
    <row r="82" spans="1:23" s="1" customFormat="1" ht="29.25" customHeight="1" x14ac:dyDescent="0.2">
      <c r="A82" s="44"/>
      <c r="B82" s="45"/>
      <c r="C82" s="266"/>
      <c r="D82" s="270"/>
      <c r="E82" s="232"/>
      <c r="F82" s="234"/>
      <c r="G82" s="310"/>
      <c r="H82" s="259"/>
      <c r="I82" s="235"/>
      <c r="J82" s="131" t="s">
        <v>20</v>
      </c>
      <c r="K82" s="707">
        <v>15</v>
      </c>
      <c r="L82" s="1470" t="s">
        <v>101</v>
      </c>
      <c r="M82" s="1414">
        <v>50</v>
      </c>
      <c r="N82" s="689"/>
      <c r="O82" s="682"/>
      <c r="Q82" s="1" t="s">
        <v>93</v>
      </c>
    </row>
    <row r="83" spans="1:23" s="1" customFormat="1" ht="15" customHeight="1" x14ac:dyDescent="0.2">
      <c r="A83" s="44"/>
      <c r="B83" s="45"/>
      <c r="C83" s="266"/>
      <c r="D83" s="270"/>
      <c r="E83" s="233"/>
      <c r="F83" s="234"/>
      <c r="G83" s="310"/>
      <c r="H83" s="260"/>
      <c r="I83" s="236"/>
      <c r="J83" s="281" t="s">
        <v>21</v>
      </c>
      <c r="K83" s="224">
        <f>SUM(K78:K82)</f>
        <v>216.70000000000002</v>
      </c>
      <c r="L83" s="1471"/>
      <c r="M83" s="1472"/>
      <c r="N83" s="689"/>
      <c r="O83" s="682"/>
      <c r="R83" s="28"/>
    </row>
    <row r="84" spans="1:23" s="1" customFormat="1" ht="20.25" customHeight="1" x14ac:dyDescent="0.2">
      <c r="A84" s="57"/>
      <c r="B84" s="45"/>
      <c r="C84" s="647"/>
      <c r="D84" s="273" t="s">
        <v>22</v>
      </c>
      <c r="E84" s="274" t="s">
        <v>106</v>
      </c>
      <c r="F84" s="297"/>
      <c r="G84" s="1418">
        <v>11010100</v>
      </c>
      <c r="H84" s="276">
        <v>6</v>
      </c>
      <c r="I84" s="1421" t="s">
        <v>85</v>
      </c>
      <c r="J84" s="223" t="s">
        <v>20</v>
      </c>
      <c r="K84" s="610">
        <v>167.9</v>
      </c>
      <c r="L84" s="275" t="s">
        <v>107</v>
      </c>
      <c r="M84" s="641">
        <v>6</v>
      </c>
      <c r="N84" s="691"/>
      <c r="O84" s="682"/>
      <c r="R84" s="28"/>
      <c r="S84" s="28"/>
    </row>
    <row r="85" spans="1:23" s="1" customFormat="1" ht="20.25" customHeight="1" x14ac:dyDescent="0.2">
      <c r="A85" s="57"/>
      <c r="B85" s="45"/>
      <c r="C85" s="647"/>
      <c r="D85" s="79"/>
      <c r="E85" s="274"/>
      <c r="F85" s="565"/>
      <c r="G85" s="1419"/>
      <c r="H85" s="276"/>
      <c r="I85" s="1422"/>
      <c r="J85" s="472" t="s">
        <v>153</v>
      </c>
      <c r="K85" s="708">
        <v>21.1</v>
      </c>
      <c r="L85" s="566"/>
      <c r="M85" s="248"/>
      <c r="N85" s="691"/>
      <c r="O85" s="682"/>
      <c r="R85" s="28"/>
      <c r="S85" s="28"/>
    </row>
    <row r="86" spans="1:23" s="1" customFormat="1" ht="15" customHeight="1" x14ac:dyDescent="0.2">
      <c r="A86" s="57"/>
      <c r="B86" s="45"/>
      <c r="C86" s="647"/>
      <c r="D86" s="79"/>
      <c r="E86" s="274"/>
      <c r="F86" s="565"/>
      <c r="G86" s="1419"/>
      <c r="H86" s="276"/>
      <c r="I86" s="1422"/>
      <c r="J86" s="568" t="s">
        <v>21</v>
      </c>
      <c r="K86" s="567">
        <f>SUM(K84:K85)</f>
        <v>189</v>
      </c>
      <c r="L86" s="566"/>
      <c r="M86" s="248"/>
      <c r="N86" s="691"/>
      <c r="O86" s="682"/>
      <c r="R86" s="28"/>
      <c r="S86" s="28"/>
    </row>
    <row r="87" spans="1:23" s="1" customFormat="1" ht="15" customHeight="1" thickBot="1" x14ac:dyDescent="0.25">
      <c r="A87" s="53"/>
      <c r="B87" s="631"/>
      <c r="C87" s="673"/>
      <c r="D87" s="272"/>
      <c r="E87" s="653"/>
      <c r="F87" s="282"/>
      <c r="G87" s="1420"/>
      <c r="H87" s="656"/>
      <c r="I87" s="1423" t="s">
        <v>58</v>
      </c>
      <c r="J87" s="1424"/>
      <c r="K87" s="102">
        <f>K86+K83</f>
        <v>405.70000000000005</v>
      </c>
      <c r="L87" s="154"/>
      <c r="M87" s="91"/>
      <c r="N87" s="689"/>
      <c r="O87" s="682"/>
    </row>
    <row r="88" spans="1:23" s="1" customFormat="1" ht="13.5" thickBot="1" x14ac:dyDescent="0.25">
      <c r="A88" s="15" t="s">
        <v>15</v>
      </c>
      <c r="B88" s="93" t="s">
        <v>24</v>
      </c>
      <c r="C88" s="1218" t="s">
        <v>25</v>
      </c>
      <c r="D88" s="1218"/>
      <c r="E88" s="1218"/>
      <c r="F88" s="1218"/>
      <c r="G88" s="1218"/>
      <c r="H88" s="1218"/>
      <c r="I88" s="1218"/>
      <c r="J88" s="1218"/>
      <c r="K88" s="17">
        <f>K87+K76+K74+K52</f>
        <v>17712.099999999999</v>
      </c>
      <c r="L88" s="1240"/>
      <c r="M88" s="1242"/>
      <c r="N88" s="682"/>
      <c r="O88" s="682"/>
    </row>
    <row r="89" spans="1:23" s="1" customFormat="1" ht="13.5" customHeight="1" thickBot="1" x14ac:dyDescent="0.25">
      <c r="A89" s="94" t="s">
        <v>15</v>
      </c>
      <c r="B89" s="93" t="s">
        <v>44</v>
      </c>
      <c r="C89" s="1243" t="s">
        <v>60</v>
      </c>
      <c r="D89" s="1244"/>
      <c r="E89" s="1244"/>
      <c r="F89" s="1244"/>
      <c r="G89" s="1244"/>
      <c r="H89" s="1244"/>
      <c r="I89" s="1244"/>
      <c r="J89" s="1244"/>
      <c r="K89" s="1244"/>
      <c r="L89" s="1244"/>
      <c r="M89" s="95"/>
      <c r="N89" s="692"/>
      <c r="O89" s="682"/>
    </row>
    <row r="90" spans="1:23" s="1" customFormat="1" ht="42" customHeight="1" x14ac:dyDescent="0.2">
      <c r="A90" s="33" t="s">
        <v>15</v>
      </c>
      <c r="B90" s="34" t="s">
        <v>44</v>
      </c>
      <c r="C90" s="97" t="s">
        <v>15</v>
      </c>
      <c r="D90" s="277"/>
      <c r="E90" s="601" t="s">
        <v>61</v>
      </c>
      <c r="F90" s="98"/>
      <c r="G90" s="1458">
        <v>11030607</v>
      </c>
      <c r="H90" s="242" t="s">
        <v>19</v>
      </c>
      <c r="I90" s="1442" t="s">
        <v>81</v>
      </c>
      <c r="J90" s="99" t="s">
        <v>20</v>
      </c>
      <c r="K90" s="709">
        <v>620.29999999999995</v>
      </c>
      <c r="L90" s="101" t="s">
        <v>62</v>
      </c>
      <c r="M90" s="679">
        <v>5</v>
      </c>
      <c r="N90" s="1416"/>
      <c r="O90" s="682"/>
    </row>
    <row r="91" spans="1:23" s="1" customFormat="1" ht="55.5" customHeight="1" x14ac:dyDescent="0.2">
      <c r="A91" s="44"/>
      <c r="B91" s="45"/>
      <c r="C91" s="596"/>
      <c r="D91" s="597"/>
      <c r="E91" s="603" t="s">
        <v>159</v>
      </c>
      <c r="F91" s="598"/>
      <c r="G91" s="1459"/>
      <c r="H91" s="638"/>
      <c r="I91" s="1427"/>
      <c r="J91" s="599"/>
      <c r="K91" s="49"/>
      <c r="L91" s="717" t="s">
        <v>168</v>
      </c>
      <c r="M91" s="81">
        <v>1</v>
      </c>
      <c r="N91" s="1416"/>
      <c r="O91" s="682"/>
    </row>
    <row r="92" spans="1:23" s="1" customFormat="1" ht="29.25" customHeight="1" x14ac:dyDescent="0.2">
      <c r="A92" s="44"/>
      <c r="B92" s="45"/>
      <c r="C92" s="596"/>
      <c r="D92" s="597"/>
      <c r="E92" s="1449" t="s">
        <v>160</v>
      </c>
      <c r="F92" s="598"/>
      <c r="G92" s="1459"/>
      <c r="H92" s="638"/>
      <c r="I92" s="1427"/>
      <c r="J92" s="599"/>
      <c r="K92" s="49"/>
      <c r="L92" s="600" t="s">
        <v>169</v>
      </c>
      <c r="M92" s="680">
        <v>1</v>
      </c>
      <c r="N92" s="1416"/>
      <c r="O92" s="682"/>
    </row>
    <row r="93" spans="1:23" s="1" customFormat="1" ht="15.75" customHeight="1" thickBot="1" x14ac:dyDescent="0.25">
      <c r="A93" s="53"/>
      <c r="B93" s="54"/>
      <c r="C93" s="194"/>
      <c r="D93" s="278"/>
      <c r="E93" s="1450"/>
      <c r="F93" s="195"/>
      <c r="G93" s="1460"/>
      <c r="H93" s="243"/>
      <c r="I93" s="1443"/>
      <c r="J93" s="196" t="s">
        <v>21</v>
      </c>
      <c r="K93" s="10">
        <f>K90</f>
        <v>620.29999999999995</v>
      </c>
      <c r="L93" s="86"/>
      <c r="M93" s="716"/>
      <c r="N93" s="1416"/>
      <c r="O93" s="682"/>
    </row>
    <row r="94" spans="1:23" s="1" customFormat="1" ht="40.5" customHeight="1" x14ac:dyDescent="0.2">
      <c r="A94" s="33" t="s">
        <v>15</v>
      </c>
      <c r="B94" s="1131" t="s">
        <v>44</v>
      </c>
      <c r="C94" s="1465" t="s">
        <v>22</v>
      </c>
      <c r="D94" s="279"/>
      <c r="E94" s="1278" t="s">
        <v>63</v>
      </c>
      <c r="F94" s="1280"/>
      <c r="G94" s="1451">
        <v>11030701</v>
      </c>
      <c r="H94" s="1282" t="s">
        <v>19</v>
      </c>
      <c r="I94" s="1444" t="s">
        <v>81</v>
      </c>
      <c r="J94" s="144" t="s">
        <v>20</v>
      </c>
      <c r="K94" s="100">
        <v>20</v>
      </c>
      <c r="L94" s="1284" t="s">
        <v>64</v>
      </c>
      <c r="M94" s="1457">
        <v>14</v>
      </c>
      <c r="N94" s="693"/>
      <c r="O94" s="689"/>
    </row>
    <row r="95" spans="1:23" s="1" customFormat="1" ht="15" customHeight="1" thickBot="1" x14ac:dyDescent="0.25">
      <c r="A95" s="53"/>
      <c r="B95" s="1132"/>
      <c r="C95" s="1466"/>
      <c r="D95" s="272"/>
      <c r="E95" s="1279"/>
      <c r="F95" s="1281"/>
      <c r="G95" s="1420"/>
      <c r="H95" s="1283"/>
      <c r="I95" s="1445"/>
      <c r="J95" s="132" t="s">
        <v>21</v>
      </c>
      <c r="K95" s="104">
        <f t="shared" ref="K95" si="5">SUM(K94:K94)</f>
        <v>20</v>
      </c>
      <c r="L95" s="1285"/>
      <c r="M95" s="1252"/>
      <c r="N95" s="694"/>
      <c r="O95" s="689"/>
    </row>
    <row r="96" spans="1:23" s="1" customFormat="1" ht="13.5" thickBot="1" x14ac:dyDescent="0.25">
      <c r="A96" s="15" t="s">
        <v>15</v>
      </c>
      <c r="B96" s="93" t="s">
        <v>44</v>
      </c>
      <c r="C96" s="1218" t="s">
        <v>25</v>
      </c>
      <c r="D96" s="1218"/>
      <c r="E96" s="1218"/>
      <c r="F96" s="1218"/>
      <c r="G96" s="1218"/>
      <c r="H96" s="1218"/>
      <c r="I96" s="1218"/>
      <c r="J96" s="1218"/>
      <c r="K96" s="17">
        <f>K95+K93</f>
        <v>640.29999999999995</v>
      </c>
      <c r="L96" s="1240"/>
      <c r="M96" s="1242"/>
      <c r="N96" s="682"/>
      <c r="O96" s="682"/>
      <c r="Q96" s="28"/>
    </row>
    <row r="97" spans="1:23" s="1" customFormat="1" ht="13.5" thickBot="1" x14ac:dyDescent="0.25">
      <c r="A97" s="15" t="s">
        <v>15</v>
      </c>
      <c r="B97" s="1308" t="s">
        <v>65</v>
      </c>
      <c r="C97" s="1309"/>
      <c r="D97" s="1309"/>
      <c r="E97" s="1309"/>
      <c r="F97" s="1309"/>
      <c r="G97" s="1309"/>
      <c r="H97" s="1309"/>
      <c r="I97" s="1309"/>
      <c r="J97" s="1309"/>
      <c r="K97" s="105">
        <f>K88+K47+K19+K96</f>
        <v>23359.599999999999</v>
      </c>
      <c r="L97" s="106"/>
      <c r="M97" s="215"/>
      <c r="N97" s="682"/>
      <c r="O97" s="682"/>
      <c r="P97" s="28"/>
      <c r="R97" s="28"/>
    </row>
    <row r="98" spans="1:23" s="1" customFormat="1" ht="13.5" thickBot="1" x14ac:dyDescent="0.25">
      <c r="A98" s="107" t="s">
        <v>66</v>
      </c>
      <c r="B98" s="1310" t="s">
        <v>67</v>
      </c>
      <c r="C98" s="1311"/>
      <c r="D98" s="1311"/>
      <c r="E98" s="1311"/>
      <c r="F98" s="1311"/>
      <c r="G98" s="1311"/>
      <c r="H98" s="1311"/>
      <c r="I98" s="1311"/>
      <c r="J98" s="1311"/>
      <c r="K98" s="108">
        <f t="shared" ref="K98" si="6">K97</f>
        <v>23359.599999999999</v>
      </c>
      <c r="L98" s="109"/>
      <c r="M98" s="110"/>
      <c r="N98" s="682"/>
      <c r="O98" s="682"/>
    </row>
    <row r="99" spans="1:23" s="1" customFormat="1" ht="18" customHeight="1" x14ac:dyDescent="0.2">
      <c r="A99" s="1473" t="s">
        <v>174</v>
      </c>
      <c r="B99" s="1473"/>
      <c r="C99" s="1473"/>
      <c r="D99" s="1473"/>
      <c r="E99" s="1473"/>
      <c r="F99" s="1473"/>
      <c r="G99" s="1473"/>
      <c r="H99" s="1473"/>
      <c r="I99" s="1473"/>
      <c r="J99" s="1473"/>
      <c r="K99" s="1473"/>
      <c r="L99" s="1473"/>
      <c r="M99" s="1473"/>
      <c r="N99" s="698"/>
      <c r="O99" s="698"/>
      <c r="P99" s="280"/>
      <c r="Q99" s="280"/>
      <c r="R99" s="280"/>
      <c r="S99" s="280"/>
      <c r="T99" s="280"/>
      <c r="U99" s="280"/>
      <c r="V99" s="280"/>
      <c r="W99" s="280"/>
    </row>
    <row r="100" spans="1:23" s="1" customFormat="1" ht="22.5" customHeight="1" thickBot="1" x14ac:dyDescent="0.25">
      <c r="A100" s="111"/>
      <c r="B100" s="1463" t="s">
        <v>68</v>
      </c>
      <c r="C100" s="1463"/>
      <c r="D100" s="1463"/>
      <c r="E100" s="1463"/>
      <c r="F100" s="1463"/>
      <c r="G100" s="1463"/>
      <c r="H100" s="1463"/>
      <c r="I100" s="1463"/>
      <c r="J100" s="1463"/>
      <c r="K100" s="1464"/>
      <c r="L100" s="113"/>
      <c r="M100" s="114"/>
      <c r="N100" s="682"/>
      <c r="O100" s="682"/>
    </row>
    <row r="101" spans="1:23" s="1" customFormat="1" ht="43.5" customHeight="1" x14ac:dyDescent="0.2">
      <c r="A101" s="112"/>
      <c r="B101" s="1313" t="s">
        <v>69</v>
      </c>
      <c r="C101" s="1314"/>
      <c r="D101" s="1314"/>
      <c r="E101" s="1314"/>
      <c r="F101" s="1314"/>
      <c r="G101" s="1314"/>
      <c r="H101" s="1314"/>
      <c r="I101" s="1314"/>
      <c r="J101" s="1314"/>
      <c r="K101" s="258" t="s">
        <v>122</v>
      </c>
      <c r="L101" s="115"/>
      <c r="M101" s="654"/>
      <c r="N101" s="682"/>
      <c r="O101" s="682"/>
    </row>
    <row r="102" spans="1:23" s="1" customFormat="1" x14ac:dyDescent="0.2">
      <c r="A102" s="112"/>
      <c r="B102" s="1305" t="s">
        <v>70</v>
      </c>
      <c r="C102" s="1306"/>
      <c r="D102" s="1306"/>
      <c r="E102" s="1306"/>
      <c r="F102" s="1306"/>
      <c r="G102" s="1306"/>
      <c r="H102" s="1306"/>
      <c r="I102" s="1306"/>
      <c r="J102" s="1306"/>
      <c r="K102" s="116">
        <f>SUM(K103:K109)</f>
        <v>23236.6</v>
      </c>
      <c r="L102" s="117"/>
      <c r="M102" s="659"/>
      <c r="N102" s="682"/>
      <c r="O102" s="682"/>
    </row>
    <row r="103" spans="1:23" s="1" customFormat="1" x14ac:dyDescent="0.2">
      <c r="A103" s="112"/>
      <c r="B103" s="1302" t="s">
        <v>71</v>
      </c>
      <c r="C103" s="1303"/>
      <c r="D103" s="1303"/>
      <c r="E103" s="1303"/>
      <c r="F103" s="1303"/>
      <c r="G103" s="1303"/>
      <c r="H103" s="1303"/>
      <c r="I103" s="1303"/>
      <c r="J103" s="1303"/>
      <c r="K103" s="118">
        <f>SUMIF(J14:J94,"sb",K14:K94)</f>
        <v>9441.8999999999978</v>
      </c>
      <c r="L103" s="229"/>
      <c r="M103" s="660"/>
      <c r="N103" s="682"/>
      <c r="O103" s="682"/>
    </row>
    <row r="104" spans="1:23" s="1" customFormat="1" x14ac:dyDescent="0.2">
      <c r="A104" s="112"/>
      <c r="B104" s="1287" t="s">
        <v>154</v>
      </c>
      <c r="C104" s="1288"/>
      <c r="D104" s="1288"/>
      <c r="E104" s="1288"/>
      <c r="F104" s="1288"/>
      <c r="G104" s="1288"/>
      <c r="H104" s="1288"/>
      <c r="I104" s="1288"/>
      <c r="J104" s="1289"/>
      <c r="K104" s="118">
        <f>SUMIF(J15:J95,"sb(L)",K15:K95)</f>
        <v>573.9</v>
      </c>
      <c r="L104" s="229"/>
      <c r="M104" s="660"/>
      <c r="N104" s="682"/>
      <c r="O104" s="682"/>
    </row>
    <row r="105" spans="1:23" s="1" customFormat="1" ht="12.75" customHeight="1" x14ac:dyDescent="0.2">
      <c r="A105" s="112"/>
      <c r="B105" s="1145" t="s">
        <v>72</v>
      </c>
      <c r="C105" s="1146"/>
      <c r="D105" s="1146"/>
      <c r="E105" s="1146"/>
      <c r="F105" s="1146"/>
      <c r="G105" s="1146"/>
      <c r="H105" s="1146"/>
      <c r="I105" s="1146"/>
      <c r="J105" s="1146"/>
      <c r="K105" s="119">
        <f>SUMIF(J14:J94,"sb(sp)",K14:K94)</f>
        <v>225.4</v>
      </c>
      <c r="L105" s="229"/>
      <c r="M105" s="660"/>
      <c r="N105" s="682"/>
      <c r="O105" s="682"/>
    </row>
    <row r="106" spans="1:23" s="1" customFormat="1" ht="12.75" customHeight="1" x14ac:dyDescent="0.2">
      <c r="A106" s="112"/>
      <c r="B106" s="1461" t="s">
        <v>73</v>
      </c>
      <c r="C106" s="1462"/>
      <c r="D106" s="1462"/>
      <c r="E106" s="1462"/>
      <c r="F106" s="1462"/>
      <c r="G106" s="1462"/>
      <c r="H106" s="1462"/>
      <c r="I106" s="1462"/>
      <c r="J106" s="1462"/>
      <c r="K106" s="120">
        <f>SUMIF(J14:J94,"sb(p)",K14:K94)</f>
        <v>0</v>
      </c>
      <c r="L106" s="229"/>
      <c r="M106" s="660"/>
      <c r="N106" s="682"/>
      <c r="O106" s="682"/>
    </row>
    <row r="107" spans="1:23" s="1" customFormat="1" ht="12.75" customHeight="1" x14ac:dyDescent="0.2">
      <c r="A107" s="112"/>
      <c r="B107" s="1145" t="s">
        <v>90</v>
      </c>
      <c r="C107" s="1146"/>
      <c r="D107" s="1146"/>
      <c r="E107" s="1146"/>
      <c r="F107" s="1146"/>
      <c r="G107" s="1146"/>
      <c r="H107" s="1146"/>
      <c r="I107" s="1146"/>
      <c r="J107" s="1146"/>
      <c r="K107" s="120">
        <f>SUMIF(J14:J94,"sb(spl)",K14:K94)</f>
        <v>62.4</v>
      </c>
      <c r="L107" s="229"/>
      <c r="M107" s="660"/>
      <c r="N107" s="682"/>
      <c r="O107" s="682"/>
    </row>
    <row r="108" spans="1:23" s="1" customFormat="1" ht="15.75" customHeight="1" x14ac:dyDescent="0.2">
      <c r="A108" s="112"/>
      <c r="B108" s="1145" t="s">
        <v>74</v>
      </c>
      <c r="C108" s="1146"/>
      <c r="D108" s="1146"/>
      <c r="E108" s="1146"/>
      <c r="F108" s="1146"/>
      <c r="G108" s="1146"/>
      <c r="H108" s="1146"/>
      <c r="I108" s="1146"/>
      <c r="J108" s="1146"/>
      <c r="K108" s="120">
        <f>SUMIF(J14:J94,"SB(VB)",K14:K94)</f>
        <v>1368.4</v>
      </c>
      <c r="L108" s="229"/>
      <c r="M108" s="660"/>
      <c r="N108" s="682"/>
      <c r="O108" s="682"/>
    </row>
    <row r="109" spans="1:23" s="1" customFormat="1" ht="15.75" customHeight="1" x14ac:dyDescent="0.2">
      <c r="A109" s="112"/>
      <c r="B109" s="1145" t="s">
        <v>173</v>
      </c>
      <c r="C109" s="1146"/>
      <c r="D109" s="1146"/>
      <c r="E109" s="1146"/>
      <c r="F109" s="1146"/>
      <c r="G109" s="1146"/>
      <c r="H109" s="1146"/>
      <c r="I109" s="1146"/>
      <c r="J109" s="1147"/>
      <c r="K109" s="120">
        <f>SUMIF(J15:J95,"sb(ES)",K15:K95)</f>
        <v>11564.6</v>
      </c>
      <c r="L109" s="229"/>
      <c r="M109" s="660"/>
      <c r="N109" s="682"/>
      <c r="O109" s="682"/>
    </row>
    <row r="110" spans="1:23" s="1" customFormat="1" x14ac:dyDescent="0.2">
      <c r="A110" s="112"/>
      <c r="B110" s="1297" t="s">
        <v>75</v>
      </c>
      <c r="C110" s="1298"/>
      <c r="D110" s="1298"/>
      <c r="E110" s="1298"/>
      <c r="F110" s="1298"/>
      <c r="G110" s="1298"/>
      <c r="H110" s="1298"/>
      <c r="I110" s="1298"/>
      <c r="J110" s="1298"/>
      <c r="K110" s="121">
        <f>SUM(K111:K113)</f>
        <v>123</v>
      </c>
      <c r="L110" s="117"/>
      <c r="M110" s="659"/>
      <c r="N110" s="682"/>
      <c r="O110" s="682"/>
    </row>
    <row r="111" spans="1:23" s="1" customFormat="1" x14ac:dyDescent="0.2">
      <c r="A111" s="112"/>
      <c r="B111" s="1287" t="s">
        <v>76</v>
      </c>
      <c r="C111" s="1288"/>
      <c r="D111" s="1288"/>
      <c r="E111" s="1288"/>
      <c r="F111" s="1288"/>
      <c r="G111" s="1288"/>
      <c r="H111" s="1288"/>
      <c r="I111" s="1288"/>
      <c r="J111" s="1288"/>
      <c r="K111" s="122">
        <f>SUMIF(J14:J94,"es",K14:K94)</f>
        <v>85.3</v>
      </c>
      <c r="L111" s="229"/>
      <c r="M111" s="660"/>
      <c r="N111" s="682"/>
      <c r="O111" s="682"/>
    </row>
    <row r="112" spans="1:23" s="1" customFormat="1" x14ac:dyDescent="0.2">
      <c r="A112" s="112"/>
      <c r="B112" s="1302" t="s">
        <v>77</v>
      </c>
      <c r="C112" s="1303"/>
      <c r="D112" s="1303"/>
      <c r="E112" s="1303"/>
      <c r="F112" s="1303"/>
      <c r="G112" s="1303"/>
      <c r="H112" s="1303"/>
      <c r="I112" s="1303"/>
      <c r="J112" s="1303"/>
      <c r="K112" s="122">
        <f>SUMIF(J14:J94,"lrvb",K14:K94)</f>
        <v>15.5</v>
      </c>
      <c r="L112" s="229"/>
      <c r="M112" s="660"/>
      <c r="N112" s="682"/>
      <c r="O112" s="682"/>
    </row>
    <row r="113" spans="1:15" s="1" customFormat="1" x14ac:dyDescent="0.2">
      <c r="A113" s="112"/>
      <c r="B113" s="1287" t="s">
        <v>78</v>
      </c>
      <c r="C113" s="1288"/>
      <c r="D113" s="1288"/>
      <c r="E113" s="1288"/>
      <c r="F113" s="1288"/>
      <c r="G113" s="1288"/>
      <c r="H113" s="1288"/>
      <c r="I113" s="1288"/>
      <c r="J113" s="1288"/>
      <c r="K113" s="122">
        <f>SUMIF(J14:J94,"kt",K14:K94)</f>
        <v>22.2</v>
      </c>
      <c r="L113" s="229"/>
      <c r="M113" s="660"/>
      <c r="N113" s="682"/>
      <c r="O113" s="682"/>
    </row>
    <row r="114" spans="1:15" s="1" customFormat="1" ht="13.5" thickBot="1" x14ac:dyDescent="0.25">
      <c r="A114" s="123"/>
      <c r="B114" s="1293" t="s">
        <v>21</v>
      </c>
      <c r="C114" s="1294"/>
      <c r="D114" s="1294"/>
      <c r="E114" s="1294"/>
      <c r="F114" s="1294"/>
      <c r="G114" s="1294"/>
      <c r="H114" s="1294"/>
      <c r="I114" s="1294"/>
      <c r="J114" s="1294"/>
      <c r="K114" s="83">
        <f t="shared" ref="K114" si="7">K110+K102</f>
        <v>23359.599999999999</v>
      </c>
      <c r="L114" s="124"/>
      <c r="M114" s="658"/>
      <c r="N114" s="682"/>
      <c r="O114" s="682"/>
    </row>
    <row r="115" spans="1:15" x14ac:dyDescent="0.2">
      <c r="K115" s="168"/>
    </row>
    <row r="116" spans="1:15" x14ac:dyDescent="0.2">
      <c r="K116" s="168"/>
    </row>
  </sheetData>
  <mergeCells count="150">
    <mergeCell ref="K1:M1"/>
    <mergeCell ref="D6:D9"/>
    <mergeCell ref="L82:L83"/>
    <mergeCell ref="M82:M83"/>
    <mergeCell ref="A99:M99"/>
    <mergeCell ref="L22:L23"/>
    <mergeCell ref="G6:G9"/>
    <mergeCell ref="G14:G16"/>
    <mergeCell ref="G17:G18"/>
    <mergeCell ref="G30:G33"/>
    <mergeCell ref="G38:G40"/>
    <mergeCell ref="G41:G43"/>
    <mergeCell ref="G50:G52"/>
    <mergeCell ref="G54:G59"/>
    <mergeCell ref="G60:G64"/>
    <mergeCell ref="G65:G67"/>
    <mergeCell ref="G68:G69"/>
    <mergeCell ref="G70:G71"/>
    <mergeCell ref="E38:E40"/>
    <mergeCell ref="C96:J96"/>
    <mergeCell ref="I21:I22"/>
    <mergeCell ref="L96:M96"/>
    <mergeCell ref="B97:J97"/>
    <mergeCell ref="L88:M88"/>
    <mergeCell ref="C89:L89"/>
    <mergeCell ref="B112:J112"/>
    <mergeCell ref="B98:J98"/>
    <mergeCell ref="B100:K100"/>
    <mergeCell ref="B104:J104"/>
    <mergeCell ref="B94:B95"/>
    <mergeCell ref="C94:C95"/>
    <mergeCell ref="E94:E95"/>
    <mergeCell ref="F94:F95"/>
    <mergeCell ref="H94:H95"/>
    <mergeCell ref="L94:L95"/>
    <mergeCell ref="M94:M95"/>
    <mergeCell ref="G90:G93"/>
    <mergeCell ref="G94:G95"/>
    <mergeCell ref="E92:E93"/>
    <mergeCell ref="B113:J113"/>
    <mergeCell ref="B114:J114"/>
    <mergeCell ref="B105:J105"/>
    <mergeCell ref="B106:J106"/>
    <mergeCell ref="B108:J108"/>
    <mergeCell ref="B110:J110"/>
    <mergeCell ref="B107:J107"/>
    <mergeCell ref="B101:J101"/>
    <mergeCell ref="B102:J102"/>
    <mergeCell ref="B103:J103"/>
    <mergeCell ref="B111:J111"/>
    <mergeCell ref="B109:J109"/>
    <mergeCell ref="L75:L76"/>
    <mergeCell ref="M75:M76"/>
    <mergeCell ref="G75:G76"/>
    <mergeCell ref="E75:E76"/>
    <mergeCell ref="F75:F76"/>
    <mergeCell ref="I65:I66"/>
    <mergeCell ref="H74:J74"/>
    <mergeCell ref="E68:E69"/>
    <mergeCell ref="H68:H69"/>
    <mergeCell ref="I68:I69"/>
    <mergeCell ref="L68:L69"/>
    <mergeCell ref="I87:J87"/>
    <mergeCell ref="I72:I73"/>
    <mergeCell ref="E72:E74"/>
    <mergeCell ref="H75:H76"/>
    <mergeCell ref="I75:I76"/>
    <mergeCell ref="G72:G74"/>
    <mergeCell ref="I90:I93"/>
    <mergeCell ref="I94:I95"/>
    <mergeCell ref="A17:A18"/>
    <mergeCell ref="B17:B18"/>
    <mergeCell ref="C17:C18"/>
    <mergeCell ref="E17:E18"/>
    <mergeCell ref="F17:F18"/>
    <mergeCell ref="H17:H18"/>
    <mergeCell ref="I17:I18"/>
    <mergeCell ref="C19:J19"/>
    <mergeCell ref="E50:E51"/>
    <mergeCell ref="E44:E46"/>
    <mergeCell ref="C47:J47"/>
    <mergeCell ref="C60:C64"/>
    <mergeCell ref="F56:F59"/>
    <mergeCell ref="E42:E43"/>
    <mergeCell ref="E32:E33"/>
    <mergeCell ref="C88:J88"/>
    <mergeCell ref="N90:N93"/>
    <mergeCell ref="N50:N51"/>
    <mergeCell ref="G84:G87"/>
    <mergeCell ref="I84:I86"/>
    <mergeCell ref="L19:M19"/>
    <mergeCell ref="I52:J52"/>
    <mergeCell ref="I30:I33"/>
    <mergeCell ref="I54:I59"/>
    <mergeCell ref="E60:E64"/>
    <mergeCell ref="H60:H64"/>
    <mergeCell ref="F62:F64"/>
    <mergeCell ref="E54:E59"/>
    <mergeCell ref="C20:M20"/>
    <mergeCell ref="L24:L25"/>
    <mergeCell ref="I44:I46"/>
    <mergeCell ref="I34:I35"/>
    <mergeCell ref="I41:I43"/>
    <mergeCell ref="L47:M47"/>
    <mergeCell ref="L44:L46"/>
    <mergeCell ref="L54:L58"/>
    <mergeCell ref="I50:I51"/>
    <mergeCell ref="I60:I62"/>
    <mergeCell ref="C48:M48"/>
    <mergeCell ref="L51:L52"/>
    <mergeCell ref="A10:M10"/>
    <mergeCell ref="A11:M11"/>
    <mergeCell ref="B12:M12"/>
    <mergeCell ref="C13:M13"/>
    <mergeCell ref="A14:A16"/>
    <mergeCell ref="B14:B16"/>
    <mergeCell ref="C14:C16"/>
    <mergeCell ref="E14:E16"/>
    <mergeCell ref="F14:F16"/>
    <mergeCell ref="I14:I15"/>
    <mergeCell ref="H14:H16"/>
    <mergeCell ref="L15:L16"/>
    <mergeCell ref="M15:M16"/>
    <mergeCell ref="A2:M2"/>
    <mergeCell ref="A3:M3"/>
    <mergeCell ref="A4:M4"/>
    <mergeCell ref="A6:A9"/>
    <mergeCell ref="B6:B9"/>
    <mergeCell ref="C6:C9"/>
    <mergeCell ref="E6:E9"/>
    <mergeCell ref="F6:F9"/>
    <mergeCell ref="M8:M9"/>
    <mergeCell ref="I6:I9"/>
    <mergeCell ref="K7:K9"/>
    <mergeCell ref="H6:H9"/>
    <mergeCell ref="J6:J9"/>
    <mergeCell ref="L6:M6"/>
    <mergeCell ref="L7:L9"/>
    <mergeCell ref="L5:M5"/>
    <mergeCell ref="M51:M52"/>
    <mergeCell ref="L65:L66"/>
    <mergeCell ref="C70:C71"/>
    <mergeCell ref="E70:E71"/>
    <mergeCell ref="H70:H71"/>
    <mergeCell ref="I70:I71"/>
    <mergeCell ref="C65:C67"/>
    <mergeCell ref="E65:E67"/>
    <mergeCell ref="H65:H67"/>
    <mergeCell ref="F66:F67"/>
    <mergeCell ref="C68:C69"/>
  </mergeCells>
  <printOptions horizontalCentered="1"/>
  <pageMargins left="0.70866141732283472" right="0.19685039370078741" top="0.55118110236220474" bottom="0.35433070866141736" header="0.31496062992125984" footer="0.31496062992125984"/>
  <pageSetup paperSize="9" scale="80" orientation="portrait" r:id="rId1"/>
  <rowBreaks count="3" manualBreakCount="3">
    <brk id="33" max="12" man="1"/>
    <brk id="69" max="12" man="1"/>
    <brk id="9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11 programa</vt:lpstr>
      <vt:lpstr>Lyginamasis variantas</vt:lpstr>
      <vt:lpstr>MVP 2017</vt:lpstr>
      <vt:lpstr>'11 programa'!Print_Area</vt:lpstr>
      <vt:lpstr>'Lyginamasis variantas'!Print_Area</vt:lpstr>
      <vt:lpstr>'MVP 2017'!Print_Area</vt:lpstr>
      <vt:lpstr>'11 programa'!Print_Titles</vt:lpstr>
      <vt:lpstr>'Lyginamasis variantas'!Print_Titles</vt:lpstr>
      <vt:lpstr>'MVP 2017'!Print_Titles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2017-07-25T13:30:20Z</cp:lastPrinted>
  <dcterms:created xsi:type="dcterms:W3CDTF">2015-11-25T08:18:21Z</dcterms:created>
  <dcterms:modified xsi:type="dcterms:W3CDTF">2017-07-27T13:46:17Z</dcterms:modified>
</cp:coreProperties>
</file>